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Assessment\Z. September 2021\Examiner reports\5. Complete for publication\CP2-1\"/>
    </mc:Choice>
  </mc:AlternateContent>
  <bookViews>
    <workbookView xWindow="-105" yWindow="-105" windowWidth="19425" windowHeight="10425"/>
  </bookViews>
  <sheets>
    <sheet name="Data" sheetId="9" r:id="rId1"/>
    <sheet name="Parameters" sheetId="1" r:id="rId2"/>
    <sheet name="Data Checks" sheetId="2" r:id="rId3"/>
    <sheet name="Base_scenario" sheetId="3" r:id="rId4"/>
    <sheet name="Alt_scenario" sheetId="7" r:id="rId5"/>
  </sheets>
  <definedNames>
    <definedName name="_xlnm._FilterDatabase" localSheetId="4" hidden="1">Alt_scenario!$A$9:$W$729</definedName>
    <definedName name="_xlnm._FilterDatabase" localSheetId="3" hidden="1">Base_scenario!$A$9:$Y$729</definedName>
    <definedName name="_xlnm._FilterDatabase" localSheetId="2" hidden="1">'Data Checks'!$N$4:$R$724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6" i="2" l="1" a="1"/>
  <c r="V26" i="2" s="1"/>
  <c r="V25" i="2" a="1"/>
  <c r="V25" i="2" s="1"/>
  <c r="J14" i="2"/>
  <c r="J15" i="2"/>
  <c r="J16" i="2"/>
  <c r="J13" i="2"/>
  <c r="B4" i="3"/>
  <c r="D12" i="1" l="1"/>
  <c r="E12" i="1"/>
  <c r="C41" i="1" s="1"/>
  <c r="C42" i="1" l="1"/>
  <c r="B4" i="7"/>
  <c r="I6" i="2" l="1"/>
  <c r="J6" i="2"/>
  <c r="I7" i="2"/>
  <c r="J7" i="2"/>
  <c r="I8" i="2"/>
  <c r="J8" i="2"/>
  <c r="I9" i="2"/>
  <c r="J9" i="2"/>
  <c r="I10" i="2"/>
  <c r="J10" i="2"/>
  <c r="J5" i="2"/>
  <c r="I5" i="2"/>
  <c r="E4" i="2"/>
  <c r="D6" i="2"/>
  <c r="E6" i="2"/>
  <c r="F6" i="2"/>
  <c r="E10" i="7" s="1"/>
  <c r="G6" i="2"/>
  <c r="R5" i="2" s="1"/>
  <c r="D7" i="2"/>
  <c r="E7" i="2"/>
  <c r="F7" i="2"/>
  <c r="E11" i="7" s="1"/>
  <c r="G7" i="2"/>
  <c r="R6" i="2" s="1"/>
  <c r="D8" i="2"/>
  <c r="E8" i="2"/>
  <c r="F8" i="2"/>
  <c r="E12" i="7" s="1"/>
  <c r="G8" i="2"/>
  <c r="D9" i="2"/>
  <c r="E9" i="2"/>
  <c r="F9" i="2"/>
  <c r="E13" i="7" s="1"/>
  <c r="G9" i="2"/>
  <c r="D10" i="2"/>
  <c r="E10" i="2"/>
  <c r="F10" i="2"/>
  <c r="E14" i="7" s="1"/>
  <c r="G10" i="2"/>
  <c r="D11" i="2"/>
  <c r="E11" i="2"/>
  <c r="F11" i="2"/>
  <c r="E15" i="7" s="1"/>
  <c r="G11" i="2"/>
  <c r="D12" i="2"/>
  <c r="E12" i="2"/>
  <c r="F12" i="2"/>
  <c r="E16" i="7" s="1"/>
  <c r="G12" i="2"/>
  <c r="D13" i="2"/>
  <c r="E13" i="2"/>
  <c r="F13" i="2"/>
  <c r="E17" i="7" s="1"/>
  <c r="G13" i="2"/>
  <c r="D14" i="2"/>
  <c r="E14" i="2"/>
  <c r="F14" i="2"/>
  <c r="E18" i="7" s="1"/>
  <c r="G14" i="2"/>
  <c r="D15" i="2"/>
  <c r="E15" i="2"/>
  <c r="F15" i="2"/>
  <c r="E19" i="7" s="1"/>
  <c r="G15" i="2"/>
  <c r="D16" i="2"/>
  <c r="E16" i="2"/>
  <c r="F16" i="2"/>
  <c r="E20" i="7" s="1"/>
  <c r="G16" i="2"/>
  <c r="D17" i="2"/>
  <c r="E17" i="2"/>
  <c r="F17" i="2"/>
  <c r="E21" i="7" s="1"/>
  <c r="G17" i="2"/>
  <c r="D18" i="2"/>
  <c r="E18" i="2"/>
  <c r="F18" i="2"/>
  <c r="E22" i="7" s="1"/>
  <c r="G18" i="2"/>
  <c r="D19" i="2"/>
  <c r="E19" i="2"/>
  <c r="F19" i="2"/>
  <c r="E23" i="7" s="1"/>
  <c r="G19" i="2"/>
  <c r="D20" i="2"/>
  <c r="E20" i="2"/>
  <c r="F20" i="2"/>
  <c r="E24" i="7" s="1"/>
  <c r="G20" i="2"/>
  <c r="D21" i="2"/>
  <c r="E21" i="2"/>
  <c r="F21" i="2"/>
  <c r="E25" i="7" s="1"/>
  <c r="G21" i="2"/>
  <c r="D22" i="2"/>
  <c r="E22" i="2"/>
  <c r="F22" i="2"/>
  <c r="E26" i="7" s="1"/>
  <c r="G22" i="2"/>
  <c r="D23" i="2"/>
  <c r="E23" i="2"/>
  <c r="F23" i="2"/>
  <c r="E27" i="7" s="1"/>
  <c r="G23" i="2"/>
  <c r="D24" i="2"/>
  <c r="E24" i="2"/>
  <c r="F24" i="2"/>
  <c r="E28" i="7" s="1"/>
  <c r="G24" i="2"/>
  <c r="D25" i="2"/>
  <c r="E25" i="2"/>
  <c r="F25" i="2"/>
  <c r="E29" i="7" s="1"/>
  <c r="G25" i="2"/>
  <c r="D26" i="2"/>
  <c r="E26" i="2"/>
  <c r="F26" i="2"/>
  <c r="E30" i="7" s="1"/>
  <c r="G26" i="2"/>
  <c r="D27" i="2"/>
  <c r="E27" i="2"/>
  <c r="F27" i="2"/>
  <c r="E31" i="7" s="1"/>
  <c r="G27" i="2"/>
  <c r="D28" i="2"/>
  <c r="E28" i="2"/>
  <c r="F28" i="2"/>
  <c r="E32" i="7" s="1"/>
  <c r="G28" i="2"/>
  <c r="D29" i="2"/>
  <c r="E29" i="2"/>
  <c r="F29" i="2"/>
  <c r="E33" i="7" s="1"/>
  <c r="G29" i="2"/>
  <c r="D30" i="2"/>
  <c r="E30" i="2"/>
  <c r="F30" i="2"/>
  <c r="E34" i="7" s="1"/>
  <c r="G30" i="2"/>
  <c r="D31" i="2"/>
  <c r="E31" i="2"/>
  <c r="F31" i="2"/>
  <c r="E35" i="7" s="1"/>
  <c r="G31" i="2"/>
  <c r="D32" i="2"/>
  <c r="E32" i="2"/>
  <c r="F32" i="2"/>
  <c r="E36" i="7" s="1"/>
  <c r="G32" i="2"/>
  <c r="D33" i="2"/>
  <c r="E33" i="2"/>
  <c r="F33" i="2"/>
  <c r="E37" i="7" s="1"/>
  <c r="G33" i="2"/>
  <c r="D34" i="2"/>
  <c r="E34" i="2"/>
  <c r="F34" i="2"/>
  <c r="E38" i="7" s="1"/>
  <c r="G34" i="2"/>
  <c r="D35" i="2"/>
  <c r="E35" i="2"/>
  <c r="F35" i="2"/>
  <c r="E39" i="7" s="1"/>
  <c r="G35" i="2"/>
  <c r="D36" i="2"/>
  <c r="E36" i="2"/>
  <c r="F36" i="2"/>
  <c r="E40" i="7" s="1"/>
  <c r="G36" i="2"/>
  <c r="D37" i="2"/>
  <c r="E37" i="2"/>
  <c r="F37" i="2"/>
  <c r="E41" i="7" s="1"/>
  <c r="G37" i="2"/>
  <c r="D38" i="2"/>
  <c r="E38" i="2"/>
  <c r="F38" i="2"/>
  <c r="E42" i="7" s="1"/>
  <c r="G38" i="2"/>
  <c r="D39" i="2"/>
  <c r="E39" i="2"/>
  <c r="F39" i="2"/>
  <c r="E43" i="7" s="1"/>
  <c r="G39" i="2"/>
  <c r="D40" i="2"/>
  <c r="E40" i="2"/>
  <c r="F40" i="2"/>
  <c r="E44" i="7" s="1"/>
  <c r="G40" i="2"/>
  <c r="D41" i="2"/>
  <c r="E41" i="2"/>
  <c r="F41" i="2"/>
  <c r="E45" i="7" s="1"/>
  <c r="G41" i="2"/>
  <c r="D42" i="2"/>
  <c r="E42" i="2"/>
  <c r="F42" i="2"/>
  <c r="E46" i="7" s="1"/>
  <c r="G42" i="2"/>
  <c r="D43" i="2"/>
  <c r="E43" i="2"/>
  <c r="F43" i="2"/>
  <c r="E47" i="7" s="1"/>
  <c r="G43" i="2"/>
  <c r="D44" i="2"/>
  <c r="E44" i="2"/>
  <c r="F44" i="2"/>
  <c r="E48" i="7" s="1"/>
  <c r="G44" i="2"/>
  <c r="D45" i="2"/>
  <c r="E45" i="2"/>
  <c r="F45" i="2"/>
  <c r="E49" i="7" s="1"/>
  <c r="G45" i="2"/>
  <c r="D46" i="2"/>
  <c r="E46" i="2"/>
  <c r="F46" i="2"/>
  <c r="E50" i="7" s="1"/>
  <c r="G46" i="2"/>
  <c r="D47" i="2"/>
  <c r="E47" i="2"/>
  <c r="F47" i="2"/>
  <c r="E51" i="7" s="1"/>
  <c r="G47" i="2"/>
  <c r="D48" i="2"/>
  <c r="E48" i="2"/>
  <c r="F48" i="2"/>
  <c r="E52" i="7" s="1"/>
  <c r="G48" i="2"/>
  <c r="D49" i="2"/>
  <c r="E49" i="2"/>
  <c r="F49" i="2"/>
  <c r="E53" i="7" s="1"/>
  <c r="G49" i="2"/>
  <c r="D50" i="2"/>
  <c r="E50" i="2"/>
  <c r="F50" i="2"/>
  <c r="E54" i="7" s="1"/>
  <c r="G50" i="2"/>
  <c r="D51" i="2"/>
  <c r="E51" i="2"/>
  <c r="F51" i="2"/>
  <c r="E55" i="7" s="1"/>
  <c r="G51" i="2"/>
  <c r="D52" i="2"/>
  <c r="E52" i="2"/>
  <c r="F52" i="2"/>
  <c r="E56" i="7" s="1"/>
  <c r="G52" i="2"/>
  <c r="D53" i="2"/>
  <c r="E53" i="2"/>
  <c r="F53" i="2"/>
  <c r="E57" i="7" s="1"/>
  <c r="G53" i="2"/>
  <c r="D54" i="2"/>
  <c r="E54" i="2"/>
  <c r="F54" i="2"/>
  <c r="E58" i="7" s="1"/>
  <c r="G54" i="2"/>
  <c r="D55" i="2"/>
  <c r="E55" i="2"/>
  <c r="F55" i="2"/>
  <c r="E59" i="7" s="1"/>
  <c r="G55" i="2"/>
  <c r="D56" i="2"/>
  <c r="E56" i="2"/>
  <c r="F56" i="2"/>
  <c r="E60" i="7" s="1"/>
  <c r="G56" i="2"/>
  <c r="D57" i="2"/>
  <c r="E57" i="2"/>
  <c r="F57" i="2"/>
  <c r="E61" i="7" s="1"/>
  <c r="G57" i="2"/>
  <c r="D58" i="2"/>
  <c r="E58" i="2"/>
  <c r="F58" i="2"/>
  <c r="E62" i="7" s="1"/>
  <c r="G58" i="2"/>
  <c r="D59" i="2"/>
  <c r="E59" i="2"/>
  <c r="F59" i="2"/>
  <c r="E63" i="7" s="1"/>
  <c r="G59" i="2"/>
  <c r="D60" i="2"/>
  <c r="E60" i="2"/>
  <c r="F60" i="2"/>
  <c r="E64" i="7" s="1"/>
  <c r="G60" i="2"/>
  <c r="D61" i="2"/>
  <c r="E61" i="2"/>
  <c r="F61" i="2"/>
  <c r="E65" i="7" s="1"/>
  <c r="G61" i="2"/>
  <c r="D62" i="2"/>
  <c r="E62" i="2"/>
  <c r="F62" i="2"/>
  <c r="E66" i="7" s="1"/>
  <c r="G62" i="2"/>
  <c r="D63" i="2"/>
  <c r="E63" i="2"/>
  <c r="F63" i="2"/>
  <c r="E67" i="7" s="1"/>
  <c r="G63" i="2"/>
  <c r="D64" i="2"/>
  <c r="E64" i="2"/>
  <c r="F64" i="2"/>
  <c r="E68" i="7" s="1"/>
  <c r="G64" i="2"/>
  <c r="D65" i="2"/>
  <c r="E65" i="2"/>
  <c r="F65" i="2"/>
  <c r="E69" i="7" s="1"/>
  <c r="G65" i="2"/>
  <c r="D66" i="2"/>
  <c r="E66" i="2"/>
  <c r="F66" i="2"/>
  <c r="E70" i="7" s="1"/>
  <c r="G66" i="2"/>
  <c r="D67" i="2"/>
  <c r="E67" i="2"/>
  <c r="F67" i="2"/>
  <c r="E71" i="7" s="1"/>
  <c r="G67" i="2"/>
  <c r="D68" i="2"/>
  <c r="E68" i="2"/>
  <c r="F68" i="2"/>
  <c r="E72" i="7" s="1"/>
  <c r="G68" i="2"/>
  <c r="D69" i="2"/>
  <c r="E69" i="2"/>
  <c r="F69" i="2"/>
  <c r="E73" i="7" s="1"/>
  <c r="G69" i="2"/>
  <c r="D70" i="2"/>
  <c r="E70" i="2"/>
  <c r="F70" i="2"/>
  <c r="E74" i="7" s="1"/>
  <c r="G70" i="2"/>
  <c r="D71" i="2"/>
  <c r="E71" i="2"/>
  <c r="F71" i="2"/>
  <c r="E75" i="7" s="1"/>
  <c r="G71" i="2"/>
  <c r="D72" i="2"/>
  <c r="E72" i="2"/>
  <c r="F72" i="2"/>
  <c r="E76" i="7" s="1"/>
  <c r="G72" i="2"/>
  <c r="D73" i="2"/>
  <c r="E73" i="2"/>
  <c r="F73" i="2"/>
  <c r="E77" i="7" s="1"/>
  <c r="G73" i="2"/>
  <c r="D74" i="2"/>
  <c r="E74" i="2"/>
  <c r="F74" i="2"/>
  <c r="E78" i="7" s="1"/>
  <c r="G74" i="2"/>
  <c r="D75" i="2"/>
  <c r="E75" i="2"/>
  <c r="F75" i="2"/>
  <c r="E79" i="7" s="1"/>
  <c r="G75" i="2"/>
  <c r="D76" i="2"/>
  <c r="E76" i="2"/>
  <c r="F76" i="2"/>
  <c r="E80" i="7" s="1"/>
  <c r="G76" i="2"/>
  <c r="D77" i="2"/>
  <c r="E77" i="2"/>
  <c r="F77" i="2"/>
  <c r="E81" i="7" s="1"/>
  <c r="G77" i="2"/>
  <c r="D78" i="2"/>
  <c r="E78" i="2"/>
  <c r="F78" i="2"/>
  <c r="E82" i="7" s="1"/>
  <c r="G78" i="2"/>
  <c r="D79" i="2"/>
  <c r="E79" i="2"/>
  <c r="F79" i="2"/>
  <c r="E83" i="7" s="1"/>
  <c r="G79" i="2"/>
  <c r="D80" i="2"/>
  <c r="E80" i="2"/>
  <c r="F80" i="2"/>
  <c r="E84" i="7" s="1"/>
  <c r="G80" i="2"/>
  <c r="D81" i="2"/>
  <c r="E81" i="2"/>
  <c r="F81" i="2"/>
  <c r="E85" i="7" s="1"/>
  <c r="G81" i="2"/>
  <c r="D82" i="2"/>
  <c r="E82" i="2"/>
  <c r="F82" i="2"/>
  <c r="E86" i="7" s="1"/>
  <c r="G82" i="2"/>
  <c r="D83" i="2"/>
  <c r="E83" i="2"/>
  <c r="F83" i="2"/>
  <c r="E87" i="7" s="1"/>
  <c r="G83" i="2"/>
  <c r="D84" i="2"/>
  <c r="E84" i="2"/>
  <c r="F84" i="2"/>
  <c r="E88" i="7" s="1"/>
  <c r="G84" i="2"/>
  <c r="D85" i="2"/>
  <c r="E85" i="2"/>
  <c r="F85" i="2"/>
  <c r="E89" i="7" s="1"/>
  <c r="G85" i="2"/>
  <c r="D86" i="2"/>
  <c r="E86" i="2"/>
  <c r="F86" i="2"/>
  <c r="E90" i="7" s="1"/>
  <c r="G86" i="2"/>
  <c r="D87" i="2"/>
  <c r="E87" i="2"/>
  <c r="F87" i="2"/>
  <c r="E91" i="7" s="1"/>
  <c r="G87" i="2"/>
  <c r="D88" i="2"/>
  <c r="E88" i="2"/>
  <c r="F88" i="2"/>
  <c r="E92" i="7" s="1"/>
  <c r="G88" i="2"/>
  <c r="D89" i="2"/>
  <c r="E89" i="2"/>
  <c r="F89" i="2"/>
  <c r="E93" i="7" s="1"/>
  <c r="G89" i="2"/>
  <c r="D90" i="2"/>
  <c r="E90" i="2"/>
  <c r="F90" i="2"/>
  <c r="E94" i="7" s="1"/>
  <c r="G90" i="2"/>
  <c r="D91" i="2"/>
  <c r="E91" i="2"/>
  <c r="F91" i="2"/>
  <c r="E95" i="7" s="1"/>
  <c r="G91" i="2"/>
  <c r="D92" i="2"/>
  <c r="E92" i="2"/>
  <c r="F92" i="2"/>
  <c r="E96" i="7" s="1"/>
  <c r="G92" i="2"/>
  <c r="D93" i="2"/>
  <c r="E93" i="2"/>
  <c r="F93" i="2"/>
  <c r="E97" i="7" s="1"/>
  <c r="G93" i="2"/>
  <c r="D94" i="2"/>
  <c r="E94" i="2"/>
  <c r="F94" i="2"/>
  <c r="E98" i="7" s="1"/>
  <c r="G94" i="2"/>
  <c r="D95" i="2"/>
  <c r="E95" i="2"/>
  <c r="F95" i="2"/>
  <c r="E99" i="7" s="1"/>
  <c r="G95" i="2"/>
  <c r="D96" i="2"/>
  <c r="E96" i="2"/>
  <c r="F96" i="2"/>
  <c r="E100" i="7" s="1"/>
  <c r="G96" i="2"/>
  <c r="D97" i="2"/>
  <c r="E97" i="2"/>
  <c r="F97" i="2"/>
  <c r="E101" i="7" s="1"/>
  <c r="G97" i="2"/>
  <c r="D98" i="2"/>
  <c r="E98" i="2"/>
  <c r="F98" i="2"/>
  <c r="E102" i="7" s="1"/>
  <c r="G98" i="2"/>
  <c r="D99" i="2"/>
  <c r="E99" i="2"/>
  <c r="F99" i="2"/>
  <c r="E103" i="7" s="1"/>
  <c r="G99" i="2"/>
  <c r="D100" i="2"/>
  <c r="E100" i="2"/>
  <c r="F100" i="2"/>
  <c r="E104" i="7" s="1"/>
  <c r="G100" i="2"/>
  <c r="D101" i="2"/>
  <c r="E101" i="2"/>
  <c r="F101" i="2"/>
  <c r="E105" i="7" s="1"/>
  <c r="G101" i="2"/>
  <c r="D102" i="2"/>
  <c r="E102" i="2"/>
  <c r="F102" i="2"/>
  <c r="E106" i="7" s="1"/>
  <c r="G102" i="2"/>
  <c r="D103" i="2"/>
  <c r="E103" i="2"/>
  <c r="F103" i="2"/>
  <c r="E107" i="7" s="1"/>
  <c r="G103" i="2"/>
  <c r="D104" i="2"/>
  <c r="E104" i="2"/>
  <c r="F104" i="2"/>
  <c r="E108" i="7" s="1"/>
  <c r="G104" i="2"/>
  <c r="D105" i="2"/>
  <c r="E105" i="2"/>
  <c r="F105" i="2"/>
  <c r="E109" i="7" s="1"/>
  <c r="G105" i="2"/>
  <c r="D106" i="2"/>
  <c r="E106" i="2"/>
  <c r="F106" i="2"/>
  <c r="E110" i="7" s="1"/>
  <c r="G106" i="2"/>
  <c r="D107" i="2"/>
  <c r="E107" i="2"/>
  <c r="F107" i="2"/>
  <c r="E111" i="7" s="1"/>
  <c r="G107" i="2"/>
  <c r="D108" i="2"/>
  <c r="E108" i="2"/>
  <c r="F108" i="2"/>
  <c r="E112" i="7" s="1"/>
  <c r="G108" i="2"/>
  <c r="D109" i="2"/>
  <c r="E109" i="2"/>
  <c r="F109" i="2"/>
  <c r="E113" i="7" s="1"/>
  <c r="G109" i="2"/>
  <c r="D110" i="2"/>
  <c r="E110" i="2"/>
  <c r="F110" i="2"/>
  <c r="E114" i="7" s="1"/>
  <c r="G110" i="2"/>
  <c r="D111" i="2"/>
  <c r="E111" i="2"/>
  <c r="F111" i="2"/>
  <c r="E115" i="7" s="1"/>
  <c r="G111" i="2"/>
  <c r="D112" i="2"/>
  <c r="E112" i="2"/>
  <c r="F112" i="2"/>
  <c r="E116" i="7" s="1"/>
  <c r="G112" i="2"/>
  <c r="D113" i="2"/>
  <c r="E113" i="2"/>
  <c r="F113" i="2"/>
  <c r="E117" i="7" s="1"/>
  <c r="G113" i="2"/>
  <c r="D114" i="2"/>
  <c r="E114" i="2"/>
  <c r="F114" i="2"/>
  <c r="E118" i="7" s="1"/>
  <c r="G114" i="2"/>
  <c r="D115" i="2"/>
  <c r="E115" i="2"/>
  <c r="F115" i="2"/>
  <c r="E119" i="7" s="1"/>
  <c r="G115" i="2"/>
  <c r="D116" i="2"/>
  <c r="E116" i="2"/>
  <c r="F116" i="2"/>
  <c r="E120" i="7" s="1"/>
  <c r="G116" i="2"/>
  <c r="D117" i="2"/>
  <c r="E117" i="2"/>
  <c r="F117" i="2"/>
  <c r="E121" i="7" s="1"/>
  <c r="G117" i="2"/>
  <c r="D118" i="2"/>
  <c r="E118" i="2"/>
  <c r="F118" i="2"/>
  <c r="E122" i="7" s="1"/>
  <c r="G118" i="2"/>
  <c r="D119" i="2"/>
  <c r="E119" i="2"/>
  <c r="F119" i="2"/>
  <c r="E123" i="7" s="1"/>
  <c r="G119" i="2"/>
  <c r="D120" i="2"/>
  <c r="E120" i="2"/>
  <c r="F120" i="2"/>
  <c r="E124" i="7" s="1"/>
  <c r="G120" i="2"/>
  <c r="D121" i="2"/>
  <c r="E121" i="2"/>
  <c r="F121" i="2"/>
  <c r="E125" i="7" s="1"/>
  <c r="G121" i="2"/>
  <c r="D122" i="2"/>
  <c r="E122" i="2"/>
  <c r="F122" i="2"/>
  <c r="E126" i="7" s="1"/>
  <c r="G122" i="2"/>
  <c r="D123" i="2"/>
  <c r="E123" i="2"/>
  <c r="F123" i="2"/>
  <c r="E127" i="7" s="1"/>
  <c r="G123" i="2"/>
  <c r="D124" i="2"/>
  <c r="E124" i="2"/>
  <c r="F124" i="2"/>
  <c r="E128" i="7" s="1"/>
  <c r="G124" i="2"/>
  <c r="D125" i="2"/>
  <c r="E125" i="2"/>
  <c r="F125" i="2"/>
  <c r="E129" i="7" s="1"/>
  <c r="G125" i="2"/>
  <c r="D126" i="2"/>
  <c r="E126" i="2"/>
  <c r="F126" i="2"/>
  <c r="E130" i="7" s="1"/>
  <c r="G126" i="2"/>
  <c r="D127" i="2"/>
  <c r="E127" i="2"/>
  <c r="F127" i="2"/>
  <c r="E131" i="7" s="1"/>
  <c r="G127" i="2"/>
  <c r="D128" i="2"/>
  <c r="E128" i="2"/>
  <c r="F128" i="2"/>
  <c r="E132" i="7" s="1"/>
  <c r="G128" i="2"/>
  <c r="D129" i="2"/>
  <c r="E129" i="2"/>
  <c r="F129" i="2"/>
  <c r="E133" i="7" s="1"/>
  <c r="G129" i="2"/>
  <c r="D130" i="2"/>
  <c r="E130" i="2"/>
  <c r="F130" i="2"/>
  <c r="E134" i="7" s="1"/>
  <c r="G130" i="2"/>
  <c r="D131" i="2"/>
  <c r="E131" i="2"/>
  <c r="F131" i="2"/>
  <c r="E135" i="7" s="1"/>
  <c r="G131" i="2"/>
  <c r="D132" i="2"/>
  <c r="E132" i="2"/>
  <c r="F132" i="2"/>
  <c r="E136" i="7" s="1"/>
  <c r="G132" i="2"/>
  <c r="D133" i="2"/>
  <c r="E133" i="2"/>
  <c r="F133" i="2"/>
  <c r="E137" i="7" s="1"/>
  <c r="G133" i="2"/>
  <c r="D134" i="2"/>
  <c r="E134" i="2"/>
  <c r="F134" i="2"/>
  <c r="E138" i="7" s="1"/>
  <c r="G134" i="2"/>
  <c r="D135" i="2"/>
  <c r="E135" i="2"/>
  <c r="F135" i="2"/>
  <c r="E139" i="7" s="1"/>
  <c r="G135" i="2"/>
  <c r="D136" i="2"/>
  <c r="E136" i="2"/>
  <c r="F136" i="2"/>
  <c r="E140" i="7" s="1"/>
  <c r="G136" i="2"/>
  <c r="D137" i="2"/>
  <c r="E137" i="2"/>
  <c r="F137" i="2"/>
  <c r="E141" i="7" s="1"/>
  <c r="G137" i="2"/>
  <c r="D138" i="2"/>
  <c r="E138" i="2"/>
  <c r="F138" i="2"/>
  <c r="E142" i="7" s="1"/>
  <c r="G138" i="2"/>
  <c r="D139" i="2"/>
  <c r="E139" i="2"/>
  <c r="F139" i="2"/>
  <c r="E143" i="7" s="1"/>
  <c r="G139" i="2"/>
  <c r="D140" i="2"/>
  <c r="E140" i="2"/>
  <c r="F140" i="2"/>
  <c r="E144" i="7" s="1"/>
  <c r="G140" i="2"/>
  <c r="D141" i="2"/>
  <c r="E141" i="2"/>
  <c r="F141" i="2"/>
  <c r="E145" i="7" s="1"/>
  <c r="G141" i="2"/>
  <c r="D142" i="2"/>
  <c r="E142" i="2"/>
  <c r="F142" i="2"/>
  <c r="E146" i="7" s="1"/>
  <c r="G142" i="2"/>
  <c r="D143" i="2"/>
  <c r="E143" i="2"/>
  <c r="F143" i="2"/>
  <c r="E147" i="7" s="1"/>
  <c r="G143" i="2"/>
  <c r="D144" i="2"/>
  <c r="E144" i="2"/>
  <c r="F144" i="2"/>
  <c r="E148" i="7" s="1"/>
  <c r="G144" i="2"/>
  <c r="D145" i="2"/>
  <c r="E145" i="2"/>
  <c r="F145" i="2"/>
  <c r="E149" i="7" s="1"/>
  <c r="G145" i="2"/>
  <c r="D146" i="2"/>
  <c r="E146" i="2"/>
  <c r="F146" i="2"/>
  <c r="E150" i="7" s="1"/>
  <c r="G146" i="2"/>
  <c r="D147" i="2"/>
  <c r="E147" i="2"/>
  <c r="F147" i="2"/>
  <c r="E151" i="7" s="1"/>
  <c r="G147" i="2"/>
  <c r="D148" i="2"/>
  <c r="E148" i="2"/>
  <c r="F148" i="2"/>
  <c r="E152" i="7" s="1"/>
  <c r="G148" i="2"/>
  <c r="D149" i="2"/>
  <c r="E149" i="2"/>
  <c r="F149" i="2"/>
  <c r="E153" i="7" s="1"/>
  <c r="G149" i="2"/>
  <c r="D150" i="2"/>
  <c r="E150" i="2"/>
  <c r="F150" i="2"/>
  <c r="E154" i="7" s="1"/>
  <c r="G150" i="2"/>
  <c r="D151" i="2"/>
  <c r="E151" i="2"/>
  <c r="F151" i="2"/>
  <c r="E155" i="7" s="1"/>
  <c r="G151" i="2"/>
  <c r="D152" i="2"/>
  <c r="E152" i="2"/>
  <c r="F152" i="2"/>
  <c r="E156" i="7" s="1"/>
  <c r="G152" i="2"/>
  <c r="D153" i="2"/>
  <c r="E153" i="2"/>
  <c r="F153" i="2"/>
  <c r="E157" i="7" s="1"/>
  <c r="G153" i="2"/>
  <c r="D154" i="2"/>
  <c r="E154" i="2"/>
  <c r="F154" i="2"/>
  <c r="E158" i="7" s="1"/>
  <c r="G154" i="2"/>
  <c r="D155" i="2"/>
  <c r="E155" i="2"/>
  <c r="F155" i="2"/>
  <c r="E159" i="7" s="1"/>
  <c r="G155" i="2"/>
  <c r="D156" i="2"/>
  <c r="E156" i="2"/>
  <c r="F156" i="2"/>
  <c r="E160" i="7" s="1"/>
  <c r="G156" i="2"/>
  <c r="D157" i="2"/>
  <c r="E157" i="2"/>
  <c r="F157" i="2"/>
  <c r="E161" i="7" s="1"/>
  <c r="G157" i="2"/>
  <c r="D158" i="2"/>
  <c r="E158" i="2"/>
  <c r="F158" i="2"/>
  <c r="E162" i="7" s="1"/>
  <c r="G158" i="2"/>
  <c r="D159" i="2"/>
  <c r="E159" i="2"/>
  <c r="F159" i="2"/>
  <c r="E163" i="7" s="1"/>
  <c r="G159" i="2"/>
  <c r="D160" i="2"/>
  <c r="E160" i="2"/>
  <c r="F160" i="2"/>
  <c r="E164" i="7" s="1"/>
  <c r="G160" i="2"/>
  <c r="D161" i="2"/>
  <c r="E161" i="2"/>
  <c r="F161" i="2"/>
  <c r="E165" i="7" s="1"/>
  <c r="G161" i="2"/>
  <c r="D162" i="2"/>
  <c r="E162" i="2"/>
  <c r="F162" i="2"/>
  <c r="E166" i="7" s="1"/>
  <c r="G162" i="2"/>
  <c r="D163" i="2"/>
  <c r="E163" i="2"/>
  <c r="F163" i="2"/>
  <c r="E167" i="7" s="1"/>
  <c r="G163" i="2"/>
  <c r="D164" i="2"/>
  <c r="E164" i="2"/>
  <c r="F164" i="2"/>
  <c r="E168" i="7" s="1"/>
  <c r="G164" i="2"/>
  <c r="D165" i="2"/>
  <c r="E165" i="2"/>
  <c r="F165" i="2"/>
  <c r="E169" i="7" s="1"/>
  <c r="G165" i="2"/>
  <c r="D166" i="2"/>
  <c r="E166" i="2"/>
  <c r="F166" i="2"/>
  <c r="E170" i="7" s="1"/>
  <c r="G166" i="2"/>
  <c r="D167" i="2"/>
  <c r="E167" i="2"/>
  <c r="F167" i="2"/>
  <c r="E171" i="7" s="1"/>
  <c r="G167" i="2"/>
  <c r="D168" i="2"/>
  <c r="E168" i="2"/>
  <c r="F168" i="2"/>
  <c r="E172" i="7" s="1"/>
  <c r="G168" i="2"/>
  <c r="D169" i="2"/>
  <c r="E169" i="2"/>
  <c r="F169" i="2"/>
  <c r="E173" i="7" s="1"/>
  <c r="G169" i="2"/>
  <c r="D170" i="2"/>
  <c r="E170" i="2"/>
  <c r="F170" i="2"/>
  <c r="E174" i="7" s="1"/>
  <c r="G170" i="2"/>
  <c r="D171" i="2"/>
  <c r="E171" i="2"/>
  <c r="F171" i="2"/>
  <c r="E175" i="7" s="1"/>
  <c r="G171" i="2"/>
  <c r="D172" i="2"/>
  <c r="E172" i="2"/>
  <c r="F172" i="2"/>
  <c r="E176" i="7" s="1"/>
  <c r="G172" i="2"/>
  <c r="D173" i="2"/>
  <c r="E173" i="2"/>
  <c r="F173" i="2"/>
  <c r="E177" i="7" s="1"/>
  <c r="G173" i="2"/>
  <c r="D174" i="2"/>
  <c r="E174" i="2"/>
  <c r="F174" i="2"/>
  <c r="E178" i="7" s="1"/>
  <c r="G174" i="2"/>
  <c r="D175" i="2"/>
  <c r="E175" i="2"/>
  <c r="F175" i="2"/>
  <c r="E179" i="7" s="1"/>
  <c r="G175" i="2"/>
  <c r="D176" i="2"/>
  <c r="E176" i="2"/>
  <c r="F176" i="2"/>
  <c r="E180" i="7" s="1"/>
  <c r="G176" i="2"/>
  <c r="D177" i="2"/>
  <c r="E177" i="2"/>
  <c r="F177" i="2"/>
  <c r="E181" i="7" s="1"/>
  <c r="G177" i="2"/>
  <c r="D178" i="2"/>
  <c r="E178" i="2"/>
  <c r="F178" i="2"/>
  <c r="E182" i="7" s="1"/>
  <c r="G178" i="2"/>
  <c r="D179" i="2"/>
  <c r="E179" i="2"/>
  <c r="F179" i="2"/>
  <c r="E183" i="7" s="1"/>
  <c r="G179" i="2"/>
  <c r="D180" i="2"/>
  <c r="E180" i="2"/>
  <c r="F180" i="2"/>
  <c r="E184" i="7" s="1"/>
  <c r="G180" i="2"/>
  <c r="D181" i="2"/>
  <c r="E181" i="2"/>
  <c r="F181" i="2"/>
  <c r="E185" i="7" s="1"/>
  <c r="G181" i="2"/>
  <c r="D182" i="2"/>
  <c r="E182" i="2"/>
  <c r="F182" i="2"/>
  <c r="E186" i="7" s="1"/>
  <c r="G182" i="2"/>
  <c r="D183" i="2"/>
  <c r="E183" i="2"/>
  <c r="F183" i="2"/>
  <c r="E187" i="7" s="1"/>
  <c r="G183" i="2"/>
  <c r="D184" i="2"/>
  <c r="E184" i="2"/>
  <c r="F184" i="2"/>
  <c r="E188" i="7" s="1"/>
  <c r="G184" i="2"/>
  <c r="D185" i="2"/>
  <c r="E185" i="2"/>
  <c r="F185" i="2"/>
  <c r="E189" i="7" s="1"/>
  <c r="G185" i="2"/>
  <c r="D186" i="2"/>
  <c r="E186" i="2"/>
  <c r="F186" i="2"/>
  <c r="G186" i="2"/>
  <c r="D187" i="2"/>
  <c r="E187" i="2"/>
  <c r="F187" i="2"/>
  <c r="E191" i="7" s="1"/>
  <c r="G187" i="2"/>
  <c r="D188" i="2"/>
  <c r="E188" i="2"/>
  <c r="F188" i="2"/>
  <c r="E192" i="7" s="1"/>
  <c r="G188" i="2"/>
  <c r="D189" i="2"/>
  <c r="E189" i="2"/>
  <c r="F189" i="2"/>
  <c r="E193" i="7" s="1"/>
  <c r="G189" i="2"/>
  <c r="D190" i="2"/>
  <c r="E190" i="2"/>
  <c r="F190" i="2"/>
  <c r="E194" i="7" s="1"/>
  <c r="G190" i="2"/>
  <c r="D191" i="2"/>
  <c r="E191" i="2"/>
  <c r="F191" i="2"/>
  <c r="E195" i="7" s="1"/>
  <c r="G191" i="2"/>
  <c r="D192" i="2"/>
  <c r="E192" i="2"/>
  <c r="F192" i="2"/>
  <c r="E196" i="7" s="1"/>
  <c r="G192" i="2"/>
  <c r="D193" i="2"/>
  <c r="E193" i="2"/>
  <c r="F193" i="2"/>
  <c r="E197" i="7" s="1"/>
  <c r="G193" i="2"/>
  <c r="D194" i="2"/>
  <c r="E194" i="2"/>
  <c r="F194" i="2"/>
  <c r="E198" i="7" s="1"/>
  <c r="G194" i="2"/>
  <c r="D195" i="2"/>
  <c r="E195" i="2"/>
  <c r="F195" i="2"/>
  <c r="E199" i="7" s="1"/>
  <c r="G195" i="2"/>
  <c r="D196" i="2"/>
  <c r="E196" i="2"/>
  <c r="F196" i="2"/>
  <c r="E200" i="7" s="1"/>
  <c r="G196" i="2"/>
  <c r="D197" i="2"/>
  <c r="E197" i="2"/>
  <c r="F197" i="2"/>
  <c r="E201" i="7" s="1"/>
  <c r="G197" i="2"/>
  <c r="D198" i="2"/>
  <c r="E198" i="2"/>
  <c r="F198" i="2"/>
  <c r="E202" i="7" s="1"/>
  <c r="G198" i="2"/>
  <c r="D199" i="2"/>
  <c r="E199" i="2"/>
  <c r="F199" i="2"/>
  <c r="E203" i="7" s="1"/>
  <c r="G199" i="2"/>
  <c r="D200" i="2"/>
  <c r="E200" i="2"/>
  <c r="F200" i="2"/>
  <c r="E204" i="7" s="1"/>
  <c r="G200" i="2"/>
  <c r="D201" i="2"/>
  <c r="E201" i="2"/>
  <c r="F201" i="2"/>
  <c r="E205" i="7" s="1"/>
  <c r="G201" i="2"/>
  <c r="D202" i="2"/>
  <c r="E202" i="2"/>
  <c r="F202" i="2"/>
  <c r="E206" i="7" s="1"/>
  <c r="G202" i="2"/>
  <c r="D203" i="2"/>
  <c r="E203" i="2"/>
  <c r="F203" i="2"/>
  <c r="E207" i="7" s="1"/>
  <c r="G203" i="2"/>
  <c r="D204" i="2"/>
  <c r="E204" i="2"/>
  <c r="F204" i="2"/>
  <c r="E208" i="7" s="1"/>
  <c r="G204" i="2"/>
  <c r="D205" i="2"/>
  <c r="E205" i="2"/>
  <c r="F205" i="2"/>
  <c r="E209" i="7" s="1"/>
  <c r="G205" i="2"/>
  <c r="D206" i="2"/>
  <c r="E206" i="2"/>
  <c r="F206" i="2"/>
  <c r="E210" i="7" s="1"/>
  <c r="G206" i="2"/>
  <c r="D207" i="2"/>
  <c r="E207" i="2"/>
  <c r="F207" i="2"/>
  <c r="E211" i="7" s="1"/>
  <c r="G207" i="2"/>
  <c r="D208" i="2"/>
  <c r="E208" i="2"/>
  <c r="F208" i="2"/>
  <c r="E212" i="7" s="1"/>
  <c r="G208" i="2"/>
  <c r="D209" i="2"/>
  <c r="E209" i="2"/>
  <c r="F209" i="2"/>
  <c r="E213" i="7" s="1"/>
  <c r="G209" i="2"/>
  <c r="D210" i="2"/>
  <c r="E210" i="2"/>
  <c r="F210" i="2"/>
  <c r="E214" i="7" s="1"/>
  <c r="G210" i="2"/>
  <c r="D211" i="2"/>
  <c r="E211" i="2"/>
  <c r="F211" i="2"/>
  <c r="E215" i="7" s="1"/>
  <c r="G211" i="2"/>
  <c r="D212" i="2"/>
  <c r="E212" i="2"/>
  <c r="F212" i="2"/>
  <c r="E216" i="7" s="1"/>
  <c r="G212" i="2"/>
  <c r="D213" i="2"/>
  <c r="E213" i="2"/>
  <c r="F213" i="2"/>
  <c r="E217" i="7" s="1"/>
  <c r="G213" i="2"/>
  <c r="D214" i="2"/>
  <c r="E214" i="2"/>
  <c r="F214" i="2"/>
  <c r="E218" i="7" s="1"/>
  <c r="G214" i="2"/>
  <c r="D215" i="2"/>
  <c r="E215" i="2"/>
  <c r="F215" i="2"/>
  <c r="E219" i="7" s="1"/>
  <c r="G215" i="2"/>
  <c r="D216" i="2"/>
  <c r="E216" i="2"/>
  <c r="F216" i="2"/>
  <c r="E220" i="7" s="1"/>
  <c r="G216" i="2"/>
  <c r="D217" i="2"/>
  <c r="E217" i="2"/>
  <c r="F217" i="2"/>
  <c r="E221" i="7" s="1"/>
  <c r="G217" i="2"/>
  <c r="D218" i="2"/>
  <c r="E218" i="2"/>
  <c r="F218" i="2"/>
  <c r="E222" i="7" s="1"/>
  <c r="G218" i="2"/>
  <c r="D219" i="2"/>
  <c r="E219" i="2"/>
  <c r="F219" i="2"/>
  <c r="E223" i="7" s="1"/>
  <c r="G219" i="2"/>
  <c r="D220" i="2"/>
  <c r="E220" i="2"/>
  <c r="F220" i="2"/>
  <c r="E224" i="7" s="1"/>
  <c r="G220" i="2"/>
  <c r="D221" i="2"/>
  <c r="E221" i="2"/>
  <c r="F221" i="2"/>
  <c r="E225" i="7" s="1"/>
  <c r="G221" i="2"/>
  <c r="D222" i="2"/>
  <c r="E222" i="2"/>
  <c r="F222" i="2"/>
  <c r="E226" i="7" s="1"/>
  <c r="G222" i="2"/>
  <c r="D223" i="2"/>
  <c r="E223" i="2"/>
  <c r="F223" i="2"/>
  <c r="E227" i="7" s="1"/>
  <c r="G223" i="2"/>
  <c r="D224" i="2"/>
  <c r="E224" i="2"/>
  <c r="F224" i="2"/>
  <c r="E228" i="7" s="1"/>
  <c r="G224" i="2"/>
  <c r="D225" i="2"/>
  <c r="E225" i="2"/>
  <c r="F225" i="2"/>
  <c r="E229" i="7" s="1"/>
  <c r="G225" i="2"/>
  <c r="D226" i="2"/>
  <c r="E226" i="2"/>
  <c r="F226" i="2"/>
  <c r="E230" i="7" s="1"/>
  <c r="G226" i="2"/>
  <c r="D227" i="2"/>
  <c r="E227" i="2"/>
  <c r="F227" i="2"/>
  <c r="E231" i="7" s="1"/>
  <c r="G227" i="2"/>
  <c r="D228" i="2"/>
  <c r="E228" i="2"/>
  <c r="F228" i="2"/>
  <c r="E232" i="7" s="1"/>
  <c r="G228" i="2"/>
  <c r="D229" i="2"/>
  <c r="E229" i="2"/>
  <c r="F229" i="2"/>
  <c r="E233" i="7" s="1"/>
  <c r="G229" i="2"/>
  <c r="D230" i="2"/>
  <c r="E230" i="2"/>
  <c r="F230" i="2"/>
  <c r="E234" i="7" s="1"/>
  <c r="G230" i="2"/>
  <c r="D231" i="2"/>
  <c r="E231" i="2"/>
  <c r="F231" i="2"/>
  <c r="E235" i="7" s="1"/>
  <c r="G231" i="2"/>
  <c r="D232" i="2"/>
  <c r="E232" i="2"/>
  <c r="F232" i="2"/>
  <c r="E236" i="7" s="1"/>
  <c r="G232" i="2"/>
  <c r="D233" i="2"/>
  <c r="E233" i="2"/>
  <c r="F233" i="2"/>
  <c r="E237" i="7" s="1"/>
  <c r="G233" i="2"/>
  <c r="D234" i="2"/>
  <c r="E234" i="2"/>
  <c r="F234" i="2"/>
  <c r="E238" i="7" s="1"/>
  <c r="G234" i="2"/>
  <c r="D235" i="2"/>
  <c r="E235" i="2"/>
  <c r="F235" i="2"/>
  <c r="E239" i="7" s="1"/>
  <c r="G235" i="2"/>
  <c r="D236" i="2"/>
  <c r="E236" i="2"/>
  <c r="F236" i="2"/>
  <c r="E240" i="7" s="1"/>
  <c r="G236" i="2"/>
  <c r="D237" i="2"/>
  <c r="E237" i="2"/>
  <c r="F237" i="2"/>
  <c r="E241" i="7" s="1"/>
  <c r="G237" i="2"/>
  <c r="D238" i="2"/>
  <c r="E238" i="2"/>
  <c r="F238" i="2"/>
  <c r="E242" i="7" s="1"/>
  <c r="G238" i="2"/>
  <c r="D239" i="2"/>
  <c r="E239" i="2"/>
  <c r="F239" i="2"/>
  <c r="E243" i="7" s="1"/>
  <c r="G239" i="2"/>
  <c r="D240" i="2"/>
  <c r="E240" i="2"/>
  <c r="F240" i="2"/>
  <c r="E244" i="7" s="1"/>
  <c r="G240" i="2"/>
  <c r="D241" i="2"/>
  <c r="E241" i="2"/>
  <c r="F241" i="2"/>
  <c r="E245" i="7" s="1"/>
  <c r="G241" i="2"/>
  <c r="D242" i="2"/>
  <c r="E242" i="2"/>
  <c r="F242" i="2"/>
  <c r="E246" i="7" s="1"/>
  <c r="G242" i="2"/>
  <c r="D243" i="2"/>
  <c r="E243" i="2"/>
  <c r="F243" i="2"/>
  <c r="E247" i="7" s="1"/>
  <c r="G243" i="2"/>
  <c r="D244" i="2"/>
  <c r="E244" i="2"/>
  <c r="F244" i="2"/>
  <c r="E248" i="7" s="1"/>
  <c r="G244" i="2"/>
  <c r="D245" i="2"/>
  <c r="E245" i="2"/>
  <c r="F245" i="2"/>
  <c r="E249" i="7" s="1"/>
  <c r="G245" i="2"/>
  <c r="D246" i="2"/>
  <c r="E246" i="2"/>
  <c r="F246" i="2"/>
  <c r="E250" i="7" s="1"/>
  <c r="G246" i="2"/>
  <c r="D247" i="2"/>
  <c r="E247" i="2"/>
  <c r="F247" i="2"/>
  <c r="E251" i="7" s="1"/>
  <c r="G247" i="2"/>
  <c r="D248" i="2"/>
  <c r="E248" i="2"/>
  <c r="F248" i="2"/>
  <c r="E252" i="7" s="1"/>
  <c r="G248" i="2"/>
  <c r="D249" i="2"/>
  <c r="E249" i="2"/>
  <c r="F249" i="2"/>
  <c r="E253" i="7" s="1"/>
  <c r="G249" i="2"/>
  <c r="D250" i="2"/>
  <c r="E250" i="2"/>
  <c r="F250" i="2"/>
  <c r="E254" i="7" s="1"/>
  <c r="G250" i="2"/>
  <c r="D251" i="2"/>
  <c r="E251" i="2"/>
  <c r="F251" i="2"/>
  <c r="E255" i="7" s="1"/>
  <c r="G251" i="2"/>
  <c r="D252" i="2"/>
  <c r="E252" i="2"/>
  <c r="F252" i="2"/>
  <c r="E256" i="7" s="1"/>
  <c r="G252" i="2"/>
  <c r="D253" i="2"/>
  <c r="E253" i="2"/>
  <c r="F253" i="2"/>
  <c r="E257" i="7" s="1"/>
  <c r="G253" i="2"/>
  <c r="D254" i="2"/>
  <c r="E254" i="2"/>
  <c r="F254" i="2"/>
  <c r="E258" i="7" s="1"/>
  <c r="G254" i="2"/>
  <c r="D255" i="2"/>
  <c r="E255" i="2"/>
  <c r="F255" i="2"/>
  <c r="E259" i="7" s="1"/>
  <c r="G255" i="2"/>
  <c r="D256" i="2"/>
  <c r="E256" i="2"/>
  <c r="F256" i="2"/>
  <c r="E260" i="7" s="1"/>
  <c r="G256" i="2"/>
  <c r="D257" i="2"/>
  <c r="E257" i="2"/>
  <c r="F257" i="2"/>
  <c r="E261" i="7" s="1"/>
  <c r="G257" i="2"/>
  <c r="D258" i="2"/>
  <c r="E258" i="2"/>
  <c r="F258" i="2"/>
  <c r="E262" i="7" s="1"/>
  <c r="G258" i="2"/>
  <c r="D259" i="2"/>
  <c r="E259" i="2"/>
  <c r="F259" i="2"/>
  <c r="E263" i="7" s="1"/>
  <c r="G259" i="2"/>
  <c r="D260" i="2"/>
  <c r="E260" i="2"/>
  <c r="F260" i="2"/>
  <c r="E264" i="7" s="1"/>
  <c r="G260" i="2"/>
  <c r="D261" i="2"/>
  <c r="E261" i="2"/>
  <c r="F261" i="2"/>
  <c r="E265" i="7" s="1"/>
  <c r="G261" i="2"/>
  <c r="D262" i="2"/>
  <c r="E262" i="2"/>
  <c r="F262" i="2"/>
  <c r="E266" i="7" s="1"/>
  <c r="G262" i="2"/>
  <c r="D263" i="2"/>
  <c r="E263" i="2"/>
  <c r="F263" i="2"/>
  <c r="E267" i="7" s="1"/>
  <c r="G263" i="2"/>
  <c r="D264" i="2"/>
  <c r="E264" i="2"/>
  <c r="F264" i="2"/>
  <c r="E268" i="7" s="1"/>
  <c r="G264" i="2"/>
  <c r="D265" i="2"/>
  <c r="E265" i="2"/>
  <c r="F265" i="2"/>
  <c r="E269" i="7" s="1"/>
  <c r="G265" i="2"/>
  <c r="D266" i="2"/>
  <c r="E266" i="2"/>
  <c r="F266" i="2"/>
  <c r="E270" i="7" s="1"/>
  <c r="G266" i="2"/>
  <c r="D267" i="2"/>
  <c r="E267" i="2"/>
  <c r="F267" i="2"/>
  <c r="E271" i="7" s="1"/>
  <c r="G267" i="2"/>
  <c r="D268" i="2"/>
  <c r="E268" i="2"/>
  <c r="F268" i="2"/>
  <c r="E272" i="7" s="1"/>
  <c r="G268" i="2"/>
  <c r="D269" i="2"/>
  <c r="E269" i="2"/>
  <c r="F269" i="2"/>
  <c r="E273" i="7" s="1"/>
  <c r="G269" i="2"/>
  <c r="D270" i="2"/>
  <c r="E270" i="2"/>
  <c r="F270" i="2"/>
  <c r="E274" i="7" s="1"/>
  <c r="G270" i="2"/>
  <c r="D271" i="2"/>
  <c r="E271" i="2"/>
  <c r="F271" i="2"/>
  <c r="E275" i="7" s="1"/>
  <c r="G271" i="2"/>
  <c r="D272" i="2"/>
  <c r="E272" i="2"/>
  <c r="F272" i="2"/>
  <c r="E276" i="7" s="1"/>
  <c r="G272" i="2"/>
  <c r="D273" i="2"/>
  <c r="E273" i="2"/>
  <c r="F273" i="2"/>
  <c r="E277" i="7" s="1"/>
  <c r="G273" i="2"/>
  <c r="D274" i="2"/>
  <c r="E274" i="2"/>
  <c r="F274" i="2"/>
  <c r="E278" i="7" s="1"/>
  <c r="G274" i="2"/>
  <c r="D275" i="2"/>
  <c r="E275" i="2"/>
  <c r="F275" i="2"/>
  <c r="E279" i="7" s="1"/>
  <c r="G275" i="2"/>
  <c r="D276" i="2"/>
  <c r="E276" i="2"/>
  <c r="F276" i="2"/>
  <c r="E280" i="7" s="1"/>
  <c r="G276" i="2"/>
  <c r="D277" i="2"/>
  <c r="E277" i="2"/>
  <c r="F277" i="2"/>
  <c r="E281" i="7" s="1"/>
  <c r="G277" i="2"/>
  <c r="D278" i="2"/>
  <c r="E278" i="2"/>
  <c r="F278" i="2"/>
  <c r="E282" i="7" s="1"/>
  <c r="G278" i="2"/>
  <c r="D279" i="2"/>
  <c r="E279" i="2"/>
  <c r="F279" i="2"/>
  <c r="E283" i="7" s="1"/>
  <c r="G279" i="2"/>
  <c r="D280" i="2"/>
  <c r="E280" i="2"/>
  <c r="F280" i="2"/>
  <c r="E284" i="7" s="1"/>
  <c r="G280" i="2"/>
  <c r="D281" i="2"/>
  <c r="E281" i="2"/>
  <c r="F281" i="2"/>
  <c r="E285" i="7" s="1"/>
  <c r="G281" i="2"/>
  <c r="D282" i="2"/>
  <c r="E282" i="2"/>
  <c r="F282" i="2"/>
  <c r="E286" i="7" s="1"/>
  <c r="G282" i="2"/>
  <c r="D283" i="2"/>
  <c r="E283" i="2"/>
  <c r="F283" i="2"/>
  <c r="E287" i="7" s="1"/>
  <c r="G283" i="2"/>
  <c r="D284" i="2"/>
  <c r="E284" i="2"/>
  <c r="F284" i="2"/>
  <c r="E288" i="7" s="1"/>
  <c r="G284" i="2"/>
  <c r="D285" i="2"/>
  <c r="E285" i="2"/>
  <c r="F285" i="2"/>
  <c r="E289" i="7" s="1"/>
  <c r="G285" i="2"/>
  <c r="D286" i="2"/>
  <c r="E286" i="2"/>
  <c r="F286" i="2"/>
  <c r="E290" i="7" s="1"/>
  <c r="G286" i="2"/>
  <c r="D287" i="2"/>
  <c r="E287" i="2"/>
  <c r="F287" i="2"/>
  <c r="E291" i="7" s="1"/>
  <c r="G287" i="2"/>
  <c r="D288" i="2"/>
  <c r="E288" i="2"/>
  <c r="F288" i="2"/>
  <c r="E292" i="7" s="1"/>
  <c r="G288" i="2"/>
  <c r="D289" i="2"/>
  <c r="E289" i="2"/>
  <c r="F289" i="2"/>
  <c r="E293" i="7" s="1"/>
  <c r="G289" i="2"/>
  <c r="D290" i="2"/>
  <c r="E290" i="2"/>
  <c r="F290" i="2"/>
  <c r="E294" i="7" s="1"/>
  <c r="G290" i="2"/>
  <c r="D291" i="2"/>
  <c r="E291" i="2"/>
  <c r="F291" i="2"/>
  <c r="E295" i="7" s="1"/>
  <c r="G291" i="2"/>
  <c r="D292" i="2"/>
  <c r="E292" i="2"/>
  <c r="F292" i="2"/>
  <c r="E296" i="7" s="1"/>
  <c r="G292" i="2"/>
  <c r="D293" i="2"/>
  <c r="E293" i="2"/>
  <c r="F293" i="2"/>
  <c r="E297" i="7" s="1"/>
  <c r="G293" i="2"/>
  <c r="D294" i="2"/>
  <c r="E294" i="2"/>
  <c r="F294" i="2"/>
  <c r="E298" i="7" s="1"/>
  <c r="G294" i="2"/>
  <c r="D295" i="2"/>
  <c r="E295" i="2"/>
  <c r="F295" i="2"/>
  <c r="E299" i="7" s="1"/>
  <c r="G295" i="2"/>
  <c r="D296" i="2"/>
  <c r="E296" i="2"/>
  <c r="F296" i="2"/>
  <c r="E300" i="7" s="1"/>
  <c r="G296" i="2"/>
  <c r="D297" i="2"/>
  <c r="E297" i="2"/>
  <c r="F297" i="2"/>
  <c r="E301" i="7" s="1"/>
  <c r="G297" i="2"/>
  <c r="D298" i="2"/>
  <c r="E298" i="2"/>
  <c r="F298" i="2"/>
  <c r="E302" i="7" s="1"/>
  <c r="G298" i="2"/>
  <c r="D299" i="2"/>
  <c r="E299" i="2"/>
  <c r="F299" i="2"/>
  <c r="E303" i="7" s="1"/>
  <c r="G299" i="2"/>
  <c r="D300" i="2"/>
  <c r="E300" i="2"/>
  <c r="F300" i="2"/>
  <c r="E304" i="7" s="1"/>
  <c r="G300" i="2"/>
  <c r="D301" i="2"/>
  <c r="E301" i="2"/>
  <c r="F301" i="2"/>
  <c r="E305" i="7" s="1"/>
  <c r="G301" i="2"/>
  <c r="D302" i="2"/>
  <c r="E302" i="2"/>
  <c r="F302" i="2"/>
  <c r="E306" i="7" s="1"/>
  <c r="G302" i="2"/>
  <c r="D303" i="2"/>
  <c r="E303" i="2"/>
  <c r="F303" i="2"/>
  <c r="E307" i="7" s="1"/>
  <c r="G303" i="2"/>
  <c r="D304" i="2"/>
  <c r="E304" i="2"/>
  <c r="F304" i="2"/>
  <c r="E308" i="7" s="1"/>
  <c r="G304" i="2"/>
  <c r="D305" i="2"/>
  <c r="E305" i="2"/>
  <c r="F305" i="2"/>
  <c r="E309" i="7" s="1"/>
  <c r="G305" i="2"/>
  <c r="D306" i="2"/>
  <c r="E306" i="2"/>
  <c r="F306" i="2"/>
  <c r="E310" i="7" s="1"/>
  <c r="G306" i="2"/>
  <c r="D307" i="2"/>
  <c r="E307" i="2"/>
  <c r="F307" i="2"/>
  <c r="E311" i="7" s="1"/>
  <c r="G307" i="2"/>
  <c r="D308" i="2"/>
  <c r="E308" i="2"/>
  <c r="F308" i="2"/>
  <c r="E312" i="7" s="1"/>
  <c r="G308" i="2"/>
  <c r="D309" i="2"/>
  <c r="E309" i="2"/>
  <c r="F309" i="2"/>
  <c r="E313" i="7" s="1"/>
  <c r="G309" i="2"/>
  <c r="D310" i="2"/>
  <c r="E310" i="2"/>
  <c r="F310" i="2"/>
  <c r="E314" i="7" s="1"/>
  <c r="G310" i="2"/>
  <c r="D311" i="2"/>
  <c r="E311" i="2"/>
  <c r="F311" i="2"/>
  <c r="E315" i="7" s="1"/>
  <c r="G311" i="2"/>
  <c r="D312" i="2"/>
  <c r="E312" i="2"/>
  <c r="F312" i="2"/>
  <c r="E316" i="7" s="1"/>
  <c r="G312" i="2"/>
  <c r="D313" i="2"/>
  <c r="E313" i="2"/>
  <c r="F313" i="2"/>
  <c r="E317" i="7" s="1"/>
  <c r="G313" i="2"/>
  <c r="D314" i="2"/>
  <c r="E314" i="2"/>
  <c r="F314" i="2"/>
  <c r="E318" i="7" s="1"/>
  <c r="G314" i="2"/>
  <c r="D315" i="2"/>
  <c r="E315" i="2"/>
  <c r="F315" i="2"/>
  <c r="E319" i="7" s="1"/>
  <c r="G315" i="2"/>
  <c r="D316" i="2"/>
  <c r="E316" i="2"/>
  <c r="F316" i="2"/>
  <c r="E320" i="7" s="1"/>
  <c r="G316" i="2"/>
  <c r="D317" i="2"/>
  <c r="E317" i="2"/>
  <c r="F317" i="2"/>
  <c r="E321" i="7" s="1"/>
  <c r="G317" i="2"/>
  <c r="D318" i="2"/>
  <c r="E318" i="2"/>
  <c r="F318" i="2"/>
  <c r="E322" i="7" s="1"/>
  <c r="G318" i="2"/>
  <c r="D319" i="2"/>
  <c r="E319" i="2"/>
  <c r="F319" i="2"/>
  <c r="E323" i="7" s="1"/>
  <c r="G319" i="2"/>
  <c r="D320" i="2"/>
  <c r="E320" i="2"/>
  <c r="F320" i="2"/>
  <c r="E324" i="7" s="1"/>
  <c r="G320" i="2"/>
  <c r="D321" i="2"/>
  <c r="E321" i="2"/>
  <c r="F321" i="2"/>
  <c r="E325" i="7" s="1"/>
  <c r="G321" i="2"/>
  <c r="D322" i="2"/>
  <c r="E322" i="2"/>
  <c r="F322" i="2"/>
  <c r="E326" i="7" s="1"/>
  <c r="G322" i="2"/>
  <c r="D323" i="2"/>
  <c r="E323" i="2"/>
  <c r="F323" i="2"/>
  <c r="E327" i="7" s="1"/>
  <c r="G323" i="2"/>
  <c r="D324" i="2"/>
  <c r="E324" i="2"/>
  <c r="F324" i="2"/>
  <c r="E328" i="7" s="1"/>
  <c r="G324" i="2"/>
  <c r="D325" i="2"/>
  <c r="E325" i="2"/>
  <c r="F325" i="2"/>
  <c r="E329" i="7" s="1"/>
  <c r="G325" i="2"/>
  <c r="D326" i="2"/>
  <c r="E326" i="2"/>
  <c r="F326" i="2"/>
  <c r="E330" i="7" s="1"/>
  <c r="G326" i="2"/>
  <c r="D327" i="2"/>
  <c r="E327" i="2"/>
  <c r="F327" i="2"/>
  <c r="E331" i="7" s="1"/>
  <c r="G327" i="2"/>
  <c r="D328" i="2"/>
  <c r="E328" i="2"/>
  <c r="F328" i="2"/>
  <c r="E332" i="7" s="1"/>
  <c r="G328" i="2"/>
  <c r="D329" i="2"/>
  <c r="E329" i="2"/>
  <c r="F329" i="2"/>
  <c r="E333" i="7" s="1"/>
  <c r="G329" i="2"/>
  <c r="D330" i="2"/>
  <c r="E330" i="2"/>
  <c r="F330" i="2"/>
  <c r="E334" i="7" s="1"/>
  <c r="G330" i="2"/>
  <c r="D331" i="2"/>
  <c r="E331" i="2"/>
  <c r="F331" i="2"/>
  <c r="E335" i="7" s="1"/>
  <c r="G331" i="2"/>
  <c r="D332" i="2"/>
  <c r="E332" i="2"/>
  <c r="F332" i="2"/>
  <c r="E336" i="7" s="1"/>
  <c r="G332" i="2"/>
  <c r="D333" i="2"/>
  <c r="E333" i="2"/>
  <c r="F333" i="2"/>
  <c r="E337" i="7" s="1"/>
  <c r="G333" i="2"/>
  <c r="D334" i="2"/>
  <c r="E334" i="2"/>
  <c r="F334" i="2"/>
  <c r="E338" i="7" s="1"/>
  <c r="G334" i="2"/>
  <c r="D335" i="2"/>
  <c r="E335" i="2"/>
  <c r="F335" i="2"/>
  <c r="E339" i="7" s="1"/>
  <c r="G335" i="2"/>
  <c r="D336" i="2"/>
  <c r="E336" i="2"/>
  <c r="F336" i="2"/>
  <c r="E340" i="7" s="1"/>
  <c r="G336" i="2"/>
  <c r="D337" i="2"/>
  <c r="E337" i="2"/>
  <c r="F337" i="2"/>
  <c r="E341" i="7" s="1"/>
  <c r="G337" i="2"/>
  <c r="D338" i="2"/>
  <c r="E338" i="2"/>
  <c r="F338" i="2"/>
  <c r="E342" i="7" s="1"/>
  <c r="G338" i="2"/>
  <c r="D339" i="2"/>
  <c r="E339" i="2"/>
  <c r="F339" i="2"/>
  <c r="E343" i="7" s="1"/>
  <c r="G339" i="2"/>
  <c r="D340" i="2"/>
  <c r="E340" i="2"/>
  <c r="F340" i="2"/>
  <c r="E344" i="7" s="1"/>
  <c r="G340" i="2"/>
  <c r="D341" i="2"/>
  <c r="E341" i="2"/>
  <c r="F341" i="2"/>
  <c r="E345" i="7" s="1"/>
  <c r="G341" i="2"/>
  <c r="D342" i="2"/>
  <c r="E342" i="2"/>
  <c r="F342" i="2"/>
  <c r="E346" i="7" s="1"/>
  <c r="G342" i="2"/>
  <c r="D343" i="2"/>
  <c r="E343" i="2"/>
  <c r="F343" i="2"/>
  <c r="E347" i="7" s="1"/>
  <c r="G343" i="2"/>
  <c r="D344" i="2"/>
  <c r="E344" i="2"/>
  <c r="F344" i="2"/>
  <c r="E348" i="7" s="1"/>
  <c r="G344" i="2"/>
  <c r="D345" i="2"/>
  <c r="E345" i="2"/>
  <c r="F345" i="2"/>
  <c r="E349" i="7" s="1"/>
  <c r="G345" i="2"/>
  <c r="D346" i="2"/>
  <c r="E346" i="2"/>
  <c r="F346" i="2"/>
  <c r="E350" i="7" s="1"/>
  <c r="G346" i="2"/>
  <c r="D347" i="2"/>
  <c r="E347" i="2"/>
  <c r="F347" i="2"/>
  <c r="E351" i="7" s="1"/>
  <c r="G347" i="2"/>
  <c r="D348" i="2"/>
  <c r="E348" i="2"/>
  <c r="F348" i="2"/>
  <c r="E352" i="7" s="1"/>
  <c r="G348" i="2"/>
  <c r="D349" i="2"/>
  <c r="E349" i="2"/>
  <c r="F349" i="2"/>
  <c r="E353" i="7" s="1"/>
  <c r="G349" i="2"/>
  <c r="D350" i="2"/>
  <c r="E350" i="2"/>
  <c r="F350" i="2"/>
  <c r="E354" i="7" s="1"/>
  <c r="G350" i="2"/>
  <c r="D351" i="2"/>
  <c r="E351" i="2"/>
  <c r="F351" i="2"/>
  <c r="E355" i="7" s="1"/>
  <c r="G351" i="2"/>
  <c r="D352" i="2"/>
  <c r="E352" i="2"/>
  <c r="F352" i="2"/>
  <c r="E356" i="7" s="1"/>
  <c r="G352" i="2"/>
  <c r="D353" i="2"/>
  <c r="E353" i="2"/>
  <c r="F353" i="2"/>
  <c r="E357" i="7" s="1"/>
  <c r="G353" i="2"/>
  <c r="D354" i="2"/>
  <c r="E354" i="2"/>
  <c r="F354" i="2"/>
  <c r="E358" i="7" s="1"/>
  <c r="G354" i="2"/>
  <c r="D355" i="2"/>
  <c r="E355" i="2"/>
  <c r="F355" i="2"/>
  <c r="E359" i="7" s="1"/>
  <c r="G355" i="2"/>
  <c r="D356" i="2"/>
  <c r="E356" i="2"/>
  <c r="F356" i="2"/>
  <c r="E360" i="7" s="1"/>
  <c r="G356" i="2"/>
  <c r="D357" i="2"/>
  <c r="E357" i="2"/>
  <c r="F357" i="2"/>
  <c r="E361" i="7" s="1"/>
  <c r="G357" i="2"/>
  <c r="D358" i="2"/>
  <c r="E358" i="2"/>
  <c r="F358" i="2"/>
  <c r="E362" i="7" s="1"/>
  <c r="G358" i="2"/>
  <c r="D359" i="2"/>
  <c r="E359" i="2"/>
  <c r="F359" i="2"/>
  <c r="E363" i="7" s="1"/>
  <c r="G359" i="2"/>
  <c r="D360" i="2"/>
  <c r="E360" i="2"/>
  <c r="F360" i="2"/>
  <c r="E364" i="7" s="1"/>
  <c r="G360" i="2"/>
  <c r="D361" i="2"/>
  <c r="E361" i="2"/>
  <c r="F361" i="2"/>
  <c r="E365" i="7" s="1"/>
  <c r="G361" i="2"/>
  <c r="D362" i="2"/>
  <c r="E362" i="2"/>
  <c r="F362" i="2"/>
  <c r="E366" i="7" s="1"/>
  <c r="G362" i="2"/>
  <c r="D363" i="2"/>
  <c r="E363" i="2"/>
  <c r="F363" i="2"/>
  <c r="E367" i="7" s="1"/>
  <c r="G363" i="2"/>
  <c r="D364" i="2"/>
  <c r="E364" i="2"/>
  <c r="F364" i="2"/>
  <c r="E368" i="7" s="1"/>
  <c r="G364" i="2"/>
  <c r="D365" i="2"/>
  <c r="E365" i="2"/>
  <c r="F365" i="2"/>
  <c r="E369" i="7" s="1"/>
  <c r="G365" i="2"/>
  <c r="D366" i="2"/>
  <c r="E366" i="2"/>
  <c r="F366" i="2"/>
  <c r="E370" i="7" s="1"/>
  <c r="G366" i="2"/>
  <c r="D367" i="2"/>
  <c r="E367" i="2"/>
  <c r="F367" i="2"/>
  <c r="E371" i="7" s="1"/>
  <c r="G367" i="2"/>
  <c r="D368" i="2"/>
  <c r="E368" i="2"/>
  <c r="F368" i="2"/>
  <c r="E372" i="7" s="1"/>
  <c r="G368" i="2"/>
  <c r="D369" i="2"/>
  <c r="E369" i="2"/>
  <c r="F369" i="2"/>
  <c r="E373" i="7" s="1"/>
  <c r="G369" i="2"/>
  <c r="D370" i="2"/>
  <c r="E370" i="2"/>
  <c r="F370" i="2"/>
  <c r="E374" i="7" s="1"/>
  <c r="G370" i="2"/>
  <c r="D371" i="2"/>
  <c r="E371" i="2"/>
  <c r="F371" i="2"/>
  <c r="E375" i="7" s="1"/>
  <c r="G371" i="2"/>
  <c r="D372" i="2"/>
  <c r="E372" i="2"/>
  <c r="F372" i="2"/>
  <c r="E376" i="7" s="1"/>
  <c r="G372" i="2"/>
  <c r="D373" i="2"/>
  <c r="E373" i="2"/>
  <c r="F373" i="2"/>
  <c r="E377" i="7" s="1"/>
  <c r="G373" i="2"/>
  <c r="D374" i="2"/>
  <c r="E374" i="2"/>
  <c r="F374" i="2"/>
  <c r="E378" i="7" s="1"/>
  <c r="G374" i="2"/>
  <c r="D375" i="2"/>
  <c r="E375" i="2"/>
  <c r="F375" i="2"/>
  <c r="E379" i="7" s="1"/>
  <c r="G375" i="2"/>
  <c r="D376" i="2"/>
  <c r="E376" i="2"/>
  <c r="F376" i="2"/>
  <c r="E380" i="7" s="1"/>
  <c r="G376" i="2"/>
  <c r="D377" i="2"/>
  <c r="E377" i="2"/>
  <c r="F377" i="2"/>
  <c r="E381" i="7" s="1"/>
  <c r="G377" i="2"/>
  <c r="D378" i="2"/>
  <c r="E378" i="2"/>
  <c r="F378" i="2"/>
  <c r="E382" i="7" s="1"/>
  <c r="G378" i="2"/>
  <c r="D379" i="2"/>
  <c r="E379" i="2"/>
  <c r="F379" i="2"/>
  <c r="E383" i="7" s="1"/>
  <c r="G379" i="2"/>
  <c r="D380" i="2"/>
  <c r="E380" i="2"/>
  <c r="F380" i="2"/>
  <c r="E384" i="7" s="1"/>
  <c r="G380" i="2"/>
  <c r="D381" i="2"/>
  <c r="E381" i="2"/>
  <c r="F381" i="2"/>
  <c r="E385" i="7" s="1"/>
  <c r="G381" i="2"/>
  <c r="D382" i="2"/>
  <c r="E382" i="2"/>
  <c r="F382" i="2"/>
  <c r="E386" i="7" s="1"/>
  <c r="G382" i="2"/>
  <c r="D383" i="2"/>
  <c r="E383" i="2"/>
  <c r="F383" i="2"/>
  <c r="E387" i="7" s="1"/>
  <c r="G383" i="2"/>
  <c r="D384" i="2"/>
  <c r="E384" i="2"/>
  <c r="F384" i="2"/>
  <c r="E388" i="7" s="1"/>
  <c r="G384" i="2"/>
  <c r="D385" i="2"/>
  <c r="E385" i="2"/>
  <c r="F385" i="2"/>
  <c r="E389" i="7" s="1"/>
  <c r="G385" i="2"/>
  <c r="D386" i="2"/>
  <c r="E386" i="2"/>
  <c r="F386" i="2"/>
  <c r="E390" i="7" s="1"/>
  <c r="G386" i="2"/>
  <c r="D387" i="2"/>
  <c r="E387" i="2"/>
  <c r="F387" i="2"/>
  <c r="E391" i="7" s="1"/>
  <c r="G387" i="2"/>
  <c r="D388" i="2"/>
  <c r="E388" i="2"/>
  <c r="F388" i="2"/>
  <c r="E392" i="7" s="1"/>
  <c r="G388" i="2"/>
  <c r="D389" i="2"/>
  <c r="E389" i="2"/>
  <c r="F389" i="2"/>
  <c r="E393" i="7" s="1"/>
  <c r="G389" i="2"/>
  <c r="D390" i="2"/>
  <c r="E390" i="2"/>
  <c r="F390" i="2"/>
  <c r="E394" i="7" s="1"/>
  <c r="G390" i="2"/>
  <c r="D391" i="2"/>
  <c r="E391" i="2"/>
  <c r="F391" i="2"/>
  <c r="E395" i="7" s="1"/>
  <c r="G391" i="2"/>
  <c r="D392" i="2"/>
  <c r="E392" i="2"/>
  <c r="F392" i="2"/>
  <c r="E396" i="7" s="1"/>
  <c r="G392" i="2"/>
  <c r="D393" i="2"/>
  <c r="E393" i="2"/>
  <c r="F393" i="2"/>
  <c r="E397" i="7" s="1"/>
  <c r="G393" i="2"/>
  <c r="D394" i="2"/>
  <c r="E394" i="2"/>
  <c r="F394" i="2"/>
  <c r="E398" i="7" s="1"/>
  <c r="G394" i="2"/>
  <c r="D395" i="2"/>
  <c r="E395" i="2"/>
  <c r="F395" i="2"/>
  <c r="E399" i="7" s="1"/>
  <c r="G395" i="2"/>
  <c r="D396" i="2"/>
  <c r="E396" i="2"/>
  <c r="F396" i="2"/>
  <c r="E400" i="7" s="1"/>
  <c r="G396" i="2"/>
  <c r="D397" i="2"/>
  <c r="E397" i="2"/>
  <c r="F397" i="2"/>
  <c r="E401" i="7" s="1"/>
  <c r="G397" i="2"/>
  <c r="D398" i="2"/>
  <c r="E398" i="2"/>
  <c r="F398" i="2"/>
  <c r="E402" i="7" s="1"/>
  <c r="G398" i="2"/>
  <c r="D399" i="2"/>
  <c r="E399" i="2"/>
  <c r="F399" i="2"/>
  <c r="E403" i="7" s="1"/>
  <c r="G399" i="2"/>
  <c r="D400" i="2"/>
  <c r="E400" i="2"/>
  <c r="F400" i="2"/>
  <c r="E404" i="7" s="1"/>
  <c r="G400" i="2"/>
  <c r="D401" i="2"/>
  <c r="E401" i="2"/>
  <c r="F401" i="2"/>
  <c r="E405" i="7" s="1"/>
  <c r="G401" i="2"/>
  <c r="D402" i="2"/>
  <c r="E402" i="2"/>
  <c r="F402" i="2"/>
  <c r="E406" i="7" s="1"/>
  <c r="G402" i="2"/>
  <c r="D403" i="2"/>
  <c r="E403" i="2"/>
  <c r="F403" i="2"/>
  <c r="E407" i="7" s="1"/>
  <c r="G403" i="2"/>
  <c r="D404" i="2"/>
  <c r="E404" i="2"/>
  <c r="F404" i="2"/>
  <c r="E408" i="7" s="1"/>
  <c r="G404" i="2"/>
  <c r="D405" i="2"/>
  <c r="E405" i="2"/>
  <c r="F405" i="2"/>
  <c r="E409" i="7" s="1"/>
  <c r="G405" i="2"/>
  <c r="D406" i="2"/>
  <c r="E406" i="2"/>
  <c r="F406" i="2"/>
  <c r="E410" i="7" s="1"/>
  <c r="G406" i="2"/>
  <c r="D407" i="2"/>
  <c r="E407" i="2"/>
  <c r="F407" i="2"/>
  <c r="E411" i="7" s="1"/>
  <c r="G407" i="2"/>
  <c r="D408" i="2"/>
  <c r="E408" i="2"/>
  <c r="F408" i="2"/>
  <c r="E412" i="7" s="1"/>
  <c r="G408" i="2"/>
  <c r="D409" i="2"/>
  <c r="E409" i="2"/>
  <c r="F409" i="2"/>
  <c r="E413" i="7" s="1"/>
  <c r="G409" i="2"/>
  <c r="D410" i="2"/>
  <c r="E410" i="2"/>
  <c r="F410" i="2"/>
  <c r="E414" i="7" s="1"/>
  <c r="G410" i="2"/>
  <c r="D411" i="2"/>
  <c r="E411" i="2"/>
  <c r="F411" i="2"/>
  <c r="E415" i="7" s="1"/>
  <c r="G411" i="2"/>
  <c r="D412" i="2"/>
  <c r="E412" i="2"/>
  <c r="F412" i="2"/>
  <c r="E416" i="7" s="1"/>
  <c r="G412" i="2"/>
  <c r="D413" i="2"/>
  <c r="E413" i="2"/>
  <c r="F413" i="2"/>
  <c r="E417" i="7" s="1"/>
  <c r="G413" i="2"/>
  <c r="D414" i="2"/>
  <c r="E414" i="2"/>
  <c r="F414" i="2"/>
  <c r="E418" i="7" s="1"/>
  <c r="G414" i="2"/>
  <c r="D415" i="2"/>
  <c r="E415" i="2"/>
  <c r="F415" i="2"/>
  <c r="E419" i="7" s="1"/>
  <c r="G415" i="2"/>
  <c r="D416" i="2"/>
  <c r="E416" i="2"/>
  <c r="F416" i="2"/>
  <c r="E420" i="7" s="1"/>
  <c r="G416" i="2"/>
  <c r="D417" i="2"/>
  <c r="E417" i="2"/>
  <c r="F417" i="2"/>
  <c r="E421" i="7" s="1"/>
  <c r="G417" i="2"/>
  <c r="D418" i="2"/>
  <c r="E418" i="2"/>
  <c r="F418" i="2"/>
  <c r="E422" i="7" s="1"/>
  <c r="G418" i="2"/>
  <c r="D419" i="2"/>
  <c r="E419" i="2"/>
  <c r="F419" i="2"/>
  <c r="E423" i="7" s="1"/>
  <c r="G419" i="2"/>
  <c r="D420" i="2"/>
  <c r="E420" i="2"/>
  <c r="F420" i="2"/>
  <c r="E424" i="7" s="1"/>
  <c r="G420" i="2"/>
  <c r="D421" i="2"/>
  <c r="E421" i="2"/>
  <c r="F421" i="2"/>
  <c r="E425" i="7" s="1"/>
  <c r="G421" i="2"/>
  <c r="D422" i="2"/>
  <c r="E422" i="2"/>
  <c r="F422" i="2"/>
  <c r="E426" i="7" s="1"/>
  <c r="G422" i="2"/>
  <c r="D423" i="2"/>
  <c r="E423" i="2"/>
  <c r="F423" i="2"/>
  <c r="E427" i="7" s="1"/>
  <c r="G423" i="2"/>
  <c r="D424" i="2"/>
  <c r="E424" i="2"/>
  <c r="F424" i="2"/>
  <c r="E428" i="7" s="1"/>
  <c r="G424" i="2"/>
  <c r="D425" i="2"/>
  <c r="E425" i="2"/>
  <c r="F425" i="2"/>
  <c r="E429" i="7" s="1"/>
  <c r="G425" i="2"/>
  <c r="D426" i="2"/>
  <c r="E426" i="2"/>
  <c r="F426" i="2"/>
  <c r="E430" i="7" s="1"/>
  <c r="G426" i="2"/>
  <c r="D427" i="2"/>
  <c r="E427" i="2"/>
  <c r="F427" i="2"/>
  <c r="E431" i="7" s="1"/>
  <c r="G427" i="2"/>
  <c r="D428" i="2"/>
  <c r="E428" i="2"/>
  <c r="F428" i="2"/>
  <c r="E432" i="7" s="1"/>
  <c r="G428" i="2"/>
  <c r="D429" i="2"/>
  <c r="E429" i="2"/>
  <c r="F429" i="2"/>
  <c r="E433" i="7" s="1"/>
  <c r="G429" i="2"/>
  <c r="D430" i="2"/>
  <c r="E430" i="2"/>
  <c r="F430" i="2"/>
  <c r="E434" i="7" s="1"/>
  <c r="G430" i="2"/>
  <c r="D431" i="2"/>
  <c r="E431" i="2"/>
  <c r="F431" i="2"/>
  <c r="E435" i="7" s="1"/>
  <c r="G431" i="2"/>
  <c r="D432" i="2"/>
  <c r="E432" i="2"/>
  <c r="F432" i="2"/>
  <c r="E436" i="7" s="1"/>
  <c r="G432" i="2"/>
  <c r="D433" i="2"/>
  <c r="E433" i="2"/>
  <c r="F433" i="2"/>
  <c r="E437" i="7" s="1"/>
  <c r="G433" i="2"/>
  <c r="D434" i="2"/>
  <c r="E434" i="2"/>
  <c r="F434" i="2"/>
  <c r="E438" i="7" s="1"/>
  <c r="G434" i="2"/>
  <c r="D435" i="2"/>
  <c r="E435" i="2"/>
  <c r="F435" i="2"/>
  <c r="E439" i="7" s="1"/>
  <c r="G435" i="2"/>
  <c r="D436" i="2"/>
  <c r="E436" i="2"/>
  <c r="F436" i="2"/>
  <c r="E440" i="7" s="1"/>
  <c r="G436" i="2"/>
  <c r="D437" i="2"/>
  <c r="E437" i="2"/>
  <c r="F437" i="2"/>
  <c r="E441" i="7" s="1"/>
  <c r="G437" i="2"/>
  <c r="D438" i="2"/>
  <c r="E438" i="2"/>
  <c r="F438" i="2"/>
  <c r="E442" i="7" s="1"/>
  <c r="G438" i="2"/>
  <c r="D439" i="2"/>
  <c r="E439" i="2"/>
  <c r="F439" i="2"/>
  <c r="E443" i="7" s="1"/>
  <c r="G439" i="2"/>
  <c r="D440" i="2"/>
  <c r="E440" i="2"/>
  <c r="F440" i="2"/>
  <c r="E444" i="7" s="1"/>
  <c r="G440" i="2"/>
  <c r="D441" i="2"/>
  <c r="E441" i="2"/>
  <c r="F441" i="2"/>
  <c r="E445" i="7" s="1"/>
  <c r="G441" i="2"/>
  <c r="D442" i="2"/>
  <c r="E442" i="2"/>
  <c r="F442" i="2"/>
  <c r="E446" i="7" s="1"/>
  <c r="G442" i="2"/>
  <c r="D443" i="2"/>
  <c r="E443" i="2"/>
  <c r="F443" i="2"/>
  <c r="E447" i="7" s="1"/>
  <c r="G443" i="2"/>
  <c r="D444" i="2"/>
  <c r="E444" i="2"/>
  <c r="F444" i="2"/>
  <c r="E448" i="7" s="1"/>
  <c r="G444" i="2"/>
  <c r="D445" i="2"/>
  <c r="E445" i="2"/>
  <c r="F445" i="2"/>
  <c r="E449" i="7" s="1"/>
  <c r="G445" i="2"/>
  <c r="D446" i="2"/>
  <c r="E446" i="2"/>
  <c r="F446" i="2"/>
  <c r="E450" i="7" s="1"/>
  <c r="G446" i="2"/>
  <c r="D447" i="2"/>
  <c r="E447" i="2"/>
  <c r="F447" i="2"/>
  <c r="E451" i="7" s="1"/>
  <c r="G447" i="2"/>
  <c r="D448" i="2"/>
  <c r="E448" i="2"/>
  <c r="F448" i="2"/>
  <c r="E452" i="7" s="1"/>
  <c r="G448" i="2"/>
  <c r="D449" i="2"/>
  <c r="E449" i="2"/>
  <c r="F449" i="2"/>
  <c r="E453" i="7" s="1"/>
  <c r="G449" i="2"/>
  <c r="D450" i="2"/>
  <c r="E450" i="2"/>
  <c r="F450" i="2"/>
  <c r="E454" i="7" s="1"/>
  <c r="G450" i="2"/>
  <c r="D451" i="2"/>
  <c r="E451" i="2"/>
  <c r="F451" i="2"/>
  <c r="E455" i="7" s="1"/>
  <c r="G451" i="2"/>
  <c r="D452" i="2"/>
  <c r="E452" i="2"/>
  <c r="F452" i="2"/>
  <c r="E456" i="7" s="1"/>
  <c r="G452" i="2"/>
  <c r="D453" i="2"/>
  <c r="E453" i="2"/>
  <c r="F453" i="2"/>
  <c r="E457" i="7" s="1"/>
  <c r="G453" i="2"/>
  <c r="D454" i="2"/>
  <c r="E454" i="2"/>
  <c r="F454" i="2"/>
  <c r="E458" i="7" s="1"/>
  <c r="G454" i="2"/>
  <c r="D455" i="2"/>
  <c r="E455" i="2"/>
  <c r="F455" i="2"/>
  <c r="E459" i="7" s="1"/>
  <c r="G455" i="2"/>
  <c r="D456" i="2"/>
  <c r="E456" i="2"/>
  <c r="F456" i="2"/>
  <c r="E460" i="7" s="1"/>
  <c r="G456" i="2"/>
  <c r="D457" i="2"/>
  <c r="E457" i="2"/>
  <c r="F457" i="2"/>
  <c r="E461" i="7" s="1"/>
  <c r="G457" i="2"/>
  <c r="D458" i="2"/>
  <c r="E458" i="2"/>
  <c r="F458" i="2"/>
  <c r="E462" i="7" s="1"/>
  <c r="G458" i="2"/>
  <c r="D459" i="2"/>
  <c r="E459" i="2"/>
  <c r="F459" i="2"/>
  <c r="E463" i="7" s="1"/>
  <c r="G459" i="2"/>
  <c r="D460" i="2"/>
  <c r="E460" i="2"/>
  <c r="F460" i="2"/>
  <c r="E464" i="7" s="1"/>
  <c r="G460" i="2"/>
  <c r="D461" i="2"/>
  <c r="E461" i="2"/>
  <c r="F461" i="2"/>
  <c r="E465" i="7" s="1"/>
  <c r="G461" i="2"/>
  <c r="D462" i="2"/>
  <c r="E462" i="2"/>
  <c r="F462" i="2"/>
  <c r="E466" i="7" s="1"/>
  <c r="G462" i="2"/>
  <c r="D463" i="2"/>
  <c r="E463" i="2"/>
  <c r="F463" i="2"/>
  <c r="E467" i="7" s="1"/>
  <c r="G463" i="2"/>
  <c r="D464" i="2"/>
  <c r="E464" i="2"/>
  <c r="F464" i="2"/>
  <c r="E468" i="7" s="1"/>
  <c r="G464" i="2"/>
  <c r="D465" i="2"/>
  <c r="E465" i="2"/>
  <c r="F465" i="2"/>
  <c r="E469" i="7" s="1"/>
  <c r="G465" i="2"/>
  <c r="D466" i="2"/>
  <c r="E466" i="2"/>
  <c r="F466" i="2"/>
  <c r="E470" i="7" s="1"/>
  <c r="G466" i="2"/>
  <c r="D467" i="2"/>
  <c r="E467" i="2"/>
  <c r="F467" i="2"/>
  <c r="E471" i="7" s="1"/>
  <c r="G467" i="2"/>
  <c r="D468" i="2"/>
  <c r="E468" i="2"/>
  <c r="F468" i="2"/>
  <c r="E472" i="7" s="1"/>
  <c r="G468" i="2"/>
  <c r="D469" i="2"/>
  <c r="E469" i="2"/>
  <c r="F469" i="2"/>
  <c r="E473" i="7" s="1"/>
  <c r="G469" i="2"/>
  <c r="D470" i="2"/>
  <c r="E470" i="2"/>
  <c r="F470" i="2"/>
  <c r="E474" i="7" s="1"/>
  <c r="G470" i="2"/>
  <c r="D471" i="2"/>
  <c r="E471" i="2"/>
  <c r="F471" i="2"/>
  <c r="E475" i="7" s="1"/>
  <c r="G471" i="2"/>
  <c r="D472" i="2"/>
  <c r="E472" i="2"/>
  <c r="F472" i="2"/>
  <c r="E476" i="7" s="1"/>
  <c r="G472" i="2"/>
  <c r="D473" i="2"/>
  <c r="E473" i="2"/>
  <c r="F473" i="2"/>
  <c r="E477" i="7" s="1"/>
  <c r="G473" i="2"/>
  <c r="D474" i="2"/>
  <c r="E474" i="2"/>
  <c r="F474" i="2"/>
  <c r="E478" i="7" s="1"/>
  <c r="G474" i="2"/>
  <c r="D475" i="2"/>
  <c r="E475" i="2"/>
  <c r="F475" i="2"/>
  <c r="E479" i="7" s="1"/>
  <c r="G475" i="2"/>
  <c r="D476" i="2"/>
  <c r="E476" i="2"/>
  <c r="F476" i="2"/>
  <c r="E480" i="7" s="1"/>
  <c r="G476" i="2"/>
  <c r="D477" i="2"/>
  <c r="E477" i="2"/>
  <c r="F477" i="2"/>
  <c r="E481" i="7" s="1"/>
  <c r="G477" i="2"/>
  <c r="D478" i="2"/>
  <c r="E478" i="2"/>
  <c r="F478" i="2"/>
  <c r="E482" i="7" s="1"/>
  <c r="G478" i="2"/>
  <c r="D479" i="2"/>
  <c r="E479" i="2"/>
  <c r="F479" i="2"/>
  <c r="E483" i="7" s="1"/>
  <c r="G479" i="2"/>
  <c r="D480" i="2"/>
  <c r="E480" i="2"/>
  <c r="F480" i="2"/>
  <c r="E484" i="7" s="1"/>
  <c r="G480" i="2"/>
  <c r="D481" i="2"/>
  <c r="E481" i="2"/>
  <c r="F481" i="2"/>
  <c r="E485" i="7" s="1"/>
  <c r="G481" i="2"/>
  <c r="D482" i="2"/>
  <c r="E482" i="2"/>
  <c r="F482" i="2"/>
  <c r="E486" i="7" s="1"/>
  <c r="G482" i="2"/>
  <c r="D483" i="2"/>
  <c r="E483" i="2"/>
  <c r="F483" i="2"/>
  <c r="E487" i="7" s="1"/>
  <c r="G483" i="2"/>
  <c r="D484" i="2"/>
  <c r="E484" i="2"/>
  <c r="F484" i="2"/>
  <c r="E488" i="7" s="1"/>
  <c r="G484" i="2"/>
  <c r="D485" i="2"/>
  <c r="E485" i="2"/>
  <c r="F485" i="2"/>
  <c r="E489" i="7" s="1"/>
  <c r="G485" i="2"/>
  <c r="D486" i="2"/>
  <c r="E486" i="2"/>
  <c r="F486" i="2"/>
  <c r="E490" i="7" s="1"/>
  <c r="G486" i="2"/>
  <c r="D487" i="2"/>
  <c r="E487" i="2"/>
  <c r="F487" i="2"/>
  <c r="E491" i="7" s="1"/>
  <c r="G487" i="2"/>
  <c r="D488" i="2"/>
  <c r="E488" i="2"/>
  <c r="F488" i="2"/>
  <c r="E492" i="7" s="1"/>
  <c r="G488" i="2"/>
  <c r="D489" i="2"/>
  <c r="E489" i="2"/>
  <c r="F489" i="2"/>
  <c r="E493" i="7" s="1"/>
  <c r="G489" i="2"/>
  <c r="D490" i="2"/>
  <c r="E490" i="2"/>
  <c r="F490" i="2"/>
  <c r="E494" i="7" s="1"/>
  <c r="G490" i="2"/>
  <c r="D491" i="2"/>
  <c r="E491" i="2"/>
  <c r="F491" i="2"/>
  <c r="E495" i="7" s="1"/>
  <c r="G491" i="2"/>
  <c r="D492" i="2"/>
  <c r="E492" i="2"/>
  <c r="F492" i="2"/>
  <c r="E496" i="7" s="1"/>
  <c r="G492" i="2"/>
  <c r="D493" i="2"/>
  <c r="E493" i="2"/>
  <c r="F493" i="2"/>
  <c r="E497" i="7" s="1"/>
  <c r="G493" i="2"/>
  <c r="D494" i="2"/>
  <c r="E494" i="2"/>
  <c r="F494" i="2"/>
  <c r="E498" i="7" s="1"/>
  <c r="G494" i="2"/>
  <c r="D495" i="2"/>
  <c r="E495" i="2"/>
  <c r="F495" i="2"/>
  <c r="E499" i="7" s="1"/>
  <c r="G495" i="2"/>
  <c r="D496" i="2"/>
  <c r="E496" i="2"/>
  <c r="F496" i="2"/>
  <c r="E500" i="7" s="1"/>
  <c r="G496" i="2"/>
  <c r="D497" i="2"/>
  <c r="E497" i="2"/>
  <c r="F497" i="2"/>
  <c r="E501" i="7" s="1"/>
  <c r="G497" i="2"/>
  <c r="D498" i="2"/>
  <c r="E498" i="2"/>
  <c r="F498" i="2"/>
  <c r="E502" i="7" s="1"/>
  <c r="G498" i="2"/>
  <c r="D499" i="2"/>
  <c r="E499" i="2"/>
  <c r="F499" i="2"/>
  <c r="E503" i="7" s="1"/>
  <c r="G499" i="2"/>
  <c r="D500" i="2"/>
  <c r="E500" i="2"/>
  <c r="F500" i="2"/>
  <c r="E504" i="7" s="1"/>
  <c r="G500" i="2"/>
  <c r="D501" i="2"/>
  <c r="E501" i="2"/>
  <c r="F501" i="2"/>
  <c r="E505" i="7" s="1"/>
  <c r="G501" i="2"/>
  <c r="D502" i="2"/>
  <c r="E502" i="2"/>
  <c r="F502" i="2"/>
  <c r="E506" i="7" s="1"/>
  <c r="G502" i="2"/>
  <c r="D503" i="2"/>
  <c r="E503" i="2"/>
  <c r="F503" i="2"/>
  <c r="E507" i="7" s="1"/>
  <c r="G503" i="2"/>
  <c r="D504" i="2"/>
  <c r="E504" i="2"/>
  <c r="F504" i="2"/>
  <c r="E508" i="7" s="1"/>
  <c r="G504" i="2"/>
  <c r="D505" i="2"/>
  <c r="E505" i="2"/>
  <c r="F505" i="2"/>
  <c r="E509" i="7" s="1"/>
  <c r="G505" i="2"/>
  <c r="D506" i="2"/>
  <c r="E506" i="2"/>
  <c r="F506" i="2"/>
  <c r="E510" i="7" s="1"/>
  <c r="G506" i="2"/>
  <c r="D507" i="2"/>
  <c r="E507" i="2"/>
  <c r="F507" i="2"/>
  <c r="E511" i="7" s="1"/>
  <c r="G507" i="2"/>
  <c r="D508" i="2"/>
  <c r="E508" i="2"/>
  <c r="F508" i="2"/>
  <c r="E512" i="7" s="1"/>
  <c r="G508" i="2"/>
  <c r="D509" i="2"/>
  <c r="E509" i="2"/>
  <c r="F509" i="2"/>
  <c r="E513" i="7" s="1"/>
  <c r="G509" i="2"/>
  <c r="D510" i="2"/>
  <c r="E510" i="2"/>
  <c r="F510" i="2"/>
  <c r="E514" i="7" s="1"/>
  <c r="G510" i="2"/>
  <c r="D511" i="2"/>
  <c r="E511" i="2"/>
  <c r="F511" i="2"/>
  <c r="E515" i="7" s="1"/>
  <c r="G511" i="2"/>
  <c r="D512" i="2"/>
  <c r="E512" i="2"/>
  <c r="F512" i="2"/>
  <c r="E516" i="7" s="1"/>
  <c r="G512" i="2"/>
  <c r="D513" i="2"/>
  <c r="E513" i="2"/>
  <c r="F513" i="2"/>
  <c r="E517" i="7" s="1"/>
  <c r="G513" i="2"/>
  <c r="D514" i="2"/>
  <c r="E514" i="2"/>
  <c r="F514" i="2"/>
  <c r="E518" i="7" s="1"/>
  <c r="G514" i="2"/>
  <c r="D515" i="2"/>
  <c r="E515" i="2"/>
  <c r="F515" i="2"/>
  <c r="E519" i="7" s="1"/>
  <c r="G515" i="2"/>
  <c r="D516" i="2"/>
  <c r="E516" i="2"/>
  <c r="F516" i="2"/>
  <c r="E520" i="7" s="1"/>
  <c r="G516" i="2"/>
  <c r="D517" i="2"/>
  <c r="E517" i="2"/>
  <c r="F517" i="2"/>
  <c r="E521" i="7" s="1"/>
  <c r="G517" i="2"/>
  <c r="D518" i="2"/>
  <c r="E518" i="2"/>
  <c r="F518" i="2"/>
  <c r="E522" i="7" s="1"/>
  <c r="G518" i="2"/>
  <c r="D519" i="2"/>
  <c r="E519" i="2"/>
  <c r="F519" i="2"/>
  <c r="E523" i="7" s="1"/>
  <c r="G519" i="2"/>
  <c r="D520" i="2"/>
  <c r="E520" i="2"/>
  <c r="F520" i="2"/>
  <c r="E524" i="7" s="1"/>
  <c r="G520" i="2"/>
  <c r="D521" i="2"/>
  <c r="E521" i="2"/>
  <c r="F521" i="2"/>
  <c r="E525" i="7" s="1"/>
  <c r="G521" i="2"/>
  <c r="D522" i="2"/>
  <c r="E522" i="2"/>
  <c r="F522" i="2"/>
  <c r="E526" i="7" s="1"/>
  <c r="G522" i="2"/>
  <c r="D523" i="2"/>
  <c r="E523" i="2"/>
  <c r="F523" i="2"/>
  <c r="E527" i="7" s="1"/>
  <c r="G523" i="2"/>
  <c r="D524" i="2"/>
  <c r="E524" i="2"/>
  <c r="F524" i="2"/>
  <c r="E528" i="7" s="1"/>
  <c r="G524" i="2"/>
  <c r="D525" i="2"/>
  <c r="E525" i="2"/>
  <c r="F525" i="2"/>
  <c r="E529" i="7" s="1"/>
  <c r="G525" i="2"/>
  <c r="D526" i="2"/>
  <c r="E526" i="2"/>
  <c r="F526" i="2"/>
  <c r="E530" i="7" s="1"/>
  <c r="G526" i="2"/>
  <c r="D527" i="2"/>
  <c r="E527" i="2"/>
  <c r="F527" i="2"/>
  <c r="E531" i="7" s="1"/>
  <c r="G527" i="2"/>
  <c r="D528" i="2"/>
  <c r="E528" i="2"/>
  <c r="F528" i="2"/>
  <c r="E532" i="7" s="1"/>
  <c r="G528" i="2"/>
  <c r="D529" i="2"/>
  <c r="E529" i="2"/>
  <c r="F529" i="2"/>
  <c r="E533" i="7" s="1"/>
  <c r="G529" i="2"/>
  <c r="D530" i="2"/>
  <c r="E530" i="2"/>
  <c r="F530" i="2"/>
  <c r="E534" i="7" s="1"/>
  <c r="G530" i="2"/>
  <c r="D531" i="2"/>
  <c r="E531" i="2"/>
  <c r="F531" i="2"/>
  <c r="E535" i="7" s="1"/>
  <c r="G531" i="2"/>
  <c r="D532" i="2"/>
  <c r="E532" i="2"/>
  <c r="F532" i="2"/>
  <c r="E536" i="7" s="1"/>
  <c r="G532" i="2"/>
  <c r="D533" i="2"/>
  <c r="E533" i="2"/>
  <c r="F533" i="2"/>
  <c r="E537" i="7" s="1"/>
  <c r="G533" i="2"/>
  <c r="D534" i="2"/>
  <c r="E534" i="2"/>
  <c r="F534" i="2"/>
  <c r="E538" i="7" s="1"/>
  <c r="G534" i="2"/>
  <c r="D535" i="2"/>
  <c r="E535" i="2"/>
  <c r="F535" i="2"/>
  <c r="E539" i="7" s="1"/>
  <c r="G535" i="2"/>
  <c r="D536" i="2"/>
  <c r="E536" i="2"/>
  <c r="F536" i="2"/>
  <c r="E540" i="7" s="1"/>
  <c r="G536" i="2"/>
  <c r="D537" i="2"/>
  <c r="E537" i="2"/>
  <c r="F537" i="2"/>
  <c r="E541" i="7" s="1"/>
  <c r="G537" i="2"/>
  <c r="D538" i="2"/>
  <c r="E538" i="2"/>
  <c r="F538" i="2"/>
  <c r="E542" i="7" s="1"/>
  <c r="G538" i="2"/>
  <c r="D539" i="2"/>
  <c r="E539" i="2"/>
  <c r="F539" i="2"/>
  <c r="E543" i="7" s="1"/>
  <c r="G539" i="2"/>
  <c r="D540" i="2"/>
  <c r="E540" i="2"/>
  <c r="F540" i="2"/>
  <c r="E544" i="7" s="1"/>
  <c r="G540" i="2"/>
  <c r="D541" i="2"/>
  <c r="E541" i="2"/>
  <c r="F541" i="2"/>
  <c r="E545" i="7" s="1"/>
  <c r="G541" i="2"/>
  <c r="D542" i="2"/>
  <c r="E542" i="2"/>
  <c r="F542" i="2"/>
  <c r="E546" i="7" s="1"/>
  <c r="G542" i="2"/>
  <c r="D543" i="2"/>
  <c r="E543" i="2"/>
  <c r="F543" i="2"/>
  <c r="E547" i="7" s="1"/>
  <c r="G543" i="2"/>
  <c r="D544" i="2"/>
  <c r="E544" i="2"/>
  <c r="F544" i="2"/>
  <c r="E548" i="7" s="1"/>
  <c r="G544" i="2"/>
  <c r="D545" i="2"/>
  <c r="E545" i="2"/>
  <c r="F545" i="2"/>
  <c r="E549" i="7" s="1"/>
  <c r="G545" i="2"/>
  <c r="D546" i="2"/>
  <c r="E546" i="2"/>
  <c r="F546" i="2"/>
  <c r="E550" i="7" s="1"/>
  <c r="G546" i="2"/>
  <c r="D547" i="2"/>
  <c r="E547" i="2"/>
  <c r="F547" i="2"/>
  <c r="E551" i="7" s="1"/>
  <c r="G547" i="2"/>
  <c r="D548" i="2"/>
  <c r="E548" i="2"/>
  <c r="F548" i="2"/>
  <c r="E552" i="7" s="1"/>
  <c r="G548" i="2"/>
  <c r="D549" i="2"/>
  <c r="E549" i="2"/>
  <c r="F549" i="2"/>
  <c r="E553" i="7" s="1"/>
  <c r="G549" i="2"/>
  <c r="D550" i="2"/>
  <c r="E550" i="2"/>
  <c r="F550" i="2"/>
  <c r="E554" i="7" s="1"/>
  <c r="G550" i="2"/>
  <c r="D551" i="2"/>
  <c r="E551" i="2"/>
  <c r="F551" i="2"/>
  <c r="E555" i="7" s="1"/>
  <c r="G551" i="2"/>
  <c r="D552" i="2"/>
  <c r="E552" i="2"/>
  <c r="F552" i="2"/>
  <c r="E556" i="7" s="1"/>
  <c r="G552" i="2"/>
  <c r="D553" i="2"/>
  <c r="E553" i="2"/>
  <c r="F553" i="2"/>
  <c r="E557" i="7" s="1"/>
  <c r="G553" i="2"/>
  <c r="D554" i="2"/>
  <c r="E554" i="2"/>
  <c r="F554" i="2"/>
  <c r="E558" i="7" s="1"/>
  <c r="G554" i="2"/>
  <c r="D555" i="2"/>
  <c r="E555" i="2"/>
  <c r="F555" i="2"/>
  <c r="E559" i="7" s="1"/>
  <c r="G555" i="2"/>
  <c r="D556" i="2"/>
  <c r="E556" i="2"/>
  <c r="F556" i="2"/>
  <c r="E560" i="7" s="1"/>
  <c r="G556" i="2"/>
  <c r="D557" i="2"/>
  <c r="E557" i="2"/>
  <c r="F557" i="2"/>
  <c r="E561" i="7" s="1"/>
  <c r="G557" i="2"/>
  <c r="D558" i="2"/>
  <c r="E558" i="2"/>
  <c r="F558" i="2"/>
  <c r="E562" i="7" s="1"/>
  <c r="G558" i="2"/>
  <c r="D559" i="2"/>
  <c r="E559" i="2"/>
  <c r="F559" i="2"/>
  <c r="E563" i="7" s="1"/>
  <c r="G559" i="2"/>
  <c r="D560" i="2"/>
  <c r="E560" i="2"/>
  <c r="F560" i="2"/>
  <c r="E564" i="7" s="1"/>
  <c r="G560" i="2"/>
  <c r="D561" i="2"/>
  <c r="E561" i="2"/>
  <c r="F561" i="2"/>
  <c r="E565" i="7" s="1"/>
  <c r="G561" i="2"/>
  <c r="D562" i="2"/>
  <c r="E562" i="2"/>
  <c r="F562" i="2"/>
  <c r="E566" i="7" s="1"/>
  <c r="G562" i="2"/>
  <c r="D563" i="2"/>
  <c r="E563" i="2"/>
  <c r="F563" i="2"/>
  <c r="E567" i="7" s="1"/>
  <c r="G563" i="2"/>
  <c r="D564" i="2"/>
  <c r="E564" i="2"/>
  <c r="F564" i="2"/>
  <c r="E568" i="7" s="1"/>
  <c r="G564" i="2"/>
  <c r="D565" i="2"/>
  <c r="E565" i="2"/>
  <c r="F565" i="2"/>
  <c r="E569" i="7" s="1"/>
  <c r="G565" i="2"/>
  <c r="D566" i="2"/>
  <c r="E566" i="2"/>
  <c r="F566" i="2"/>
  <c r="E570" i="7" s="1"/>
  <c r="G566" i="2"/>
  <c r="D567" i="2"/>
  <c r="E567" i="2"/>
  <c r="F567" i="2"/>
  <c r="E571" i="7" s="1"/>
  <c r="G567" i="2"/>
  <c r="D568" i="2"/>
  <c r="E568" i="2"/>
  <c r="F568" i="2"/>
  <c r="E572" i="7" s="1"/>
  <c r="G568" i="2"/>
  <c r="D569" i="2"/>
  <c r="E569" i="2"/>
  <c r="F569" i="2"/>
  <c r="E573" i="7" s="1"/>
  <c r="G569" i="2"/>
  <c r="D570" i="2"/>
  <c r="E570" i="2"/>
  <c r="F570" i="2"/>
  <c r="E574" i="7" s="1"/>
  <c r="G570" i="2"/>
  <c r="D571" i="2"/>
  <c r="E571" i="2"/>
  <c r="F571" i="2"/>
  <c r="E575" i="7" s="1"/>
  <c r="G571" i="2"/>
  <c r="D572" i="2"/>
  <c r="E572" i="2"/>
  <c r="F572" i="2"/>
  <c r="E576" i="7" s="1"/>
  <c r="G572" i="2"/>
  <c r="D573" i="2"/>
  <c r="E573" i="2"/>
  <c r="F573" i="2"/>
  <c r="E577" i="7" s="1"/>
  <c r="G573" i="2"/>
  <c r="D574" i="2"/>
  <c r="E574" i="2"/>
  <c r="F574" i="2"/>
  <c r="E578" i="7" s="1"/>
  <c r="G574" i="2"/>
  <c r="D575" i="2"/>
  <c r="E575" i="2"/>
  <c r="F575" i="2"/>
  <c r="E579" i="7" s="1"/>
  <c r="G575" i="2"/>
  <c r="D576" i="2"/>
  <c r="E576" i="2"/>
  <c r="F576" i="2"/>
  <c r="E580" i="7" s="1"/>
  <c r="G576" i="2"/>
  <c r="D577" i="2"/>
  <c r="E577" i="2"/>
  <c r="F577" i="2"/>
  <c r="E581" i="7" s="1"/>
  <c r="G577" i="2"/>
  <c r="D578" i="2"/>
  <c r="E578" i="2"/>
  <c r="F578" i="2"/>
  <c r="E582" i="7" s="1"/>
  <c r="G578" i="2"/>
  <c r="D579" i="2"/>
  <c r="E579" i="2"/>
  <c r="F579" i="2"/>
  <c r="E583" i="7" s="1"/>
  <c r="G579" i="2"/>
  <c r="D580" i="2"/>
  <c r="E580" i="2"/>
  <c r="F580" i="2"/>
  <c r="E584" i="7" s="1"/>
  <c r="G580" i="2"/>
  <c r="D581" i="2"/>
  <c r="E581" i="2"/>
  <c r="F581" i="2"/>
  <c r="E585" i="7" s="1"/>
  <c r="G581" i="2"/>
  <c r="D582" i="2"/>
  <c r="E582" i="2"/>
  <c r="F582" i="2"/>
  <c r="E586" i="7" s="1"/>
  <c r="G582" i="2"/>
  <c r="D583" i="2"/>
  <c r="E583" i="2"/>
  <c r="F583" i="2"/>
  <c r="E587" i="7" s="1"/>
  <c r="G583" i="2"/>
  <c r="D584" i="2"/>
  <c r="E584" i="2"/>
  <c r="F584" i="2"/>
  <c r="E588" i="7" s="1"/>
  <c r="G584" i="2"/>
  <c r="D585" i="2"/>
  <c r="E585" i="2"/>
  <c r="F585" i="2"/>
  <c r="E589" i="7" s="1"/>
  <c r="G585" i="2"/>
  <c r="D586" i="2"/>
  <c r="E586" i="2"/>
  <c r="F586" i="2"/>
  <c r="E590" i="7" s="1"/>
  <c r="G586" i="2"/>
  <c r="D587" i="2"/>
  <c r="E587" i="2"/>
  <c r="F587" i="2"/>
  <c r="E591" i="7" s="1"/>
  <c r="G587" i="2"/>
  <c r="D588" i="2"/>
  <c r="E588" i="2"/>
  <c r="F588" i="2"/>
  <c r="E592" i="7" s="1"/>
  <c r="G588" i="2"/>
  <c r="D589" i="2"/>
  <c r="E589" i="2"/>
  <c r="F589" i="2"/>
  <c r="E593" i="7" s="1"/>
  <c r="G589" i="2"/>
  <c r="D590" i="2"/>
  <c r="E590" i="2"/>
  <c r="F590" i="2"/>
  <c r="E594" i="7" s="1"/>
  <c r="G590" i="2"/>
  <c r="D591" i="2"/>
  <c r="E591" i="2"/>
  <c r="F591" i="2"/>
  <c r="E595" i="7" s="1"/>
  <c r="G591" i="2"/>
  <c r="D592" i="2"/>
  <c r="E592" i="2"/>
  <c r="F592" i="2"/>
  <c r="E596" i="7" s="1"/>
  <c r="G592" i="2"/>
  <c r="D593" i="2"/>
  <c r="E593" i="2"/>
  <c r="F593" i="2"/>
  <c r="E597" i="7" s="1"/>
  <c r="G593" i="2"/>
  <c r="D594" i="2"/>
  <c r="E594" i="2"/>
  <c r="F594" i="2"/>
  <c r="E598" i="7" s="1"/>
  <c r="G594" i="2"/>
  <c r="D595" i="2"/>
  <c r="E595" i="2"/>
  <c r="F595" i="2"/>
  <c r="E599" i="7" s="1"/>
  <c r="G595" i="2"/>
  <c r="D596" i="2"/>
  <c r="E596" i="2"/>
  <c r="F596" i="2"/>
  <c r="E600" i="7" s="1"/>
  <c r="G596" i="2"/>
  <c r="D597" i="2"/>
  <c r="E597" i="2"/>
  <c r="F597" i="2"/>
  <c r="E601" i="7" s="1"/>
  <c r="G597" i="2"/>
  <c r="D598" i="2"/>
  <c r="E598" i="2"/>
  <c r="F598" i="2"/>
  <c r="E602" i="7" s="1"/>
  <c r="G598" i="2"/>
  <c r="D599" i="2"/>
  <c r="E599" i="2"/>
  <c r="F599" i="2"/>
  <c r="E603" i="7" s="1"/>
  <c r="G599" i="2"/>
  <c r="D600" i="2"/>
  <c r="E600" i="2"/>
  <c r="F600" i="2"/>
  <c r="E604" i="7" s="1"/>
  <c r="G600" i="2"/>
  <c r="D601" i="2"/>
  <c r="E601" i="2"/>
  <c r="F601" i="2"/>
  <c r="E605" i="7" s="1"/>
  <c r="G601" i="2"/>
  <c r="D602" i="2"/>
  <c r="E602" i="2"/>
  <c r="F602" i="2"/>
  <c r="E606" i="7" s="1"/>
  <c r="G602" i="2"/>
  <c r="D603" i="2"/>
  <c r="E603" i="2"/>
  <c r="F603" i="2"/>
  <c r="E607" i="7" s="1"/>
  <c r="G603" i="2"/>
  <c r="D604" i="2"/>
  <c r="E604" i="2"/>
  <c r="F604" i="2"/>
  <c r="E608" i="7" s="1"/>
  <c r="G604" i="2"/>
  <c r="D605" i="2"/>
  <c r="E605" i="2"/>
  <c r="F605" i="2"/>
  <c r="E609" i="7" s="1"/>
  <c r="G605" i="2"/>
  <c r="D606" i="2"/>
  <c r="E606" i="2"/>
  <c r="F606" i="2"/>
  <c r="E610" i="7" s="1"/>
  <c r="G606" i="2"/>
  <c r="D607" i="2"/>
  <c r="E607" i="2"/>
  <c r="F607" i="2"/>
  <c r="E611" i="7" s="1"/>
  <c r="G607" i="2"/>
  <c r="D608" i="2"/>
  <c r="E608" i="2"/>
  <c r="F608" i="2"/>
  <c r="E612" i="7" s="1"/>
  <c r="G608" i="2"/>
  <c r="D609" i="2"/>
  <c r="E609" i="2"/>
  <c r="F609" i="2"/>
  <c r="E613" i="7" s="1"/>
  <c r="G609" i="2"/>
  <c r="D610" i="2"/>
  <c r="E610" i="2"/>
  <c r="F610" i="2"/>
  <c r="E614" i="7" s="1"/>
  <c r="G610" i="2"/>
  <c r="D611" i="2"/>
  <c r="E611" i="2"/>
  <c r="F611" i="2"/>
  <c r="E615" i="7" s="1"/>
  <c r="G611" i="2"/>
  <c r="D612" i="2"/>
  <c r="E612" i="2"/>
  <c r="F612" i="2"/>
  <c r="E616" i="7" s="1"/>
  <c r="G612" i="2"/>
  <c r="D613" i="2"/>
  <c r="E613" i="2"/>
  <c r="F613" i="2"/>
  <c r="E617" i="7" s="1"/>
  <c r="G613" i="2"/>
  <c r="D614" i="2"/>
  <c r="E614" i="2"/>
  <c r="F614" i="2"/>
  <c r="E618" i="7" s="1"/>
  <c r="G614" i="2"/>
  <c r="D615" i="2"/>
  <c r="E615" i="2"/>
  <c r="F615" i="2"/>
  <c r="E619" i="7" s="1"/>
  <c r="G615" i="2"/>
  <c r="D616" i="2"/>
  <c r="E616" i="2"/>
  <c r="F616" i="2"/>
  <c r="E620" i="7" s="1"/>
  <c r="G616" i="2"/>
  <c r="D617" i="2"/>
  <c r="E617" i="2"/>
  <c r="F617" i="2"/>
  <c r="E621" i="7" s="1"/>
  <c r="G617" i="2"/>
  <c r="D618" i="2"/>
  <c r="E618" i="2"/>
  <c r="F618" i="2"/>
  <c r="E622" i="7" s="1"/>
  <c r="G618" i="2"/>
  <c r="D619" i="2"/>
  <c r="E619" i="2"/>
  <c r="F619" i="2"/>
  <c r="E623" i="7" s="1"/>
  <c r="G619" i="2"/>
  <c r="D620" i="2"/>
  <c r="E620" i="2"/>
  <c r="F620" i="2"/>
  <c r="E624" i="7" s="1"/>
  <c r="G620" i="2"/>
  <c r="D621" i="2"/>
  <c r="E621" i="2"/>
  <c r="F621" i="2"/>
  <c r="E625" i="7" s="1"/>
  <c r="G621" i="2"/>
  <c r="D622" i="2"/>
  <c r="E622" i="2"/>
  <c r="F622" i="2"/>
  <c r="E626" i="7" s="1"/>
  <c r="G622" i="2"/>
  <c r="D623" i="2"/>
  <c r="E623" i="2"/>
  <c r="F623" i="2"/>
  <c r="E627" i="7" s="1"/>
  <c r="G623" i="2"/>
  <c r="D624" i="2"/>
  <c r="E624" i="2"/>
  <c r="F624" i="2"/>
  <c r="E628" i="7" s="1"/>
  <c r="G624" i="2"/>
  <c r="D625" i="2"/>
  <c r="E625" i="2"/>
  <c r="F625" i="2"/>
  <c r="E629" i="7" s="1"/>
  <c r="G625" i="2"/>
  <c r="D626" i="2"/>
  <c r="E626" i="2"/>
  <c r="F626" i="2"/>
  <c r="E630" i="7" s="1"/>
  <c r="G626" i="2"/>
  <c r="D627" i="2"/>
  <c r="E627" i="2"/>
  <c r="F627" i="2"/>
  <c r="E631" i="7" s="1"/>
  <c r="G627" i="2"/>
  <c r="D628" i="2"/>
  <c r="E628" i="2"/>
  <c r="F628" i="2"/>
  <c r="E632" i="7" s="1"/>
  <c r="G628" i="2"/>
  <c r="D629" i="2"/>
  <c r="E629" i="2"/>
  <c r="F629" i="2"/>
  <c r="E633" i="7" s="1"/>
  <c r="G629" i="2"/>
  <c r="D630" i="2"/>
  <c r="E630" i="2"/>
  <c r="F630" i="2"/>
  <c r="E634" i="7" s="1"/>
  <c r="G630" i="2"/>
  <c r="D631" i="2"/>
  <c r="E631" i="2"/>
  <c r="F631" i="2"/>
  <c r="E635" i="7" s="1"/>
  <c r="G631" i="2"/>
  <c r="D632" i="2"/>
  <c r="E632" i="2"/>
  <c r="F632" i="2"/>
  <c r="E636" i="7" s="1"/>
  <c r="G632" i="2"/>
  <c r="D633" i="2"/>
  <c r="E633" i="2"/>
  <c r="F633" i="2"/>
  <c r="E637" i="7" s="1"/>
  <c r="G633" i="2"/>
  <c r="D634" i="2"/>
  <c r="E634" i="2"/>
  <c r="F634" i="2"/>
  <c r="E638" i="7" s="1"/>
  <c r="G634" i="2"/>
  <c r="D635" i="2"/>
  <c r="E635" i="2"/>
  <c r="F635" i="2"/>
  <c r="E639" i="7" s="1"/>
  <c r="G635" i="2"/>
  <c r="D636" i="2"/>
  <c r="E636" i="2"/>
  <c r="F636" i="2"/>
  <c r="E640" i="7" s="1"/>
  <c r="G636" i="2"/>
  <c r="D637" i="2"/>
  <c r="E637" i="2"/>
  <c r="F637" i="2"/>
  <c r="E641" i="7" s="1"/>
  <c r="G637" i="2"/>
  <c r="D638" i="2"/>
  <c r="E638" i="2"/>
  <c r="F638" i="2"/>
  <c r="E642" i="7" s="1"/>
  <c r="G638" i="2"/>
  <c r="D639" i="2"/>
  <c r="E639" i="2"/>
  <c r="F639" i="2"/>
  <c r="E643" i="7" s="1"/>
  <c r="G639" i="2"/>
  <c r="D640" i="2"/>
  <c r="E640" i="2"/>
  <c r="F640" i="2"/>
  <c r="E644" i="7" s="1"/>
  <c r="G640" i="2"/>
  <c r="D641" i="2"/>
  <c r="E641" i="2"/>
  <c r="F641" i="2"/>
  <c r="E645" i="7" s="1"/>
  <c r="G641" i="2"/>
  <c r="D642" i="2"/>
  <c r="E642" i="2"/>
  <c r="F642" i="2"/>
  <c r="E646" i="7" s="1"/>
  <c r="G642" i="2"/>
  <c r="D643" i="2"/>
  <c r="E643" i="2"/>
  <c r="F643" i="2"/>
  <c r="E647" i="7" s="1"/>
  <c r="G643" i="2"/>
  <c r="D644" i="2"/>
  <c r="E644" i="2"/>
  <c r="F644" i="2"/>
  <c r="E648" i="7" s="1"/>
  <c r="G644" i="2"/>
  <c r="D645" i="2"/>
  <c r="E645" i="2"/>
  <c r="F645" i="2"/>
  <c r="E649" i="7" s="1"/>
  <c r="G645" i="2"/>
  <c r="D646" i="2"/>
  <c r="E646" i="2"/>
  <c r="F646" i="2"/>
  <c r="E650" i="7" s="1"/>
  <c r="G646" i="2"/>
  <c r="D647" i="2"/>
  <c r="E647" i="2"/>
  <c r="F647" i="2"/>
  <c r="E651" i="7" s="1"/>
  <c r="G647" i="2"/>
  <c r="D648" i="2"/>
  <c r="E648" i="2"/>
  <c r="F648" i="2"/>
  <c r="E652" i="7" s="1"/>
  <c r="G648" i="2"/>
  <c r="D649" i="2"/>
  <c r="E649" i="2"/>
  <c r="F649" i="2"/>
  <c r="E653" i="7" s="1"/>
  <c r="G649" i="2"/>
  <c r="D650" i="2"/>
  <c r="E650" i="2"/>
  <c r="F650" i="2"/>
  <c r="E654" i="7" s="1"/>
  <c r="G650" i="2"/>
  <c r="D651" i="2"/>
  <c r="E651" i="2"/>
  <c r="F651" i="2"/>
  <c r="E655" i="7" s="1"/>
  <c r="G651" i="2"/>
  <c r="D652" i="2"/>
  <c r="E652" i="2"/>
  <c r="F652" i="2"/>
  <c r="E656" i="7" s="1"/>
  <c r="G652" i="2"/>
  <c r="D653" i="2"/>
  <c r="E653" i="2"/>
  <c r="F653" i="2"/>
  <c r="E657" i="7" s="1"/>
  <c r="G653" i="2"/>
  <c r="D654" i="2"/>
  <c r="E654" i="2"/>
  <c r="F654" i="2"/>
  <c r="E658" i="7" s="1"/>
  <c r="G654" i="2"/>
  <c r="D655" i="2"/>
  <c r="E655" i="2"/>
  <c r="F655" i="2"/>
  <c r="E659" i="7" s="1"/>
  <c r="G655" i="2"/>
  <c r="D656" i="2"/>
  <c r="E656" i="2"/>
  <c r="F656" i="2"/>
  <c r="E660" i="7" s="1"/>
  <c r="G656" i="2"/>
  <c r="D657" i="2"/>
  <c r="E657" i="2"/>
  <c r="F657" i="2"/>
  <c r="E661" i="7" s="1"/>
  <c r="G657" i="2"/>
  <c r="D658" i="2"/>
  <c r="E658" i="2"/>
  <c r="F658" i="2"/>
  <c r="E662" i="7" s="1"/>
  <c r="G658" i="2"/>
  <c r="D659" i="2"/>
  <c r="E659" i="2"/>
  <c r="F659" i="2"/>
  <c r="E663" i="7" s="1"/>
  <c r="G659" i="2"/>
  <c r="D660" i="2"/>
  <c r="E660" i="2"/>
  <c r="F660" i="2"/>
  <c r="E664" i="7" s="1"/>
  <c r="G660" i="2"/>
  <c r="D661" i="2"/>
  <c r="E661" i="2"/>
  <c r="F661" i="2"/>
  <c r="E665" i="7" s="1"/>
  <c r="G661" i="2"/>
  <c r="D662" i="2"/>
  <c r="E662" i="2"/>
  <c r="F662" i="2"/>
  <c r="E666" i="7" s="1"/>
  <c r="G662" i="2"/>
  <c r="D663" i="2"/>
  <c r="E663" i="2"/>
  <c r="F663" i="2"/>
  <c r="E667" i="7" s="1"/>
  <c r="G663" i="2"/>
  <c r="D664" i="2"/>
  <c r="E664" i="2"/>
  <c r="F664" i="2"/>
  <c r="E668" i="7" s="1"/>
  <c r="G664" i="2"/>
  <c r="D665" i="2"/>
  <c r="E665" i="2"/>
  <c r="F665" i="2"/>
  <c r="E669" i="7" s="1"/>
  <c r="G665" i="2"/>
  <c r="D666" i="2"/>
  <c r="E666" i="2"/>
  <c r="F666" i="2"/>
  <c r="E670" i="7" s="1"/>
  <c r="G666" i="2"/>
  <c r="D667" i="2"/>
  <c r="E667" i="2"/>
  <c r="F667" i="2"/>
  <c r="E671" i="7" s="1"/>
  <c r="G667" i="2"/>
  <c r="D668" i="2"/>
  <c r="E668" i="2"/>
  <c r="F668" i="2"/>
  <c r="E672" i="7" s="1"/>
  <c r="G668" i="2"/>
  <c r="D669" i="2"/>
  <c r="E669" i="2"/>
  <c r="F669" i="2"/>
  <c r="E673" i="7" s="1"/>
  <c r="G669" i="2"/>
  <c r="D670" i="2"/>
  <c r="E670" i="2"/>
  <c r="F670" i="2"/>
  <c r="E674" i="7" s="1"/>
  <c r="G670" i="2"/>
  <c r="D671" i="2"/>
  <c r="E671" i="2"/>
  <c r="F671" i="2"/>
  <c r="E675" i="7" s="1"/>
  <c r="G671" i="2"/>
  <c r="D672" i="2"/>
  <c r="E672" i="2"/>
  <c r="F672" i="2"/>
  <c r="E676" i="7" s="1"/>
  <c r="G672" i="2"/>
  <c r="D673" i="2"/>
  <c r="E673" i="2"/>
  <c r="F673" i="2"/>
  <c r="E677" i="7" s="1"/>
  <c r="G673" i="2"/>
  <c r="D674" i="2"/>
  <c r="E674" i="2"/>
  <c r="F674" i="2"/>
  <c r="E678" i="7" s="1"/>
  <c r="G674" i="2"/>
  <c r="D675" i="2"/>
  <c r="E675" i="2"/>
  <c r="F675" i="2"/>
  <c r="E679" i="7" s="1"/>
  <c r="G675" i="2"/>
  <c r="D676" i="2"/>
  <c r="E676" i="2"/>
  <c r="F676" i="2"/>
  <c r="E680" i="7" s="1"/>
  <c r="G676" i="2"/>
  <c r="D677" i="2"/>
  <c r="E677" i="2"/>
  <c r="F677" i="2"/>
  <c r="E681" i="7" s="1"/>
  <c r="G677" i="2"/>
  <c r="D678" i="2"/>
  <c r="E678" i="2"/>
  <c r="F678" i="2"/>
  <c r="E682" i="7" s="1"/>
  <c r="G678" i="2"/>
  <c r="D679" i="2"/>
  <c r="E679" i="2"/>
  <c r="F679" i="2"/>
  <c r="E683" i="7" s="1"/>
  <c r="G679" i="2"/>
  <c r="D680" i="2"/>
  <c r="E680" i="2"/>
  <c r="F680" i="2"/>
  <c r="E684" i="7" s="1"/>
  <c r="G680" i="2"/>
  <c r="D681" i="2"/>
  <c r="E681" i="2"/>
  <c r="F681" i="2"/>
  <c r="E685" i="7" s="1"/>
  <c r="G681" i="2"/>
  <c r="D682" i="2"/>
  <c r="E682" i="2"/>
  <c r="F682" i="2"/>
  <c r="E686" i="7" s="1"/>
  <c r="G682" i="2"/>
  <c r="D683" i="2"/>
  <c r="E683" i="2"/>
  <c r="F683" i="2"/>
  <c r="E687" i="7" s="1"/>
  <c r="G683" i="2"/>
  <c r="D684" i="2"/>
  <c r="E684" i="2"/>
  <c r="F684" i="2"/>
  <c r="E688" i="7" s="1"/>
  <c r="G684" i="2"/>
  <c r="D685" i="2"/>
  <c r="E685" i="2"/>
  <c r="F685" i="2"/>
  <c r="E689" i="7" s="1"/>
  <c r="G685" i="2"/>
  <c r="D686" i="2"/>
  <c r="E686" i="2"/>
  <c r="F686" i="2"/>
  <c r="E690" i="7" s="1"/>
  <c r="G686" i="2"/>
  <c r="D687" i="2"/>
  <c r="E687" i="2"/>
  <c r="F687" i="2"/>
  <c r="E691" i="7" s="1"/>
  <c r="G687" i="2"/>
  <c r="D688" i="2"/>
  <c r="E688" i="2"/>
  <c r="F688" i="2"/>
  <c r="E692" i="7" s="1"/>
  <c r="G688" i="2"/>
  <c r="D689" i="2"/>
  <c r="E689" i="2"/>
  <c r="F689" i="2"/>
  <c r="E693" i="7" s="1"/>
  <c r="G689" i="2"/>
  <c r="D690" i="2"/>
  <c r="E690" i="2"/>
  <c r="F690" i="2"/>
  <c r="E694" i="7" s="1"/>
  <c r="G690" i="2"/>
  <c r="D691" i="2"/>
  <c r="E691" i="2"/>
  <c r="F691" i="2"/>
  <c r="E695" i="7" s="1"/>
  <c r="G691" i="2"/>
  <c r="D692" i="2"/>
  <c r="E692" i="2"/>
  <c r="F692" i="2"/>
  <c r="E696" i="7" s="1"/>
  <c r="G692" i="2"/>
  <c r="D693" i="2"/>
  <c r="E693" i="2"/>
  <c r="F693" i="2"/>
  <c r="E697" i="7" s="1"/>
  <c r="G693" i="2"/>
  <c r="D694" i="2"/>
  <c r="E694" i="2"/>
  <c r="F694" i="2"/>
  <c r="E698" i="7" s="1"/>
  <c r="G694" i="2"/>
  <c r="D695" i="2"/>
  <c r="E695" i="2"/>
  <c r="F695" i="2"/>
  <c r="E699" i="7" s="1"/>
  <c r="G695" i="2"/>
  <c r="D696" i="2"/>
  <c r="E696" i="2"/>
  <c r="F696" i="2"/>
  <c r="E700" i="7" s="1"/>
  <c r="G696" i="2"/>
  <c r="D697" i="2"/>
  <c r="E697" i="2"/>
  <c r="F697" i="2"/>
  <c r="E701" i="7" s="1"/>
  <c r="G697" i="2"/>
  <c r="D698" i="2"/>
  <c r="E698" i="2"/>
  <c r="F698" i="2"/>
  <c r="E702" i="7" s="1"/>
  <c r="G698" i="2"/>
  <c r="D699" i="2"/>
  <c r="E699" i="2"/>
  <c r="F699" i="2"/>
  <c r="E703" i="7" s="1"/>
  <c r="G699" i="2"/>
  <c r="D700" i="2"/>
  <c r="E700" i="2"/>
  <c r="F700" i="2"/>
  <c r="E704" i="7" s="1"/>
  <c r="G700" i="2"/>
  <c r="D701" i="2"/>
  <c r="E701" i="2"/>
  <c r="F701" i="2"/>
  <c r="E705" i="7" s="1"/>
  <c r="G701" i="2"/>
  <c r="D702" i="2"/>
  <c r="E702" i="2"/>
  <c r="F702" i="2"/>
  <c r="E706" i="7" s="1"/>
  <c r="G702" i="2"/>
  <c r="D703" i="2"/>
  <c r="E703" i="2"/>
  <c r="F703" i="2"/>
  <c r="E707" i="7" s="1"/>
  <c r="G703" i="2"/>
  <c r="D704" i="2"/>
  <c r="E704" i="2"/>
  <c r="F704" i="2"/>
  <c r="E708" i="7" s="1"/>
  <c r="G704" i="2"/>
  <c r="D705" i="2"/>
  <c r="E705" i="2"/>
  <c r="F705" i="2"/>
  <c r="E709" i="7" s="1"/>
  <c r="G705" i="2"/>
  <c r="D706" i="2"/>
  <c r="E706" i="2"/>
  <c r="F706" i="2"/>
  <c r="E710" i="7" s="1"/>
  <c r="G706" i="2"/>
  <c r="D707" i="2"/>
  <c r="E707" i="2"/>
  <c r="F707" i="2"/>
  <c r="E711" i="7" s="1"/>
  <c r="G707" i="2"/>
  <c r="D708" i="2"/>
  <c r="E708" i="2"/>
  <c r="F708" i="2"/>
  <c r="E712" i="7" s="1"/>
  <c r="G708" i="2"/>
  <c r="D709" i="2"/>
  <c r="E709" i="2"/>
  <c r="F709" i="2"/>
  <c r="E713" i="7" s="1"/>
  <c r="G709" i="2"/>
  <c r="D710" i="2"/>
  <c r="E710" i="2"/>
  <c r="F710" i="2"/>
  <c r="E714" i="7" s="1"/>
  <c r="G710" i="2"/>
  <c r="D711" i="2"/>
  <c r="E711" i="2"/>
  <c r="F711" i="2"/>
  <c r="E715" i="7" s="1"/>
  <c r="G711" i="2"/>
  <c r="D712" i="2"/>
  <c r="E712" i="2"/>
  <c r="F712" i="2"/>
  <c r="E716" i="7" s="1"/>
  <c r="G712" i="2"/>
  <c r="D713" i="2"/>
  <c r="E713" i="2"/>
  <c r="F713" i="2"/>
  <c r="E717" i="7" s="1"/>
  <c r="G713" i="2"/>
  <c r="D714" i="2"/>
  <c r="E714" i="2"/>
  <c r="F714" i="2"/>
  <c r="E718" i="7" s="1"/>
  <c r="G714" i="2"/>
  <c r="D715" i="2"/>
  <c r="E715" i="2"/>
  <c r="F715" i="2"/>
  <c r="E719" i="7" s="1"/>
  <c r="G715" i="2"/>
  <c r="D716" i="2"/>
  <c r="E716" i="2"/>
  <c r="F716" i="2"/>
  <c r="E720" i="7" s="1"/>
  <c r="G716" i="2"/>
  <c r="D717" i="2"/>
  <c r="E717" i="2"/>
  <c r="F717" i="2"/>
  <c r="E721" i="7" s="1"/>
  <c r="G717" i="2"/>
  <c r="D718" i="2"/>
  <c r="E718" i="2"/>
  <c r="F718" i="2"/>
  <c r="E722" i="7" s="1"/>
  <c r="G718" i="2"/>
  <c r="D719" i="2"/>
  <c r="E719" i="2"/>
  <c r="F719" i="2"/>
  <c r="E723" i="7" s="1"/>
  <c r="G719" i="2"/>
  <c r="D720" i="2"/>
  <c r="E720" i="2"/>
  <c r="F720" i="2"/>
  <c r="E724" i="7" s="1"/>
  <c r="G720" i="2"/>
  <c r="D721" i="2"/>
  <c r="E721" i="2"/>
  <c r="F721" i="2"/>
  <c r="E725" i="7" s="1"/>
  <c r="G721" i="2"/>
  <c r="D722" i="2"/>
  <c r="E722" i="2"/>
  <c r="F722" i="2"/>
  <c r="E726" i="7" s="1"/>
  <c r="G722" i="2"/>
  <c r="D723" i="2"/>
  <c r="E723" i="2"/>
  <c r="F723" i="2"/>
  <c r="E727" i="7" s="1"/>
  <c r="G723" i="2"/>
  <c r="D724" i="2"/>
  <c r="E724" i="2"/>
  <c r="F724" i="2"/>
  <c r="E728" i="7" s="1"/>
  <c r="G724" i="2"/>
  <c r="D725" i="2"/>
  <c r="E725" i="2"/>
  <c r="F725" i="2"/>
  <c r="E729" i="7" s="1"/>
  <c r="G725" i="2"/>
  <c r="A6" i="2"/>
  <c r="S5" i="2" s="1"/>
  <c r="B6" i="2"/>
  <c r="N5" i="2" s="1"/>
  <c r="A7" i="2"/>
  <c r="B7" i="2"/>
  <c r="N6" i="2" s="1"/>
  <c r="A8" i="2"/>
  <c r="B8" i="2"/>
  <c r="A9" i="2"/>
  <c r="B9" i="2"/>
  <c r="A10" i="2"/>
  <c r="B10" i="2"/>
  <c r="A11" i="2"/>
  <c r="B11" i="2"/>
  <c r="A12" i="2"/>
  <c r="B12" i="2"/>
  <c r="A13" i="2"/>
  <c r="B13" i="2"/>
  <c r="A14" i="2"/>
  <c r="B14" i="2"/>
  <c r="A15" i="2"/>
  <c r="B15" i="2"/>
  <c r="A16" i="2"/>
  <c r="B16" i="2"/>
  <c r="A17" i="2"/>
  <c r="B17" i="2"/>
  <c r="A18" i="2"/>
  <c r="B18" i="2"/>
  <c r="A19" i="2"/>
  <c r="B19" i="2"/>
  <c r="A20" i="2"/>
  <c r="B20" i="2"/>
  <c r="A21" i="2"/>
  <c r="B21" i="2"/>
  <c r="A22" i="2"/>
  <c r="B22" i="2"/>
  <c r="A23" i="2"/>
  <c r="B23" i="2"/>
  <c r="A24" i="2"/>
  <c r="B24" i="2"/>
  <c r="A25" i="2"/>
  <c r="B25" i="2"/>
  <c r="A26" i="2"/>
  <c r="B26" i="2"/>
  <c r="A27" i="2"/>
  <c r="B27" i="2"/>
  <c r="A28" i="2"/>
  <c r="B28" i="2"/>
  <c r="A29" i="2"/>
  <c r="B29" i="2"/>
  <c r="A30" i="2"/>
  <c r="B30" i="2"/>
  <c r="A31" i="2"/>
  <c r="B31" i="2"/>
  <c r="A32" i="2"/>
  <c r="B32" i="2"/>
  <c r="A33" i="2"/>
  <c r="B33" i="2"/>
  <c r="A34" i="2"/>
  <c r="B34" i="2"/>
  <c r="A35" i="2"/>
  <c r="B35" i="2"/>
  <c r="A36" i="2"/>
  <c r="B36" i="2"/>
  <c r="A37" i="2"/>
  <c r="B37" i="2"/>
  <c r="A38" i="2"/>
  <c r="B38" i="2"/>
  <c r="A39" i="2"/>
  <c r="B39" i="2"/>
  <c r="A40" i="2"/>
  <c r="B40" i="2"/>
  <c r="A41" i="2"/>
  <c r="B41" i="2"/>
  <c r="A42" i="2"/>
  <c r="B42" i="2"/>
  <c r="A43" i="2"/>
  <c r="B43" i="2"/>
  <c r="A44" i="2"/>
  <c r="B44" i="2"/>
  <c r="A45" i="2"/>
  <c r="B45" i="2"/>
  <c r="A46" i="2"/>
  <c r="B46" i="2"/>
  <c r="A47" i="2"/>
  <c r="B47" i="2"/>
  <c r="A48" i="2"/>
  <c r="B48" i="2"/>
  <c r="A49" i="2"/>
  <c r="B49" i="2"/>
  <c r="A50" i="2"/>
  <c r="B50" i="2"/>
  <c r="A51" i="2"/>
  <c r="B51" i="2"/>
  <c r="A52" i="2"/>
  <c r="B52" i="2"/>
  <c r="A53" i="2"/>
  <c r="B53" i="2"/>
  <c r="A54" i="2"/>
  <c r="B54" i="2"/>
  <c r="A55" i="2"/>
  <c r="B55" i="2"/>
  <c r="A56" i="2"/>
  <c r="B56" i="2"/>
  <c r="A57" i="2"/>
  <c r="B57" i="2"/>
  <c r="A58" i="2"/>
  <c r="B58" i="2"/>
  <c r="A59" i="2"/>
  <c r="B59" i="2"/>
  <c r="A60" i="2"/>
  <c r="B60" i="2"/>
  <c r="A61" i="2"/>
  <c r="B61" i="2"/>
  <c r="A62" i="2"/>
  <c r="B62" i="2"/>
  <c r="A63" i="2"/>
  <c r="B63" i="2"/>
  <c r="A64" i="2"/>
  <c r="B64" i="2"/>
  <c r="A65" i="2"/>
  <c r="B65" i="2"/>
  <c r="A66" i="2"/>
  <c r="B66" i="2"/>
  <c r="A67" i="2"/>
  <c r="B67" i="2"/>
  <c r="A68" i="2"/>
  <c r="B68" i="2"/>
  <c r="A69" i="2"/>
  <c r="B69" i="2"/>
  <c r="A70" i="2"/>
  <c r="B70" i="2"/>
  <c r="A71" i="2"/>
  <c r="B71" i="2"/>
  <c r="A72" i="2"/>
  <c r="B72" i="2"/>
  <c r="A73" i="2"/>
  <c r="B73" i="2"/>
  <c r="A74" i="2"/>
  <c r="B74" i="2"/>
  <c r="A75" i="2"/>
  <c r="B75" i="2"/>
  <c r="A76" i="2"/>
  <c r="B76" i="2"/>
  <c r="A77" i="2"/>
  <c r="B77" i="2"/>
  <c r="A78" i="2"/>
  <c r="B78" i="2"/>
  <c r="A79" i="2"/>
  <c r="B79" i="2"/>
  <c r="A80" i="2"/>
  <c r="B80" i="2"/>
  <c r="A81" i="2"/>
  <c r="B81" i="2"/>
  <c r="A82" i="2"/>
  <c r="B82" i="2"/>
  <c r="A83" i="2"/>
  <c r="B83" i="2"/>
  <c r="A84" i="2"/>
  <c r="B84" i="2"/>
  <c r="A85" i="2"/>
  <c r="B85" i="2"/>
  <c r="A86" i="2"/>
  <c r="B86" i="2"/>
  <c r="A87" i="2"/>
  <c r="B87" i="2"/>
  <c r="A88" i="2"/>
  <c r="B88" i="2"/>
  <c r="A89" i="2"/>
  <c r="B89" i="2"/>
  <c r="A90" i="2"/>
  <c r="B90" i="2"/>
  <c r="A91" i="2"/>
  <c r="B91" i="2"/>
  <c r="A92" i="2"/>
  <c r="B92" i="2"/>
  <c r="A93" i="2"/>
  <c r="B93" i="2"/>
  <c r="A94" i="2"/>
  <c r="B94" i="2"/>
  <c r="A95" i="2"/>
  <c r="B95" i="2"/>
  <c r="A96" i="2"/>
  <c r="B96" i="2"/>
  <c r="A97" i="2"/>
  <c r="B97" i="2"/>
  <c r="A98" i="2"/>
  <c r="B98" i="2"/>
  <c r="A99" i="2"/>
  <c r="B99" i="2"/>
  <c r="A100" i="2"/>
  <c r="B100" i="2"/>
  <c r="A101" i="2"/>
  <c r="B101" i="2"/>
  <c r="A102" i="2"/>
  <c r="B102" i="2"/>
  <c r="A103" i="2"/>
  <c r="B103" i="2"/>
  <c r="A104" i="2"/>
  <c r="B104" i="2"/>
  <c r="A105" i="2"/>
  <c r="B105" i="2"/>
  <c r="A106" i="2"/>
  <c r="B106" i="2"/>
  <c r="A107" i="2"/>
  <c r="B107" i="2"/>
  <c r="A108" i="2"/>
  <c r="B108" i="2"/>
  <c r="A109" i="2"/>
  <c r="B109" i="2"/>
  <c r="A110" i="2"/>
  <c r="B110" i="2"/>
  <c r="A111" i="2"/>
  <c r="B111" i="2"/>
  <c r="A112" i="2"/>
  <c r="B112" i="2"/>
  <c r="A113" i="2"/>
  <c r="B113" i="2"/>
  <c r="A114" i="2"/>
  <c r="B114" i="2"/>
  <c r="A115" i="2"/>
  <c r="B115" i="2"/>
  <c r="A116" i="2"/>
  <c r="B116" i="2"/>
  <c r="A117" i="2"/>
  <c r="B117" i="2"/>
  <c r="A118" i="2"/>
  <c r="B118" i="2"/>
  <c r="A119" i="2"/>
  <c r="B119" i="2"/>
  <c r="A120" i="2"/>
  <c r="B120" i="2"/>
  <c r="A121" i="2"/>
  <c r="B121" i="2"/>
  <c r="A122" i="2"/>
  <c r="B122" i="2"/>
  <c r="A123" i="2"/>
  <c r="B123" i="2"/>
  <c r="A124" i="2"/>
  <c r="B124" i="2"/>
  <c r="A125" i="2"/>
  <c r="B125" i="2"/>
  <c r="A126" i="2"/>
  <c r="B126" i="2"/>
  <c r="A127" i="2"/>
  <c r="B127" i="2"/>
  <c r="A128" i="2"/>
  <c r="B128" i="2"/>
  <c r="A129" i="2"/>
  <c r="B129" i="2"/>
  <c r="A130" i="2"/>
  <c r="B130" i="2"/>
  <c r="A131" i="2"/>
  <c r="B131" i="2"/>
  <c r="A132" i="2"/>
  <c r="B132" i="2"/>
  <c r="A133" i="2"/>
  <c r="B133" i="2"/>
  <c r="A134" i="2"/>
  <c r="B134" i="2"/>
  <c r="A135" i="2"/>
  <c r="B135" i="2"/>
  <c r="A136" i="2"/>
  <c r="B136" i="2"/>
  <c r="A137" i="2"/>
  <c r="B137" i="2"/>
  <c r="A138" i="2"/>
  <c r="B138" i="2"/>
  <c r="A139" i="2"/>
  <c r="B139" i="2"/>
  <c r="A140" i="2"/>
  <c r="B140" i="2"/>
  <c r="A141" i="2"/>
  <c r="B141" i="2"/>
  <c r="A142" i="2"/>
  <c r="B142" i="2"/>
  <c r="A143" i="2"/>
  <c r="B143" i="2"/>
  <c r="A144" i="2"/>
  <c r="B144" i="2"/>
  <c r="A145" i="2"/>
  <c r="B145" i="2"/>
  <c r="A146" i="2"/>
  <c r="B146" i="2"/>
  <c r="A147" i="2"/>
  <c r="B147" i="2"/>
  <c r="A148" i="2"/>
  <c r="B148" i="2"/>
  <c r="A149" i="2"/>
  <c r="B149" i="2"/>
  <c r="A150" i="2"/>
  <c r="B150" i="2"/>
  <c r="A151" i="2"/>
  <c r="B151" i="2"/>
  <c r="A152" i="2"/>
  <c r="B152" i="2"/>
  <c r="A153" i="2"/>
  <c r="B153" i="2"/>
  <c r="A154" i="2"/>
  <c r="B154" i="2"/>
  <c r="A155" i="2"/>
  <c r="B155" i="2"/>
  <c r="A156" i="2"/>
  <c r="B156" i="2"/>
  <c r="A157" i="2"/>
  <c r="B157" i="2"/>
  <c r="A158" i="2"/>
  <c r="B158" i="2"/>
  <c r="A159" i="2"/>
  <c r="B159" i="2"/>
  <c r="A160" i="2"/>
  <c r="B160" i="2"/>
  <c r="A161" i="2"/>
  <c r="B161" i="2"/>
  <c r="A162" i="2"/>
  <c r="B162" i="2"/>
  <c r="A163" i="2"/>
  <c r="B163" i="2"/>
  <c r="A164" i="2"/>
  <c r="B164" i="2"/>
  <c r="A165" i="2"/>
  <c r="B165" i="2"/>
  <c r="A166" i="2"/>
  <c r="B166" i="2"/>
  <c r="A167" i="2"/>
  <c r="B167" i="2"/>
  <c r="A168" i="2"/>
  <c r="B168" i="2"/>
  <c r="A169" i="2"/>
  <c r="B169" i="2"/>
  <c r="A170" i="2"/>
  <c r="B170" i="2"/>
  <c r="A171" i="2"/>
  <c r="B171" i="2"/>
  <c r="A172" i="2"/>
  <c r="B172" i="2"/>
  <c r="A173" i="2"/>
  <c r="B173" i="2"/>
  <c r="A174" i="2"/>
  <c r="B174" i="2"/>
  <c r="A175" i="2"/>
  <c r="B175" i="2"/>
  <c r="A176" i="2"/>
  <c r="B176" i="2"/>
  <c r="A177" i="2"/>
  <c r="B177" i="2"/>
  <c r="A178" i="2"/>
  <c r="B178" i="2"/>
  <c r="A179" i="2"/>
  <c r="B179" i="2"/>
  <c r="A180" i="2"/>
  <c r="B180" i="2"/>
  <c r="A181" i="2"/>
  <c r="B181" i="2"/>
  <c r="A182" i="2"/>
  <c r="B182" i="2"/>
  <c r="A183" i="2"/>
  <c r="B183" i="2"/>
  <c r="A184" i="2"/>
  <c r="B184" i="2"/>
  <c r="A185" i="2"/>
  <c r="B185" i="2"/>
  <c r="A186" i="2"/>
  <c r="B186" i="2"/>
  <c r="A187" i="2"/>
  <c r="B187" i="2"/>
  <c r="A188" i="2"/>
  <c r="B188" i="2"/>
  <c r="A189" i="2"/>
  <c r="B189" i="2"/>
  <c r="A190" i="2"/>
  <c r="B190" i="2"/>
  <c r="A191" i="2"/>
  <c r="B191" i="2"/>
  <c r="A192" i="2"/>
  <c r="B192" i="2"/>
  <c r="A193" i="2"/>
  <c r="B193" i="2"/>
  <c r="A194" i="2"/>
  <c r="B194" i="2"/>
  <c r="A195" i="2"/>
  <c r="B195" i="2"/>
  <c r="A196" i="2"/>
  <c r="B196" i="2"/>
  <c r="A197" i="2"/>
  <c r="B197" i="2"/>
  <c r="A198" i="2"/>
  <c r="B198" i="2"/>
  <c r="A199" i="2"/>
  <c r="B199" i="2"/>
  <c r="A200" i="2"/>
  <c r="B200" i="2"/>
  <c r="A201" i="2"/>
  <c r="B201" i="2"/>
  <c r="A202" i="2"/>
  <c r="B202" i="2"/>
  <c r="A203" i="2"/>
  <c r="B203" i="2"/>
  <c r="A204" i="2"/>
  <c r="B204" i="2"/>
  <c r="A205" i="2"/>
  <c r="B205" i="2"/>
  <c r="A206" i="2"/>
  <c r="B206" i="2"/>
  <c r="A207" i="2"/>
  <c r="B207" i="2"/>
  <c r="A208" i="2"/>
  <c r="B208" i="2"/>
  <c r="A209" i="2"/>
  <c r="B209" i="2"/>
  <c r="A210" i="2"/>
  <c r="B210" i="2"/>
  <c r="A211" i="2"/>
  <c r="B211" i="2"/>
  <c r="A212" i="2"/>
  <c r="B212" i="2"/>
  <c r="A213" i="2"/>
  <c r="B213" i="2"/>
  <c r="A214" i="2"/>
  <c r="B214" i="2"/>
  <c r="A215" i="2"/>
  <c r="B215" i="2"/>
  <c r="A216" i="2"/>
  <c r="B216" i="2"/>
  <c r="A217" i="2"/>
  <c r="B217" i="2"/>
  <c r="A218" i="2"/>
  <c r="B218" i="2"/>
  <c r="A219" i="2"/>
  <c r="B219" i="2"/>
  <c r="A220" i="2"/>
  <c r="B220" i="2"/>
  <c r="A221" i="2"/>
  <c r="B221" i="2"/>
  <c r="A222" i="2"/>
  <c r="B222" i="2"/>
  <c r="A223" i="2"/>
  <c r="B223" i="2"/>
  <c r="A224" i="2"/>
  <c r="B224" i="2"/>
  <c r="A225" i="2"/>
  <c r="B225" i="2"/>
  <c r="A226" i="2"/>
  <c r="B226" i="2"/>
  <c r="A227" i="2"/>
  <c r="B227" i="2"/>
  <c r="A228" i="2"/>
  <c r="B228" i="2"/>
  <c r="A229" i="2"/>
  <c r="B229" i="2"/>
  <c r="A230" i="2"/>
  <c r="B230" i="2"/>
  <c r="A231" i="2"/>
  <c r="B231" i="2"/>
  <c r="A232" i="2"/>
  <c r="B232" i="2"/>
  <c r="A233" i="2"/>
  <c r="B233" i="2"/>
  <c r="A234" i="2"/>
  <c r="B234" i="2"/>
  <c r="A235" i="2"/>
  <c r="B235" i="2"/>
  <c r="A236" i="2"/>
  <c r="B236" i="2"/>
  <c r="A237" i="2"/>
  <c r="B237" i="2"/>
  <c r="A238" i="2"/>
  <c r="B238" i="2"/>
  <c r="A239" i="2"/>
  <c r="B239" i="2"/>
  <c r="A240" i="2"/>
  <c r="B240" i="2"/>
  <c r="A241" i="2"/>
  <c r="B241" i="2"/>
  <c r="A242" i="2"/>
  <c r="B242" i="2"/>
  <c r="A243" i="2"/>
  <c r="B243" i="2"/>
  <c r="A244" i="2"/>
  <c r="B244" i="2"/>
  <c r="A245" i="2"/>
  <c r="B245" i="2"/>
  <c r="A246" i="2"/>
  <c r="B246" i="2"/>
  <c r="A247" i="2"/>
  <c r="B247" i="2"/>
  <c r="A248" i="2"/>
  <c r="B248" i="2"/>
  <c r="A249" i="2"/>
  <c r="B249" i="2"/>
  <c r="A250" i="2"/>
  <c r="B250" i="2"/>
  <c r="A251" i="2"/>
  <c r="B251" i="2"/>
  <c r="A252" i="2"/>
  <c r="B252" i="2"/>
  <c r="A253" i="2"/>
  <c r="B253" i="2"/>
  <c r="A254" i="2"/>
  <c r="B254" i="2"/>
  <c r="A255" i="2"/>
  <c r="B255" i="2"/>
  <c r="A256" i="2"/>
  <c r="B256" i="2"/>
  <c r="A257" i="2"/>
  <c r="B257" i="2"/>
  <c r="A258" i="2"/>
  <c r="B258" i="2"/>
  <c r="A259" i="2"/>
  <c r="B259" i="2"/>
  <c r="A260" i="2"/>
  <c r="B260" i="2"/>
  <c r="A261" i="2"/>
  <c r="B261" i="2"/>
  <c r="A262" i="2"/>
  <c r="B262" i="2"/>
  <c r="A263" i="2"/>
  <c r="B263" i="2"/>
  <c r="A264" i="2"/>
  <c r="B264" i="2"/>
  <c r="A265" i="2"/>
  <c r="B265" i="2"/>
  <c r="A266" i="2"/>
  <c r="B266" i="2"/>
  <c r="A267" i="2"/>
  <c r="B267" i="2"/>
  <c r="A268" i="2"/>
  <c r="B268" i="2"/>
  <c r="A269" i="2"/>
  <c r="B269" i="2"/>
  <c r="A270" i="2"/>
  <c r="B270" i="2"/>
  <c r="A271" i="2"/>
  <c r="B271" i="2"/>
  <c r="A272" i="2"/>
  <c r="B272" i="2"/>
  <c r="A273" i="2"/>
  <c r="B273" i="2"/>
  <c r="A274" i="2"/>
  <c r="B274" i="2"/>
  <c r="A275" i="2"/>
  <c r="B275" i="2"/>
  <c r="A276" i="2"/>
  <c r="B276" i="2"/>
  <c r="A277" i="2"/>
  <c r="B277" i="2"/>
  <c r="A278" i="2"/>
  <c r="B278" i="2"/>
  <c r="A279" i="2"/>
  <c r="B279" i="2"/>
  <c r="A280" i="2"/>
  <c r="B280" i="2"/>
  <c r="A281" i="2"/>
  <c r="B281" i="2"/>
  <c r="A282" i="2"/>
  <c r="B282" i="2"/>
  <c r="A283" i="2"/>
  <c r="B283" i="2"/>
  <c r="A284" i="2"/>
  <c r="B284" i="2"/>
  <c r="A285" i="2"/>
  <c r="B285" i="2"/>
  <c r="A286" i="2"/>
  <c r="B286" i="2"/>
  <c r="A287" i="2"/>
  <c r="B287" i="2"/>
  <c r="A288" i="2"/>
  <c r="B288" i="2"/>
  <c r="A289" i="2"/>
  <c r="B289" i="2"/>
  <c r="A290" i="2"/>
  <c r="B290" i="2"/>
  <c r="A291" i="2"/>
  <c r="B291" i="2"/>
  <c r="A292" i="2"/>
  <c r="B292" i="2"/>
  <c r="A293" i="2"/>
  <c r="B293" i="2"/>
  <c r="A294" i="2"/>
  <c r="B294" i="2"/>
  <c r="A295" i="2"/>
  <c r="B295" i="2"/>
  <c r="A296" i="2"/>
  <c r="B296" i="2"/>
  <c r="A297" i="2"/>
  <c r="B297" i="2"/>
  <c r="A298" i="2"/>
  <c r="B298" i="2"/>
  <c r="A299" i="2"/>
  <c r="B299" i="2"/>
  <c r="A300" i="2"/>
  <c r="B300" i="2"/>
  <c r="A301" i="2"/>
  <c r="B301" i="2"/>
  <c r="A302" i="2"/>
  <c r="B302" i="2"/>
  <c r="A303" i="2"/>
  <c r="B303" i="2"/>
  <c r="A304" i="2"/>
  <c r="B304" i="2"/>
  <c r="A305" i="2"/>
  <c r="B305" i="2"/>
  <c r="A306" i="2"/>
  <c r="B306" i="2"/>
  <c r="A307" i="2"/>
  <c r="B307" i="2"/>
  <c r="A308" i="2"/>
  <c r="B308" i="2"/>
  <c r="A309" i="2"/>
  <c r="B309" i="2"/>
  <c r="A310" i="2"/>
  <c r="B310" i="2"/>
  <c r="A311" i="2"/>
  <c r="B311" i="2"/>
  <c r="A312" i="2"/>
  <c r="B312" i="2"/>
  <c r="A313" i="2"/>
  <c r="B313" i="2"/>
  <c r="A314" i="2"/>
  <c r="B314" i="2"/>
  <c r="A315" i="2"/>
  <c r="B315" i="2"/>
  <c r="A316" i="2"/>
  <c r="B316" i="2"/>
  <c r="A317" i="2"/>
  <c r="B317" i="2"/>
  <c r="A318" i="2"/>
  <c r="B318" i="2"/>
  <c r="A319" i="2"/>
  <c r="B319" i="2"/>
  <c r="A320" i="2"/>
  <c r="B320" i="2"/>
  <c r="A321" i="2"/>
  <c r="B321" i="2"/>
  <c r="A322" i="2"/>
  <c r="B322" i="2"/>
  <c r="A323" i="2"/>
  <c r="B323" i="2"/>
  <c r="A324" i="2"/>
  <c r="B324" i="2"/>
  <c r="A325" i="2"/>
  <c r="B325" i="2"/>
  <c r="A326" i="2"/>
  <c r="B326" i="2"/>
  <c r="A327" i="2"/>
  <c r="B327" i="2"/>
  <c r="A328" i="2"/>
  <c r="B328" i="2"/>
  <c r="A329" i="2"/>
  <c r="B329" i="2"/>
  <c r="A330" i="2"/>
  <c r="B330" i="2"/>
  <c r="A331" i="2"/>
  <c r="B331" i="2"/>
  <c r="A332" i="2"/>
  <c r="B332" i="2"/>
  <c r="A333" i="2"/>
  <c r="B333" i="2"/>
  <c r="A334" i="2"/>
  <c r="B334" i="2"/>
  <c r="A335" i="2"/>
  <c r="B335" i="2"/>
  <c r="A336" i="2"/>
  <c r="B336" i="2"/>
  <c r="A337" i="2"/>
  <c r="B337" i="2"/>
  <c r="A338" i="2"/>
  <c r="B338" i="2"/>
  <c r="A339" i="2"/>
  <c r="B339" i="2"/>
  <c r="A340" i="2"/>
  <c r="B340" i="2"/>
  <c r="A341" i="2"/>
  <c r="B341" i="2"/>
  <c r="A342" i="2"/>
  <c r="B342" i="2"/>
  <c r="A343" i="2"/>
  <c r="B343" i="2"/>
  <c r="A344" i="2"/>
  <c r="B344" i="2"/>
  <c r="A345" i="2"/>
  <c r="B345" i="2"/>
  <c r="A346" i="2"/>
  <c r="B346" i="2"/>
  <c r="A347" i="2"/>
  <c r="B347" i="2"/>
  <c r="A348" i="2"/>
  <c r="B348" i="2"/>
  <c r="A349" i="2"/>
  <c r="B349" i="2"/>
  <c r="A350" i="2"/>
  <c r="B350" i="2"/>
  <c r="A351" i="2"/>
  <c r="B351" i="2"/>
  <c r="A352" i="2"/>
  <c r="B352" i="2"/>
  <c r="A353" i="2"/>
  <c r="B353" i="2"/>
  <c r="A354" i="2"/>
  <c r="B354" i="2"/>
  <c r="A355" i="2"/>
  <c r="B355" i="2"/>
  <c r="A356" i="2"/>
  <c r="B356" i="2"/>
  <c r="A357" i="2"/>
  <c r="B357" i="2"/>
  <c r="A358" i="2"/>
  <c r="B358" i="2"/>
  <c r="A359" i="2"/>
  <c r="B359" i="2"/>
  <c r="A360" i="2"/>
  <c r="B360" i="2"/>
  <c r="A361" i="2"/>
  <c r="B361" i="2"/>
  <c r="A362" i="2"/>
  <c r="B362" i="2"/>
  <c r="A363" i="2"/>
  <c r="B363" i="2"/>
  <c r="A364" i="2"/>
  <c r="B364" i="2"/>
  <c r="A365" i="2"/>
  <c r="B365" i="2"/>
  <c r="A366" i="2"/>
  <c r="B366" i="2"/>
  <c r="A367" i="2"/>
  <c r="B367" i="2"/>
  <c r="A368" i="2"/>
  <c r="B368" i="2"/>
  <c r="A369" i="2"/>
  <c r="B369" i="2"/>
  <c r="A370" i="2"/>
  <c r="B370" i="2"/>
  <c r="A371" i="2"/>
  <c r="B371" i="2"/>
  <c r="A372" i="2"/>
  <c r="B372" i="2"/>
  <c r="A373" i="2"/>
  <c r="B373" i="2"/>
  <c r="A374" i="2"/>
  <c r="B374" i="2"/>
  <c r="A375" i="2"/>
  <c r="B375" i="2"/>
  <c r="A376" i="2"/>
  <c r="B376" i="2"/>
  <c r="A377" i="2"/>
  <c r="B377" i="2"/>
  <c r="A378" i="2"/>
  <c r="B378" i="2"/>
  <c r="A379" i="2"/>
  <c r="B379" i="2"/>
  <c r="A380" i="2"/>
  <c r="B380" i="2"/>
  <c r="A381" i="2"/>
  <c r="B381" i="2"/>
  <c r="A382" i="2"/>
  <c r="B382" i="2"/>
  <c r="A383" i="2"/>
  <c r="B383" i="2"/>
  <c r="A384" i="2"/>
  <c r="B384" i="2"/>
  <c r="A385" i="2"/>
  <c r="B385" i="2"/>
  <c r="A386" i="2"/>
  <c r="B386" i="2"/>
  <c r="A387" i="2"/>
  <c r="B387" i="2"/>
  <c r="A388" i="2"/>
  <c r="B388" i="2"/>
  <c r="A389" i="2"/>
  <c r="B389" i="2"/>
  <c r="A390" i="2"/>
  <c r="B390" i="2"/>
  <c r="A391" i="2"/>
  <c r="B391" i="2"/>
  <c r="A392" i="2"/>
  <c r="B392" i="2"/>
  <c r="A393" i="2"/>
  <c r="B393" i="2"/>
  <c r="A394" i="2"/>
  <c r="B394" i="2"/>
  <c r="A395" i="2"/>
  <c r="B395" i="2"/>
  <c r="A396" i="2"/>
  <c r="B396" i="2"/>
  <c r="A397" i="2"/>
  <c r="B397" i="2"/>
  <c r="A398" i="2"/>
  <c r="B398" i="2"/>
  <c r="A399" i="2"/>
  <c r="B399" i="2"/>
  <c r="A400" i="2"/>
  <c r="B400" i="2"/>
  <c r="A401" i="2"/>
  <c r="B401" i="2"/>
  <c r="A402" i="2"/>
  <c r="B402" i="2"/>
  <c r="A403" i="2"/>
  <c r="B403" i="2"/>
  <c r="A404" i="2"/>
  <c r="B404" i="2"/>
  <c r="A405" i="2"/>
  <c r="B405" i="2"/>
  <c r="A406" i="2"/>
  <c r="B406" i="2"/>
  <c r="A407" i="2"/>
  <c r="B407" i="2"/>
  <c r="A408" i="2"/>
  <c r="B408" i="2"/>
  <c r="A409" i="2"/>
  <c r="B409" i="2"/>
  <c r="A410" i="2"/>
  <c r="B410" i="2"/>
  <c r="A411" i="2"/>
  <c r="B411" i="2"/>
  <c r="A412" i="2"/>
  <c r="B412" i="2"/>
  <c r="A413" i="2"/>
  <c r="B413" i="2"/>
  <c r="A414" i="2"/>
  <c r="B414" i="2"/>
  <c r="A415" i="2"/>
  <c r="B415" i="2"/>
  <c r="A416" i="2"/>
  <c r="B416" i="2"/>
  <c r="A417" i="2"/>
  <c r="B417" i="2"/>
  <c r="A418" i="2"/>
  <c r="B418" i="2"/>
  <c r="A419" i="2"/>
  <c r="B419" i="2"/>
  <c r="A420" i="2"/>
  <c r="B420" i="2"/>
  <c r="A421" i="2"/>
  <c r="B421" i="2"/>
  <c r="A422" i="2"/>
  <c r="B422" i="2"/>
  <c r="A423" i="2"/>
  <c r="B423" i="2"/>
  <c r="A424" i="2"/>
  <c r="B424" i="2"/>
  <c r="A425" i="2"/>
  <c r="B425" i="2"/>
  <c r="A426" i="2"/>
  <c r="B426" i="2"/>
  <c r="A427" i="2"/>
  <c r="B427" i="2"/>
  <c r="A428" i="2"/>
  <c r="B428" i="2"/>
  <c r="A429" i="2"/>
  <c r="B429" i="2"/>
  <c r="A430" i="2"/>
  <c r="B430" i="2"/>
  <c r="A431" i="2"/>
  <c r="B431" i="2"/>
  <c r="A432" i="2"/>
  <c r="B432" i="2"/>
  <c r="A433" i="2"/>
  <c r="B433" i="2"/>
  <c r="A434" i="2"/>
  <c r="B434" i="2"/>
  <c r="A435" i="2"/>
  <c r="B435" i="2"/>
  <c r="A436" i="2"/>
  <c r="B436" i="2"/>
  <c r="A437" i="2"/>
  <c r="B437" i="2"/>
  <c r="A438" i="2"/>
  <c r="B438" i="2"/>
  <c r="A439" i="2"/>
  <c r="B439" i="2"/>
  <c r="A440" i="2"/>
  <c r="B440" i="2"/>
  <c r="A441" i="2"/>
  <c r="B441" i="2"/>
  <c r="A442" i="2"/>
  <c r="B442" i="2"/>
  <c r="A443" i="2"/>
  <c r="B443" i="2"/>
  <c r="A444" i="2"/>
  <c r="B444" i="2"/>
  <c r="A445" i="2"/>
  <c r="B445" i="2"/>
  <c r="A446" i="2"/>
  <c r="B446" i="2"/>
  <c r="A447" i="2"/>
  <c r="B447" i="2"/>
  <c r="A448" i="2"/>
  <c r="B448" i="2"/>
  <c r="A449" i="2"/>
  <c r="B449" i="2"/>
  <c r="A450" i="2"/>
  <c r="B450" i="2"/>
  <c r="A451" i="2"/>
  <c r="B451" i="2"/>
  <c r="A452" i="2"/>
  <c r="B452" i="2"/>
  <c r="A453" i="2"/>
  <c r="B453" i="2"/>
  <c r="A454" i="2"/>
  <c r="B454" i="2"/>
  <c r="A455" i="2"/>
  <c r="B455" i="2"/>
  <c r="A456" i="2"/>
  <c r="B456" i="2"/>
  <c r="A457" i="2"/>
  <c r="B457" i="2"/>
  <c r="A458" i="2"/>
  <c r="B458" i="2"/>
  <c r="A459" i="2"/>
  <c r="B459" i="2"/>
  <c r="A460" i="2"/>
  <c r="B460" i="2"/>
  <c r="A461" i="2"/>
  <c r="B461" i="2"/>
  <c r="A462" i="2"/>
  <c r="B462" i="2"/>
  <c r="A463" i="2"/>
  <c r="B463" i="2"/>
  <c r="A464" i="2"/>
  <c r="B464" i="2"/>
  <c r="A465" i="2"/>
  <c r="B465" i="2"/>
  <c r="A466" i="2"/>
  <c r="B466" i="2"/>
  <c r="A467" i="2"/>
  <c r="B467" i="2"/>
  <c r="A468" i="2"/>
  <c r="B468" i="2"/>
  <c r="A469" i="2"/>
  <c r="B469" i="2"/>
  <c r="A470" i="2"/>
  <c r="B470" i="2"/>
  <c r="A471" i="2"/>
  <c r="B471" i="2"/>
  <c r="A472" i="2"/>
  <c r="B472" i="2"/>
  <c r="A473" i="2"/>
  <c r="B473" i="2"/>
  <c r="A474" i="2"/>
  <c r="B474" i="2"/>
  <c r="A475" i="2"/>
  <c r="B475" i="2"/>
  <c r="A476" i="2"/>
  <c r="B476" i="2"/>
  <c r="A477" i="2"/>
  <c r="B477" i="2"/>
  <c r="A478" i="2"/>
  <c r="B478" i="2"/>
  <c r="A479" i="2"/>
  <c r="B479" i="2"/>
  <c r="A480" i="2"/>
  <c r="B480" i="2"/>
  <c r="A481" i="2"/>
  <c r="B481" i="2"/>
  <c r="A482" i="2"/>
  <c r="B482" i="2"/>
  <c r="A483" i="2"/>
  <c r="B483" i="2"/>
  <c r="A484" i="2"/>
  <c r="B484" i="2"/>
  <c r="A485" i="2"/>
  <c r="B485" i="2"/>
  <c r="A486" i="2"/>
  <c r="B486" i="2"/>
  <c r="A487" i="2"/>
  <c r="B487" i="2"/>
  <c r="A488" i="2"/>
  <c r="B488" i="2"/>
  <c r="A489" i="2"/>
  <c r="B489" i="2"/>
  <c r="A490" i="2"/>
  <c r="B490" i="2"/>
  <c r="A491" i="2"/>
  <c r="B491" i="2"/>
  <c r="A492" i="2"/>
  <c r="B492" i="2"/>
  <c r="A493" i="2"/>
  <c r="B493" i="2"/>
  <c r="A494" i="2"/>
  <c r="B494" i="2"/>
  <c r="A495" i="2"/>
  <c r="B495" i="2"/>
  <c r="A496" i="2"/>
  <c r="B496" i="2"/>
  <c r="A497" i="2"/>
  <c r="B497" i="2"/>
  <c r="A498" i="2"/>
  <c r="B498" i="2"/>
  <c r="A499" i="2"/>
  <c r="B499" i="2"/>
  <c r="A500" i="2"/>
  <c r="B500" i="2"/>
  <c r="A501" i="2"/>
  <c r="B501" i="2"/>
  <c r="A502" i="2"/>
  <c r="B502" i="2"/>
  <c r="A503" i="2"/>
  <c r="B503" i="2"/>
  <c r="A504" i="2"/>
  <c r="B504" i="2"/>
  <c r="A505" i="2"/>
  <c r="B505" i="2"/>
  <c r="A506" i="2"/>
  <c r="B506" i="2"/>
  <c r="A507" i="2"/>
  <c r="B507" i="2"/>
  <c r="A508" i="2"/>
  <c r="B508" i="2"/>
  <c r="A509" i="2"/>
  <c r="B509" i="2"/>
  <c r="A510" i="2"/>
  <c r="B510" i="2"/>
  <c r="A511" i="2"/>
  <c r="B511" i="2"/>
  <c r="A512" i="2"/>
  <c r="B512" i="2"/>
  <c r="A513" i="2"/>
  <c r="B513" i="2"/>
  <c r="A514" i="2"/>
  <c r="B514" i="2"/>
  <c r="A515" i="2"/>
  <c r="B515" i="2"/>
  <c r="A516" i="2"/>
  <c r="B516" i="2"/>
  <c r="A517" i="2"/>
  <c r="B517" i="2"/>
  <c r="A518" i="2"/>
  <c r="B518" i="2"/>
  <c r="A519" i="2"/>
  <c r="B519" i="2"/>
  <c r="A520" i="2"/>
  <c r="B520" i="2"/>
  <c r="A521" i="2"/>
  <c r="B521" i="2"/>
  <c r="A522" i="2"/>
  <c r="B522" i="2"/>
  <c r="A523" i="2"/>
  <c r="B523" i="2"/>
  <c r="A524" i="2"/>
  <c r="B524" i="2"/>
  <c r="A525" i="2"/>
  <c r="B525" i="2"/>
  <c r="A526" i="2"/>
  <c r="B526" i="2"/>
  <c r="A527" i="2"/>
  <c r="B527" i="2"/>
  <c r="A528" i="2"/>
  <c r="B528" i="2"/>
  <c r="A529" i="2"/>
  <c r="B529" i="2"/>
  <c r="A530" i="2"/>
  <c r="B530" i="2"/>
  <c r="A531" i="2"/>
  <c r="B531" i="2"/>
  <c r="A532" i="2"/>
  <c r="B532" i="2"/>
  <c r="A533" i="2"/>
  <c r="B533" i="2"/>
  <c r="A534" i="2"/>
  <c r="B534" i="2"/>
  <c r="A535" i="2"/>
  <c r="B535" i="2"/>
  <c r="A536" i="2"/>
  <c r="B536" i="2"/>
  <c r="A537" i="2"/>
  <c r="B537" i="2"/>
  <c r="A538" i="2"/>
  <c r="B538" i="2"/>
  <c r="A539" i="2"/>
  <c r="B539" i="2"/>
  <c r="A540" i="2"/>
  <c r="B540" i="2"/>
  <c r="A541" i="2"/>
  <c r="B541" i="2"/>
  <c r="A542" i="2"/>
  <c r="B542" i="2"/>
  <c r="A543" i="2"/>
  <c r="B543" i="2"/>
  <c r="A544" i="2"/>
  <c r="B544" i="2"/>
  <c r="A545" i="2"/>
  <c r="B545" i="2"/>
  <c r="A546" i="2"/>
  <c r="B546" i="2"/>
  <c r="A547" i="2"/>
  <c r="B547" i="2"/>
  <c r="A548" i="2"/>
  <c r="B548" i="2"/>
  <c r="A549" i="2"/>
  <c r="B549" i="2"/>
  <c r="A550" i="2"/>
  <c r="B550" i="2"/>
  <c r="A551" i="2"/>
  <c r="B551" i="2"/>
  <c r="A552" i="2"/>
  <c r="B552" i="2"/>
  <c r="A553" i="2"/>
  <c r="B553" i="2"/>
  <c r="A554" i="2"/>
  <c r="B554" i="2"/>
  <c r="A555" i="2"/>
  <c r="B555" i="2"/>
  <c r="A556" i="2"/>
  <c r="B556" i="2"/>
  <c r="A557" i="2"/>
  <c r="B557" i="2"/>
  <c r="A558" i="2"/>
  <c r="B558" i="2"/>
  <c r="A559" i="2"/>
  <c r="B559" i="2"/>
  <c r="A560" i="2"/>
  <c r="B560" i="2"/>
  <c r="A561" i="2"/>
  <c r="B561" i="2"/>
  <c r="A562" i="2"/>
  <c r="B562" i="2"/>
  <c r="A563" i="2"/>
  <c r="B563" i="2"/>
  <c r="A564" i="2"/>
  <c r="B564" i="2"/>
  <c r="A565" i="2"/>
  <c r="B565" i="2"/>
  <c r="A566" i="2"/>
  <c r="B566" i="2"/>
  <c r="A567" i="2"/>
  <c r="B567" i="2"/>
  <c r="A568" i="2"/>
  <c r="B568" i="2"/>
  <c r="A569" i="2"/>
  <c r="B569" i="2"/>
  <c r="A570" i="2"/>
  <c r="B570" i="2"/>
  <c r="A571" i="2"/>
  <c r="B571" i="2"/>
  <c r="A572" i="2"/>
  <c r="B572" i="2"/>
  <c r="A573" i="2"/>
  <c r="B573" i="2"/>
  <c r="A574" i="2"/>
  <c r="B574" i="2"/>
  <c r="A575" i="2"/>
  <c r="B575" i="2"/>
  <c r="A576" i="2"/>
  <c r="B576" i="2"/>
  <c r="A577" i="2"/>
  <c r="B577" i="2"/>
  <c r="A578" i="2"/>
  <c r="B578" i="2"/>
  <c r="A579" i="2"/>
  <c r="B579" i="2"/>
  <c r="A580" i="2"/>
  <c r="B580" i="2"/>
  <c r="A581" i="2"/>
  <c r="B581" i="2"/>
  <c r="A582" i="2"/>
  <c r="B582" i="2"/>
  <c r="A583" i="2"/>
  <c r="B583" i="2"/>
  <c r="A584" i="2"/>
  <c r="B584" i="2"/>
  <c r="A585" i="2"/>
  <c r="B585" i="2"/>
  <c r="A586" i="2"/>
  <c r="B586" i="2"/>
  <c r="A587" i="2"/>
  <c r="B587" i="2"/>
  <c r="A588" i="2"/>
  <c r="B588" i="2"/>
  <c r="A589" i="2"/>
  <c r="B589" i="2"/>
  <c r="A590" i="2"/>
  <c r="B590" i="2"/>
  <c r="A591" i="2"/>
  <c r="B591" i="2"/>
  <c r="A592" i="2"/>
  <c r="B592" i="2"/>
  <c r="A593" i="2"/>
  <c r="B593" i="2"/>
  <c r="A594" i="2"/>
  <c r="B594" i="2"/>
  <c r="A595" i="2"/>
  <c r="B595" i="2"/>
  <c r="A596" i="2"/>
  <c r="B596" i="2"/>
  <c r="A597" i="2"/>
  <c r="B597" i="2"/>
  <c r="A598" i="2"/>
  <c r="B598" i="2"/>
  <c r="A599" i="2"/>
  <c r="B599" i="2"/>
  <c r="A600" i="2"/>
  <c r="B600" i="2"/>
  <c r="A601" i="2"/>
  <c r="B601" i="2"/>
  <c r="A602" i="2"/>
  <c r="B602" i="2"/>
  <c r="A603" i="2"/>
  <c r="B603" i="2"/>
  <c r="A604" i="2"/>
  <c r="B604" i="2"/>
  <c r="A605" i="2"/>
  <c r="B605" i="2"/>
  <c r="A606" i="2"/>
  <c r="B606" i="2"/>
  <c r="A607" i="2"/>
  <c r="B607" i="2"/>
  <c r="A608" i="2"/>
  <c r="B608" i="2"/>
  <c r="A609" i="2"/>
  <c r="B609" i="2"/>
  <c r="A610" i="2"/>
  <c r="B610" i="2"/>
  <c r="A611" i="2"/>
  <c r="B611" i="2"/>
  <c r="A612" i="2"/>
  <c r="B612" i="2"/>
  <c r="A613" i="2"/>
  <c r="B613" i="2"/>
  <c r="A614" i="2"/>
  <c r="B614" i="2"/>
  <c r="A615" i="2"/>
  <c r="B615" i="2"/>
  <c r="A616" i="2"/>
  <c r="B616" i="2"/>
  <c r="A617" i="2"/>
  <c r="B617" i="2"/>
  <c r="A618" i="2"/>
  <c r="B618" i="2"/>
  <c r="A619" i="2"/>
  <c r="B619" i="2"/>
  <c r="A620" i="2"/>
  <c r="B620" i="2"/>
  <c r="A621" i="2"/>
  <c r="B621" i="2"/>
  <c r="A622" i="2"/>
  <c r="B622" i="2"/>
  <c r="A623" i="2"/>
  <c r="B623" i="2"/>
  <c r="A624" i="2"/>
  <c r="B624" i="2"/>
  <c r="A625" i="2"/>
  <c r="B625" i="2"/>
  <c r="A626" i="2"/>
  <c r="B626" i="2"/>
  <c r="A627" i="2"/>
  <c r="B627" i="2"/>
  <c r="A628" i="2"/>
  <c r="B628" i="2"/>
  <c r="A629" i="2"/>
  <c r="B629" i="2"/>
  <c r="A630" i="2"/>
  <c r="B630" i="2"/>
  <c r="A631" i="2"/>
  <c r="B631" i="2"/>
  <c r="A632" i="2"/>
  <c r="B632" i="2"/>
  <c r="A633" i="2"/>
  <c r="B633" i="2"/>
  <c r="A634" i="2"/>
  <c r="B634" i="2"/>
  <c r="A635" i="2"/>
  <c r="B635" i="2"/>
  <c r="A636" i="2"/>
  <c r="B636" i="2"/>
  <c r="A637" i="2"/>
  <c r="B637" i="2"/>
  <c r="A638" i="2"/>
  <c r="B638" i="2"/>
  <c r="A639" i="2"/>
  <c r="B639" i="2"/>
  <c r="A640" i="2"/>
  <c r="B640" i="2"/>
  <c r="A641" i="2"/>
  <c r="B641" i="2"/>
  <c r="A642" i="2"/>
  <c r="B642" i="2"/>
  <c r="A643" i="2"/>
  <c r="B643" i="2"/>
  <c r="A644" i="2"/>
  <c r="B644" i="2"/>
  <c r="A645" i="2"/>
  <c r="B645" i="2"/>
  <c r="A646" i="2"/>
  <c r="B646" i="2"/>
  <c r="A647" i="2"/>
  <c r="B647" i="2"/>
  <c r="A648" i="2"/>
  <c r="B648" i="2"/>
  <c r="A649" i="2"/>
  <c r="B649" i="2"/>
  <c r="A650" i="2"/>
  <c r="B650" i="2"/>
  <c r="A651" i="2"/>
  <c r="B651" i="2"/>
  <c r="A652" i="2"/>
  <c r="B652" i="2"/>
  <c r="A653" i="2"/>
  <c r="B653" i="2"/>
  <c r="A654" i="2"/>
  <c r="B654" i="2"/>
  <c r="A655" i="2"/>
  <c r="B655" i="2"/>
  <c r="A656" i="2"/>
  <c r="B656" i="2"/>
  <c r="A657" i="2"/>
  <c r="B657" i="2"/>
  <c r="A658" i="2"/>
  <c r="B658" i="2"/>
  <c r="A659" i="2"/>
  <c r="B659" i="2"/>
  <c r="A660" i="2"/>
  <c r="B660" i="2"/>
  <c r="A661" i="2"/>
  <c r="B661" i="2"/>
  <c r="A662" i="2"/>
  <c r="B662" i="2"/>
  <c r="A663" i="2"/>
  <c r="B663" i="2"/>
  <c r="A664" i="2"/>
  <c r="B664" i="2"/>
  <c r="A665" i="2"/>
  <c r="B665" i="2"/>
  <c r="A666" i="2"/>
  <c r="B666" i="2"/>
  <c r="A667" i="2"/>
  <c r="B667" i="2"/>
  <c r="A668" i="2"/>
  <c r="B668" i="2"/>
  <c r="A669" i="2"/>
  <c r="B669" i="2"/>
  <c r="A670" i="2"/>
  <c r="B670" i="2"/>
  <c r="A671" i="2"/>
  <c r="B671" i="2"/>
  <c r="A672" i="2"/>
  <c r="B672" i="2"/>
  <c r="A673" i="2"/>
  <c r="B673" i="2"/>
  <c r="A674" i="2"/>
  <c r="B674" i="2"/>
  <c r="A675" i="2"/>
  <c r="B675" i="2"/>
  <c r="A676" i="2"/>
  <c r="B676" i="2"/>
  <c r="A677" i="2"/>
  <c r="B677" i="2"/>
  <c r="A678" i="2"/>
  <c r="B678" i="2"/>
  <c r="A679" i="2"/>
  <c r="B679" i="2"/>
  <c r="A680" i="2"/>
  <c r="B680" i="2"/>
  <c r="A681" i="2"/>
  <c r="B681" i="2"/>
  <c r="A682" i="2"/>
  <c r="B682" i="2"/>
  <c r="A683" i="2"/>
  <c r="B683" i="2"/>
  <c r="A684" i="2"/>
  <c r="B684" i="2"/>
  <c r="A685" i="2"/>
  <c r="B685" i="2"/>
  <c r="A686" i="2"/>
  <c r="B686" i="2"/>
  <c r="A687" i="2"/>
  <c r="B687" i="2"/>
  <c r="A688" i="2"/>
  <c r="B688" i="2"/>
  <c r="A689" i="2"/>
  <c r="B689" i="2"/>
  <c r="A690" i="2"/>
  <c r="B690" i="2"/>
  <c r="A691" i="2"/>
  <c r="B691" i="2"/>
  <c r="A692" i="2"/>
  <c r="B692" i="2"/>
  <c r="A693" i="2"/>
  <c r="B693" i="2"/>
  <c r="A694" i="2"/>
  <c r="B694" i="2"/>
  <c r="A695" i="2"/>
  <c r="B695" i="2"/>
  <c r="A696" i="2"/>
  <c r="B696" i="2"/>
  <c r="A697" i="2"/>
  <c r="B697" i="2"/>
  <c r="A698" i="2"/>
  <c r="B698" i="2"/>
  <c r="A699" i="2"/>
  <c r="B699" i="2"/>
  <c r="A700" i="2"/>
  <c r="B700" i="2"/>
  <c r="A701" i="2"/>
  <c r="B701" i="2"/>
  <c r="A702" i="2"/>
  <c r="B702" i="2"/>
  <c r="A703" i="2"/>
  <c r="B703" i="2"/>
  <c r="A704" i="2"/>
  <c r="B704" i="2"/>
  <c r="A705" i="2"/>
  <c r="B705" i="2"/>
  <c r="A706" i="2"/>
  <c r="B706" i="2"/>
  <c r="A707" i="2"/>
  <c r="B707" i="2"/>
  <c r="A708" i="2"/>
  <c r="B708" i="2"/>
  <c r="A709" i="2"/>
  <c r="B709" i="2"/>
  <c r="A710" i="2"/>
  <c r="B710" i="2"/>
  <c r="A711" i="2"/>
  <c r="B711" i="2"/>
  <c r="A712" i="2"/>
  <c r="B712" i="2"/>
  <c r="A713" i="2"/>
  <c r="B713" i="2"/>
  <c r="A714" i="2"/>
  <c r="B714" i="2"/>
  <c r="A715" i="2"/>
  <c r="B715" i="2"/>
  <c r="A716" i="2"/>
  <c r="B716" i="2"/>
  <c r="A717" i="2"/>
  <c r="B717" i="2"/>
  <c r="A718" i="2"/>
  <c r="B718" i="2"/>
  <c r="A719" i="2"/>
  <c r="B719" i="2"/>
  <c r="A720" i="2"/>
  <c r="B720" i="2"/>
  <c r="A721" i="2"/>
  <c r="B721" i="2"/>
  <c r="A722" i="2"/>
  <c r="B722" i="2"/>
  <c r="A723" i="2"/>
  <c r="B723" i="2"/>
  <c r="A724" i="2"/>
  <c r="B724" i="2"/>
  <c r="A725" i="2"/>
  <c r="B725" i="2"/>
  <c r="B5" i="2"/>
  <c r="D5" i="2"/>
  <c r="E5" i="2"/>
  <c r="F5" i="2"/>
  <c r="G5" i="2"/>
  <c r="A5" i="2"/>
  <c r="A3" i="2"/>
  <c r="A1" i="2"/>
  <c r="V4" i="2" l="1"/>
  <c r="V6" i="2"/>
  <c r="E190" i="7"/>
  <c r="W11" i="2"/>
  <c r="W4" i="2"/>
  <c r="V5" i="2"/>
  <c r="W5" i="2"/>
  <c r="V31" i="2"/>
  <c r="W31" i="2"/>
  <c r="W6" i="2"/>
  <c r="V32" i="2"/>
  <c r="W32" i="2"/>
  <c r="V7" i="2"/>
  <c r="W7" i="2"/>
  <c r="V33" i="2"/>
  <c r="W33" i="2"/>
  <c r="V8" i="2"/>
  <c r="X8" i="2" s="1"/>
  <c r="W8" i="2"/>
  <c r="V34" i="2"/>
  <c r="W34" i="2"/>
  <c r="X34" i="2" s="1"/>
  <c r="V11" i="2"/>
  <c r="V12" i="2"/>
  <c r="W12" i="2"/>
  <c r="V13" i="2"/>
  <c r="W13" i="2"/>
  <c r="V14" i="2"/>
  <c r="W14" i="2"/>
  <c r="V15" i="2"/>
  <c r="X15" i="2" s="1"/>
  <c r="W15" i="2"/>
  <c r="V18" i="2"/>
  <c r="W18" i="2"/>
  <c r="V19" i="2"/>
  <c r="W19" i="2"/>
  <c r="V20" i="2"/>
  <c r="W20" i="2"/>
  <c r="V21" i="2"/>
  <c r="X21" i="2" s="1"/>
  <c r="W21" i="2"/>
  <c r="V22" i="2"/>
  <c r="W22" i="2"/>
  <c r="X25" i="2"/>
  <c r="X26" i="2"/>
  <c r="X5" i="2" l="1"/>
  <c r="X13" i="2"/>
  <c r="X19" i="2"/>
  <c r="X7" i="2"/>
  <c r="X22" i="2"/>
  <c r="X20" i="2"/>
  <c r="X18" i="2"/>
  <c r="X14" i="2"/>
  <c r="X12" i="2"/>
  <c r="X6" i="2"/>
  <c r="X11" i="2"/>
  <c r="X4" i="2"/>
  <c r="X33" i="2"/>
  <c r="X31" i="2"/>
  <c r="X32" i="2"/>
  <c r="O729" i="7" l="1"/>
  <c r="F729" i="7"/>
  <c r="J729" i="7" s="1"/>
  <c r="D729" i="7"/>
  <c r="C729" i="7"/>
  <c r="B729" i="7"/>
  <c r="H729" i="7" s="1"/>
  <c r="A729" i="7"/>
  <c r="L729" i="7" s="1"/>
  <c r="O728" i="7"/>
  <c r="F728" i="7"/>
  <c r="J728" i="7" s="1"/>
  <c r="D728" i="7"/>
  <c r="C728" i="7"/>
  <c r="B728" i="7"/>
  <c r="H728" i="7" s="1"/>
  <c r="A728" i="7"/>
  <c r="L728" i="7" s="1"/>
  <c r="O727" i="7"/>
  <c r="F727" i="7"/>
  <c r="J727" i="7" s="1"/>
  <c r="D727" i="7"/>
  <c r="C727" i="7"/>
  <c r="B727" i="7"/>
  <c r="H727" i="7" s="1"/>
  <c r="A727" i="7"/>
  <c r="L727" i="7" s="1"/>
  <c r="O726" i="7"/>
  <c r="F726" i="7"/>
  <c r="J726" i="7" s="1"/>
  <c r="D726" i="7"/>
  <c r="C726" i="7"/>
  <c r="B726" i="7"/>
  <c r="H726" i="7" s="1"/>
  <c r="A726" i="7"/>
  <c r="L726" i="7" s="1"/>
  <c r="O725" i="7"/>
  <c r="F725" i="7"/>
  <c r="J725" i="7" s="1"/>
  <c r="D725" i="7"/>
  <c r="C725" i="7"/>
  <c r="B725" i="7"/>
  <c r="H725" i="7" s="1"/>
  <c r="A725" i="7"/>
  <c r="L725" i="7" s="1"/>
  <c r="O724" i="7"/>
  <c r="F724" i="7"/>
  <c r="J724" i="7" s="1"/>
  <c r="D724" i="7"/>
  <c r="C724" i="7"/>
  <c r="B724" i="7"/>
  <c r="H724" i="7" s="1"/>
  <c r="A724" i="7"/>
  <c r="L724" i="7" s="1"/>
  <c r="O723" i="7"/>
  <c r="F723" i="7"/>
  <c r="J723" i="7" s="1"/>
  <c r="D723" i="7"/>
  <c r="C723" i="7"/>
  <c r="B723" i="7"/>
  <c r="H723" i="7" s="1"/>
  <c r="A723" i="7"/>
  <c r="L723" i="7" s="1"/>
  <c r="O722" i="7"/>
  <c r="F722" i="7"/>
  <c r="J722" i="7" s="1"/>
  <c r="D722" i="7"/>
  <c r="C722" i="7"/>
  <c r="B722" i="7"/>
  <c r="H722" i="7" s="1"/>
  <c r="A722" i="7"/>
  <c r="L722" i="7" s="1"/>
  <c r="O721" i="7"/>
  <c r="F721" i="7"/>
  <c r="J721" i="7" s="1"/>
  <c r="D721" i="7"/>
  <c r="C721" i="7"/>
  <c r="B721" i="7"/>
  <c r="H721" i="7" s="1"/>
  <c r="A721" i="7"/>
  <c r="L721" i="7" s="1"/>
  <c r="O720" i="7"/>
  <c r="F720" i="7"/>
  <c r="J720" i="7" s="1"/>
  <c r="D720" i="7"/>
  <c r="C720" i="7"/>
  <c r="B720" i="7"/>
  <c r="H720" i="7" s="1"/>
  <c r="A720" i="7"/>
  <c r="L720" i="7" s="1"/>
  <c r="O719" i="7"/>
  <c r="F719" i="7"/>
  <c r="J719" i="7" s="1"/>
  <c r="D719" i="7"/>
  <c r="C719" i="7"/>
  <c r="B719" i="7"/>
  <c r="H719" i="7" s="1"/>
  <c r="A719" i="7"/>
  <c r="L719" i="7" s="1"/>
  <c r="O718" i="7"/>
  <c r="F718" i="7"/>
  <c r="J718" i="7" s="1"/>
  <c r="D718" i="7"/>
  <c r="C718" i="7"/>
  <c r="B718" i="7"/>
  <c r="H718" i="7" s="1"/>
  <c r="A718" i="7"/>
  <c r="L718" i="7" s="1"/>
  <c r="O717" i="7"/>
  <c r="F717" i="7"/>
  <c r="J717" i="7" s="1"/>
  <c r="D717" i="7"/>
  <c r="C717" i="7"/>
  <c r="B717" i="7"/>
  <c r="A717" i="7"/>
  <c r="L717" i="7" s="1"/>
  <c r="O716" i="7"/>
  <c r="F716" i="7"/>
  <c r="J716" i="7" s="1"/>
  <c r="D716" i="7"/>
  <c r="C716" i="7"/>
  <c r="B716" i="7"/>
  <c r="H716" i="7" s="1"/>
  <c r="A716" i="7"/>
  <c r="L716" i="7" s="1"/>
  <c r="O715" i="7"/>
  <c r="F715" i="7"/>
  <c r="J715" i="7" s="1"/>
  <c r="D715" i="7"/>
  <c r="C715" i="7"/>
  <c r="B715" i="7"/>
  <c r="H715" i="7" s="1"/>
  <c r="A715" i="7"/>
  <c r="L715" i="7" s="1"/>
  <c r="O714" i="7"/>
  <c r="F714" i="7"/>
  <c r="J714" i="7" s="1"/>
  <c r="D714" i="7"/>
  <c r="C714" i="7"/>
  <c r="B714" i="7"/>
  <c r="H714" i="7" s="1"/>
  <c r="A714" i="7"/>
  <c r="L714" i="7" s="1"/>
  <c r="O713" i="7"/>
  <c r="F713" i="7"/>
  <c r="J713" i="7" s="1"/>
  <c r="D713" i="7"/>
  <c r="C713" i="7"/>
  <c r="B713" i="7"/>
  <c r="H713" i="7" s="1"/>
  <c r="A713" i="7"/>
  <c r="L713" i="7" s="1"/>
  <c r="O712" i="7"/>
  <c r="F712" i="7"/>
  <c r="J712" i="7" s="1"/>
  <c r="D712" i="7"/>
  <c r="C712" i="7"/>
  <c r="B712" i="7"/>
  <c r="H712" i="7" s="1"/>
  <c r="A712" i="7"/>
  <c r="L712" i="7" s="1"/>
  <c r="O711" i="7"/>
  <c r="F711" i="7"/>
  <c r="J711" i="7" s="1"/>
  <c r="D711" i="7"/>
  <c r="C711" i="7"/>
  <c r="B711" i="7"/>
  <c r="A711" i="7"/>
  <c r="L711" i="7" s="1"/>
  <c r="O710" i="7"/>
  <c r="F710" i="7"/>
  <c r="J710" i="7" s="1"/>
  <c r="D710" i="7"/>
  <c r="C710" i="7"/>
  <c r="B710" i="7"/>
  <c r="A710" i="7"/>
  <c r="L710" i="7" s="1"/>
  <c r="O709" i="7"/>
  <c r="F709" i="7"/>
  <c r="J709" i="7" s="1"/>
  <c r="D709" i="7"/>
  <c r="C709" i="7"/>
  <c r="B709" i="7"/>
  <c r="A709" i="7"/>
  <c r="L709" i="7" s="1"/>
  <c r="O708" i="7"/>
  <c r="F708" i="7"/>
  <c r="J708" i="7" s="1"/>
  <c r="D708" i="7"/>
  <c r="C708" i="7"/>
  <c r="B708" i="7"/>
  <c r="H708" i="7" s="1"/>
  <c r="A708" i="7"/>
  <c r="L708" i="7" s="1"/>
  <c r="O707" i="7"/>
  <c r="F707" i="7"/>
  <c r="J707" i="7" s="1"/>
  <c r="D707" i="7"/>
  <c r="C707" i="7"/>
  <c r="B707" i="7"/>
  <c r="H707" i="7" s="1"/>
  <c r="A707" i="7"/>
  <c r="L707" i="7" s="1"/>
  <c r="O706" i="7"/>
  <c r="F706" i="7"/>
  <c r="J706" i="7" s="1"/>
  <c r="D706" i="7"/>
  <c r="C706" i="7"/>
  <c r="B706" i="7"/>
  <c r="H706" i="7" s="1"/>
  <c r="A706" i="7"/>
  <c r="L706" i="7" s="1"/>
  <c r="O705" i="7"/>
  <c r="F705" i="7"/>
  <c r="J705" i="7" s="1"/>
  <c r="D705" i="7"/>
  <c r="C705" i="7"/>
  <c r="B705" i="7"/>
  <c r="H705" i="7" s="1"/>
  <c r="A705" i="7"/>
  <c r="L705" i="7" s="1"/>
  <c r="O704" i="7"/>
  <c r="F704" i="7"/>
  <c r="J704" i="7" s="1"/>
  <c r="D704" i="7"/>
  <c r="C704" i="7"/>
  <c r="B704" i="7"/>
  <c r="A704" i="7"/>
  <c r="L704" i="7" s="1"/>
  <c r="O703" i="7"/>
  <c r="F703" i="7"/>
  <c r="J703" i="7" s="1"/>
  <c r="D703" i="7"/>
  <c r="C703" i="7"/>
  <c r="B703" i="7"/>
  <c r="H703" i="7" s="1"/>
  <c r="A703" i="7"/>
  <c r="L703" i="7" s="1"/>
  <c r="O702" i="7"/>
  <c r="F702" i="7"/>
  <c r="J702" i="7" s="1"/>
  <c r="D702" i="7"/>
  <c r="C702" i="7"/>
  <c r="B702" i="7"/>
  <c r="H702" i="7" s="1"/>
  <c r="A702" i="7"/>
  <c r="L702" i="7" s="1"/>
  <c r="O701" i="7"/>
  <c r="F701" i="7"/>
  <c r="J701" i="7" s="1"/>
  <c r="D701" i="7"/>
  <c r="C701" i="7"/>
  <c r="B701" i="7"/>
  <c r="A701" i="7"/>
  <c r="L701" i="7" s="1"/>
  <c r="O700" i="7"/>
  <c r="F700" i="7"/>
  <c r="J700" i="7" s="1"/>
  <c r="D700" i="7"/>
  <c r="C700" i="7"/>
  <c r="B700" i="7"/>
  <c r="H700" i="7" s="1"/>
  <c r="A700" i="7"/>
  <c r="L700" i="7" s="1"/>
  <c r="O699" i="7"/>
  <c r="F699" i="7"/>
  <c r="J699" i="7" s="1"/>
  <c r="D699" i="7"/>
  <c r="C699" i="7"/>
  <c r="B699" i="7"/>
  <c r="H699" i="7" s="1"/>
  <c r="A699" i="7"/>
  <c r="L699" i="7" s="1"/>
  <c r="O698" i="7"/>
  <c r="F698" i="7"/>
  <c r="J698" i="7" s="1"/>
  <c r="D698" i="7"/>
  <c r="C698" i="7"/>
  <c r="B698" i="7"/>
  <c r="H698" i="7" s="1"/>
  <c r="A698" i="7"/>
  <c r="L698" i="7" s="1"/>
  <c r="O697" i="7"/>
  <c r="F697" i="7"/>
  <c r="J697" i="7" s="1"/>
  <c r="D697" i="7"/>
  <c r="C697" i="7"/>
  <c r="B697" i="7"/>
  <c r="H697" i="7" s="1"/>
  <c r="A697" i="7"/>
  <c r="L697" i="7" s="1"/>
  <c r="O696" i="7"/>
  <c r="F696" i="7"/>
  <c r="J696" i="7" s="1"/>
  <c r="D696" i="7"/>
  <c r="C696" i="7"/>
  <c r="B696" i="7"/>
  <c r="A696" i="7"/>
  <c r="L696" i="7" s="1"/>
  <c r="O695" i="7"/>
  <c r="F695" i="7"/>
  <c r="J695" i="7" s="1"/>
  <c r="D695" i="7"/>
  <c r="C695" i="7"/>
  <c r="B695" i="7"/>
  <c r="H695" i="7" s="1"/>
  <c r="A695" i="7"/>
  <c r="L695" i="7" s="1"/>
  <c r="O694" i="7"/>
  <c r="F694" i="7"/>
  <c r="J694" i="7" s="1"/>
  <c r="D694" i="7"/>
  <c r="C694" i="7"/>
  <c r="B694" i="7"/>
  <c r="H694" i="7" s="1"/>
  <c r="A694" i="7"/>
  <c r="L694" i="7" s="1"/>
  <c r="O693" i="7"/>
  <c r="F693" i="7"/>
  <c r="J693" i="7" s="1"/>
  <c r="D693" i="7"/>
  <c r="C693" i="7"/>
  <c r="B693" i="7"/>
  <c r="H693" i="7" s="1"/>
  <c r="A693" i="7"/>
  <c r="L693" i="7" s="1"/>
  <c r="O692" i="7"/>
  <c r="F692" i="7"/>
  <c r="J692" i="7" s="1"/>
  <c r="D692" i="7"/>
  <c r="C692" i="7"/>
  <c r="B692" i="7"/>
  <c r="H692" i="7" s="1"/>
  <c r="A692" i="7"/>
  <c r="L692" i="7" s="1"/>
  <c r="O691" i="7"/>
  <c r="F691" i="7"/>
  <c r="J691" i="7" s="1"/>
  <c r="D691" i="7"/>
  <c r="C691" i="7"/>
  <c r="B691" i="7"/>
  <c r="H691" i="7" s="1"/>
  <c r="A691" i="7"/>
  <c r="L691" i="7" s="1"/>
  <c r="O690" i="7"/>
  <c r="F690" i="7"/>
  <c r="J690" i="7" s="1"/>
  <c r="D690" i="7"/>
  <c r="C690" i="7"/>
  <c r="B690" i="7"/>
  <c r="H690" i="7" s="1"/>
  <c r="A690" i="7"/>
  <c r="L690" i="7" s="1"/>
  <c r="O689" i="7"/>
  <c r="F689" i="7"/>
  <c r="J689" i="7" s="1"/>
  <c r="D689" i="7"/>
  <c r="C689" i="7"/>
  <c r="B689" i="7"/>
  <c r="H689" i="7" s="1"/>
  <c r="A689" i="7"/>
  <c r="L689" i="7" s="1"/>
  <c r="O688" i="7"/>
  <c r="F688" i="7"/>
  <c r="J688" i="7" s="1"/>
  <c r="D688" i="7"/>
  <c r="C688" i="7"/>
  <c r="B688" i="7"/>
  <c r="H688" i="7" s="1"/>
  <c r="A688" i="7"/>
  <c r="L688" i="7" s="1"/>
  <c r="O687" i="7"/>
  <c r="F687" i="7"/>
  <c r="J687" i="7" s="1"/>
  <c r="D687" i="7"/>
  <c r="C687" i="7"/>
  <c r="B687" i="7"/>
  <c r="H687" i="7" s="1"/>
  <c r="A687" i="7"/>
  <c r="L687" i="7" s="1"/>
  <c r="O686" i="7"/>
  <c r="F686" i="7"/>
  <c r="J686" i="7" s="1"/>
  <c r="D686" i="7"/>
  <c r="C686" i="7"/>
  <c r="B686" i="7"/>
  <c r="H686" i="7" s="1"/>
  <c r="A686" i="7"/>
  <c r="L686" i="7" s="1"/>
  <c r="O685" i="7"/>
  <c r="F685" i="7"/>
  <c r="J685" i="7" s="1"/>
  <c r="D685" i="7"/>
  <c r="C685" i="7"/>
  <c r="B685" i="7"/>
  <c r="A685" i="7"/>
  <c r="L685" i="7" s="1"/>
  <c r="O684" i="7"/>
  <c r="F684" i="7"/>
  <c r="J684" i="7" s="1"/>
  <c r="D684" i="7"/>
  <c r="C684" i="7"/>
  <c r="B684" i="7"/>
  <c r="H684" i="7" s="1"/>
  <c r="A684" i="7"/>
  <c r="L684" i="7" s="1"/>
  <c r="O683" i="7"/>
  <c r="F683" i="7"/>
  <c r="J683" i="7" s="1"/>
  <c r="D683" i="7"/>
  <c r="C683" i="7"/>
  <c r="B683" i="7"/>
  <c r="H683" i="7" s="1"/>
  <c r="A683" i="7"/>
  <c r="L683" i="7" s="1"/>
  <c r="O682" i="7"/>
  <c r="F682" i="7"/>
  <c r="J682" i="7" s="1"/>
  <c r="D682" i="7"/>
  <c r="C682" i="7"/>
  <c r="B682" i="7"/>
  <c r="H682" i="7" s="1"/>
  <c r="A682" i="7"/>
  <c r="L682" i="7" s="1"/>
  <c r="O681" i="7"/>
  <c r="F681" i="7"/>
  <c r="J681" i="7" s="1"/>
  <c r="D681" i="7"/>
  <c r="C681" i="7"/>
  <c r="B681" i="7"/>
  <c r="H681" i="7" s="1"/>
  <c r="A681" i="7"/>
  <c r="L681" i="7" s="1"/>
  <c r="O680" i="7"/>
  <c r="F680" i="7"/>
  <c r="J680" i="7" s="1"/>
  <c r="D680" i="7"/>
  <c r="C680" i="7"/>
  <c r="B680" i="7"/>
  <c r="H680" i="7" s="1"/>
  <c r="A680" i="7"/>
  <c r="L680" i="7" s="1"/>
  <c r="O679" i="7"/>
  <c r="F679" i="7"/>
  <c r="J679" i="7" s="1"/>
  <c r="D679" i="7"/>
  <c r="C679" i="7"/>
  <c r="B679" i="7"/>
  <c r="A679" i="7"/>
  <c r="L679" i="7" s="1"/>
  <c r="O678" i="7"/>
  <c r="F678" i="7"/>
  <c r="J678" i="7" s="1"/>
  <c r="D678" i="7"/>
  <c r="C678" i="7"/>
  <c r="B678" i="7"/>
  <c r="A678" i="7"/>
  <c r="L678" i="7" s="1"/>
  <c r="O677" i="7"/>
  <c r="F677" i="7"/>
  <c r="J677" i="7" s="1"/>
  <c r="D677" i="7"/>
  <c r="C677" i="7"/>
  <c r="B677" i="7"/>
  <c r="H677" i="7" s="1"/>
  <c r="A677" i="7"/>
  <c r="L677" i="7" s="1"/>
  <c r="O676" i="7"/>
  <c r="F676" i="7"/>
  <c r="J676" i="7" s="1"/>
  <c r="D676" i="7"/>
  <c r="C676" i="7"/>
  <c r="B676" i="7"/>
  <c r="H676" i="7" s="1"/>
  <c r="A676" i="7"/>
  <c r="L676" i="7" s="1"/>
  <c r="O675" i="7"/>
  <c r="F675" i="7"/>
  <c r="J675" i="7" s="1"/>
  <c r="D675" i="7"/>
  <c r="C675" i="7"/>
  <c r="B675" i="7"/>
  <c r="H675" i="7" s="1"/>
  <c r="A675" i="7"/>
  <c r="L675" i="7" s="1"/>
  <c r="O674" i="7"/>
  <c r="F674" i="7"/>
  <c r="J674" i="7" s="1"/>
  <c r="D674" i="7"/>
  <c r="C674" i="7"/>
  <c r="B674" i="7"/>
  <c r="H674" i="7" s="1"/>
  <c r="A674" i="7"/>
  <c r="L674" i="7" s="1"/>
  <c r="O673" i="7"/>
  <c r="F673" i="7"/>
  <c r="J673" i="7" s="1"/>
  <c r="D673" i="7"/>
  <c r="C673" i="7"/>
  <c r="B673" i="7"/>
  <c r="H673" i="7" s="1"/>
  <c r="A673" i="7"/>
  <c r="L673" i="7" s="1"/>
  <c r="O672" i="7"/>
  <c r="F672" i="7"/>
  <c r="J672" i="7" s="1"/>
  <c r="D672" i="7"/>
  <c r="C672" i="7"/>
  <c r="B672" i="7"/>
  <c r="H672" i="7" s="1"/>
  <c r="A672" i="7"/>
  <c r="L672" i="7" s="1"/>
  <c r="O671" i="7"/>
  <c r="F671" i="7"/>
  <c r="J671" i="7" s="1"/>
  <c r="D671" i="7"/>
  <c r="C671" i="7"/>
  <c r="B671" i="7"/>
  <c r="H671" i="7" s="1"/>
  <c r="A671" i="7"/>
  <c r="L671" i="7" s="1"/>
  <c r="O670" i="7"/>
  <c r="F670" i="7"/>
  <c r="J670" i="7" s="1"/>
  <c r="D670" i="7"/>
  <c r="C670" i="7"/>
  <c r="B670" i="7"/>
  <c r="H670" i="7" s="1"/>
  <c r="A670" i="7"/>
  <c r="L670" i="7" s="1"/>
  <c r="O669" i="7"/>
  <c r="F669" i="7"/>
  <c r="J669" i="7" s="1"/>
  <c r="D669" i="7"/>
  <c r="C669" i="7"/>
  <c r="B669" i="7"/>
  <c r="H669" i="7" s="1"/>
  <c r="A669" i="7"/>
  <c r="L669" i="7" s="1"/>
  <c r="O668" i="7"/>
  <c r="F668" i="7"/>
  <c r="J668" i="7" s="1"/>
  <c r="D668" i="7"/>
  <c r="C668" i="7"/>
  <c r="B668" i="7"/>
  <c r="H668" i="7" s="1"/>
  <c r="A668" i="7"/>
  <c r="L668" i="7" s="1"/>
  <c r="O667" i="7"/>
  <c r="F667" i="7"/>
  <c r="J667" i="7" s="1"/>
  <c r="D667" i="7"/>
  <c r="C667" i="7"/>
  <c r="B667" i="7"/>
  <c r="H667" i="7" s="1"/>
  <c r="A667" i="7"/>
  <c r="L667" i="7" s="1"/>
  <c r="O666" i="7"/>
  <c r="F666" i="7"/>
  <c r="J666" i="7" s="1"/>
  <c r="D666" i="7"/>
  <c r="C666" i="7"/>
  <c r="B666" i="7"/>
  <c r="H666" i="7" s="1"/>
  <c r="A666" i="7"/>
  <c r="L666" i="7" s="1"/>
  <c r="O665" i="7"/>
  <c r="F665" i="7"/>
  <c r="J665" i="7" s="1"/>
  <c r="D665" i="7"/>
  <c r="C665" i="7"/>
  <c r="B665" i="7"/>
  <c r="A665" i="7"/>
  <c r="L665" i="7" s="1"/>
  <c r="O664" i="7"/>
  <c r="F664" i="7"/>
  <c r="J664" i="7" s="1"/>
  <c r="D664" i="7"/>
  <c r="C664" i="7"/>
  <c r="B664" i="7"/>
  <c r="H664" i="7" s="1"/>
  <c r="A664" i="7"/>
  <c r="L664" i="7" s="1"/>
  <c r="O663" i="7"/>
  <c r="F663" i="7"/>
  <c r="J663" i="7" s="1"/>
  <c r="D663" i="7"/>
  <c r="C663" i="7"/>
  <c r="B663" i="7"/>
  <c r="H663" i="7" s="1"/>
  <c r="A663" i="7"/>
  <c r="L663" i="7" s="1"/>
  <c r="O662" i="7"/>
  <c r="F662" i="7"/>
  <c r="J662" i="7" s="1"/>
  <c r="D662" i="7"/>
  <c r="C662" i="7"/>
  <c r="B662" i="7"/>
  <c r="H662" i="7" s="1"/>
  <c r="A662" i="7"/>
  <c r="L662" i="7" s="1"/>
  <c r="O661" i="7"/>
  <c r="F661" i="7"/>
  <c r="J661" i="7" s="1"/>
  <c r="D661" i="7"/>
  <c r="C661" i="7"/>
  <c r="B661" i="7"/>
  <c r="A661" i="7"/>
  <c r="L661" i="7" s="1"/>
  <c r="O660" i="7"/>
  <c r="F660" i="7"/>
  <c r="J660" i="7" s="1"/>
  <c r="D660" i="7"/>
  <c r="C660" i="7"/>
  <c r="B660" i="7"/>
  <c r="H660" i="7" s="1"/>
  <c r="A660" i="7"/>
  <c r="L660" i="7" s="1"/>
  <c r="O659" i="7"/>
  <c r="F659" i="7"/>
  <c r="J659" i="7" s="1"/>
  <c r="D659" i="7"/>
  <c r="C659" i="7"/>
  <c r="B659" i="7"/>
  <c r="H659" i="7" s="1"/>
  <c r="A659" i="7"/>
  <c r="L659" i="7" s="1"/>
  <c r="O658" i="7"/>
  <c r="F658" i="7"/>
  <c r="J658" i="7" s="1"/>
  <c r="D658" i="7"/>
  <c r="C658" i="7"/>
  <c r="B658" i="7"/>
  <c r="H658" i="7" s="1"/>
  <c r="A658" i="7"/>
  <c r="L658" i="7" s="1"/>
  <c r="O657" i="7"/>
  <c r="F657" i="7"/>
  <c r="J657" i="7" s="1"/>
  <c r="D657" i="7"/>
  <c r="C657" i="7"/>
  <c r="B657" i="7"/>
  <c r="H657" i="7" s="1"/>
  <c r="A657" i="7"/>
  <c r="L657" i="7" s="1"/>
  <c r="O656" i="7"/>
  <c r="F656" i="7"/>
  <c r="J656" i="7" s="1"/>
  <c r="D656" i="7"/>
  <c r="C656" i="7"/>
  <c r="B656" i="7"/>
  <c r="H656" i="7" s="1"/>
  <c r="A656" i="7"/>
  <c r="L656" i="7" s="1"/>
  <c r="O655" i="7"/>
  <c r="F655" i="7"/>
  <c r="J655" i="7" s="1"/>
  <c r="D655" i="7"/>
  <c r="C655" i="7"/>
  <c r="B655" i="7"/>
  <c r="H655" i="7" s="1"/>
  <c r="A655" i="7"/>
  <c r="L655" i="7" s="1"/>
  <c r="O654" i="7"/>
  <c r="F654" i="7"/>
  <c r="J654" i="7" s="1"/>
  <c r="D654" i="7"/>
  <c r="C654" i="7"/>
  <c r="B654" i="7"/>
  <c r="H654" i="7" s="1"/>
  <c r="A654" i="7"/>
  <c r="L654" i="7" s="1"/>
  <c r="O653" i="7"/>
  <c r="F653" i="7"/>
  <c r="J653" i="7" s="1"/>
  <c r="D653" i="7"/>
  <c r="C653" i="7"/>
  <c r="B653" i="7"/>
  <c r="A653" i="7"/>
  <c r="L653" i="7" s="1"/>
  <c r="O652" i="7"/>
  <c r="F652" i="7"/>
  <c r="J652" i="7" s="1"/>
  <c r="D652" i="7"/>
  <c r="C652" i="7"/>
  <c r="B652" i="7"/>
  <c r="H652" i="7" s="1"/>
  <c r="A652" i="7"/>
  <c r="L652" i="7" s="1"/>
  <c r="O651" i="7"/>
  <c r="F651" i="7"/>
  <c r="J651" i="7" s="1"/>
  <c r="D651" i="7"/>
  <c r="C651" i="7"/>
  <c r="B651" i="7"/>
  <c r="H651" i="7" s="1"/>
  <c r="A651" i="7"/>
  <c r="L651" i="7" s="1"/>
  <c r="O650" i="7"/>
  <c r="F650" i="7"/>
  <c r="J650" i="7" s="1"/>
  <c r="D650" i="7"/>
  <c r="C650" i="7"/>
  <c r="B650" i="7"/>
  <c r="H650" i="7" s="1"/>
  <c r="A650" i="7"/>
  <c r="L650" i="7" s="1"/>
  <c r="O649" i="7"/>
  <c r="F649" i="7"/>
  <c r="J649" i="7" s="1"/>
  <c r="D649" i="7"/>
  <c r="C649" i="7"/>
  <c r="B649" i="7"/>
  <c r="H649" i="7" s="1"/>
  <c r="A649" i="7"/>
  <c r="L649" i="7" s="1"/>
  <c r="O648" i="7"/>
  <c r="F648" i="7"/>
  <c r="J648" i="7" s="1"/>
  <c r="D648" i="7"/>
  <c r="C648" i="7"/>
  <c r="B648" i="7"/>
  <c r="H648" i="7" s="1"/>
  <c r="A648" i="7"/>
  <c r="L648" i="7" s="1"/>
  <c r="O647" i="7"/>
  <c r="F647" i="7"/>
  <c r="J647" i="7" s="1"/>
  <c r="D647" i="7"/>
  <c r="C647" i="7"/>
  <c r="B647" i="7"/>
  <c r="H647" i="7" s="1"/>
  <c r="A647" i="7"/>
  <c r="L647" i="7" s="1"/>
  <c r="O646" i="7"/>
  <c r="F646" i="7"/>
  <c r="J646" i="7" s="1"/>
  <c r="D646" i="7"/>
  <c r="C646" i="7"/>
  <c r="B646" i="7"/>
  <c r="H646" i="7" s="1"/>
  <c r="A646" i="7"/>
  <c r="L646" i="7" s="1"/>
  <c r="O645" i="7"/>
  <c r="F645" i="7"/>
  <c r="J645" i="7" s="1"/>
  <c r="D645" i="7"/>
  <c r="C645" i="7"/>
  <c r="B645" i="7"/>
  <c r="H645" i="7" s="1"/>
  <c r="A645" i="7"/>
  <c r="L645" i="7" s="1"/>
  <c r="O644" i="7"/>
  <c r="F644" i="7"/>
  <c r="J644" i="7" s="1"/>
  <c r="D644" i="7"/>
  <c r="C644" i="7"/>
  <c r="B644" i="7"/>
  <c r="A644" i="7"/>
  <c r="L644" i="7" s="1"/>
  <c r="O643" i="7"/>
  <c r="F643" i="7"/>
  <c r="J643" i="7" s="1"/>
  <c r="D643" i="7"/>
  <c r="C643" i="7"/>
  <c r="B643" i="7"/>
  <c r="H643" i="7" s="1"/>
  <c r="A643" i="7"/>
  <c r="L643" i="7" s="1"/>
  <c r="O642" i="7"/>
  <c r="F642" i="7"/>
  <c r="J642" i="7" s="1"/>
  <c r="D642" i="7"/>
  <c r="C642" i="7"/>
  <c r="B642" i="7"/>
  <c r="H642" i="7" s="1"/>
  <c r="A642" i="7"/>
  <c r="L642" i="7" s="1"/>
  <c r="O641" i="7"/>
  <c r="F641" i="7"/>
  <c r="J641" i="7" s="1"/>
  <c r="D641" i="7"/>
  <c r="C641" i="7"/>
  <c r="B641" i="7"/>
  <c r="H641" i="7" s="1"/>
  <c r="A641" i="7"/>
  <c r="L641" i="7" s="1"/>
  <c r="O640" i="7"/>
  <c r="F640" i="7"/>
  <c r="J640" i="7" s="1"/>
  <c r="D640" i="7"/>
  <c r="C640" i="7"/>
  <c r="B640" i="7"/>
  <c r="H640" i="7" s="1"/>
  <c r="A640" i="7"/>
  <c r="L640" i="7" s="1"/>
  <c r="O639" i="7"/>
  <c r="F639" i="7"/>
  <c r="J639" i="7" s="1"/>
  <c r="D639" i="7"/>
  <c r="C639" i="7"/>
  <c r="B639" i="7"/>
  <c r="H639" i="7" s="1"/>
  <c r="A639" i="7"/>
  <c r="L639" i="7" s="1"/>
  <c r="O638" i="7"/>
  <c r="F638" i="7"/>
  <c r="J638" i="7" s="1"/>
  <c r="D638" i="7"/>
  <c r="C638" i="7"/>
  <c r="B638" i="7"/>
  <c r="H638" i="7" s="1"/>
  <c r="A638" i="7"/>
  <c r="L638" i="7" s="1"/>
  <c r="O637" i="7"/>
  <c r="F637" i="7"/>
  <c r="J637" i="7" s="1"/>
  <c r="D637" i="7"/>
  <c r="C637" i="7"/>
  <c r="B637" i="7"/>
  <c r="H637" i="7" s="1"/>
  <c r="A637" i="7"/>
  <c r="L637" i="7" s="1"/>
  <c r="O636" i="7"/>
  <c r="F636" i="7"/>
  <c r="J636" i="7" s="1"/>
  <c r="D636" i="7"/>
  <c r="C636" i="7"/>
  <c r="B636" i="7"/>
  <c r="H636" i="7" s="1"/>
  <c r="A636" i="7"/>
  <c r="L636" i="7" s="1"/>
  <c r="O635" i="7"/>
  <c r="F635" i="7"/>
  <c r="J635" i="7" s="1"/>
  <c r="D635" i="7"/>
  <c r="C635" i="7"/>
  <c r="B635" i="7"/>
  <c r="H635" i="7" s="1"/>
  <c r="A635" i="7"/>
  <c r="L635" i="7" s="1"/>
  <c r="O634" i="7"/>
  <c r="F634" i="7"/>
  <c r="J634" i="7" s="1"/>
  <c r="D634" i="7"/>
  <c r="C634" i="7"/>
  <c r="B634" i="7"/>
  <c r="H634" i="7" s="1"/>
  <c r="A634" i="7"/>
  <c r="L634" i="7" s="1"/>
  <c r="O633" i="7"/>
  <c r="F633" i="7"/>
  <c r="J633" i="7" s="1"/>
  <c r="D633" i="7"/>
  <c r="C633" i="7"/>
  <c r="B633" i="7"/>
  <c r="H633" i="7" s="1"/>
  <c r="A633" i="7"/>
  <c r="L633" i="7" s="1"/>
  <c r="O632" i="7"/>
  <c r="F632" i="7"/>
  <c r="J632" i="7" s="1"/>
  <c r="D632" i="7"/>
  <c r="C632" i="7"/>
  <c r="B632" i="7"/>
  <c r="H632" i="7" s="1"/>
  <c r="A632" i="7"/>
  <c r="L632" i="7" s="1"/>
  <c r="O631" i="7"/>
  <c r="F631" i="7"/>
  <c r="J631" i="7" s="1"/>
  <c r="D631" i="7"/>
  <c r="C631" i="7"/>
  <c r="B631" i="7"/>
  <c r="H631" i="7" s="1"/>
  <c r="A631" i="7"/>
  <c r="L631" i="7" s="1"/>
  <c r="O630" i="7"/>
  <c r="F630" i="7"/>
  <c r="J630" i="7" s="1"/>
  <c r="D630" i="7"/>
  <c r="C630" i="7"/>
  <c r="B630" i="7"/>
  <c r="A630" i="7"/>
  <c r="L630" i="7" s="1"/>
  <c r="O629" i="7"/>
  <c r="F629" i="7"/>
  <c r="J629" i="7" s="1"/>
  <c r="D629" i="7"/>
  <c r="C629" i="7"/>
  <c r="B629" i="7"/>
  <c r="A629" i="7"/>
  <c r="L629" i="7" s="1"/>
  <c r="O628" i="7"/>
  <c r="F628" i="7"/>
  <c r="J628" i="7" s="1"/>
  <c r="D628" i="7"/>
  <c r="C628" i="7"/>
  <c r="B628" i="7"/>
  <c r="H628" i="7" s="1"/>
  <c r="A628" i="7"/>
  <c r="L628" i="7" s="1"/>
  <c r="O627" i="7"/>
  <c r="F627" i="7"/>
  <c r="J627" i="7" s="1"/>
  <c r="D627" i="7"/>
  <c r="C627" i="7"/>
  <c r="B627" i="7"/>
  <c r="H627" i="7" s="1"/>
  <c r="A627" i="7"/>
  <c r="L627" i="7" s="1"/>
  <c r="O626" i="7"/>
  <c r="F626" i="7"/>
  <c r="J626" i="7" s="1"/>
  <c r="D626" i="7"/>
  <c r="C626" i="7"/>
  <c r="B626" i="7"/>
  <c r="H626" i="7" s="1"/>
  <c r="A626" i="7"/>
  <c r="L626" i="7" s="1"/>
  <c r="O625" i="7"/>
  <c r="F625" i="7"/>
  <c r="J625" i="7" s="1"/>
  <c r="D625" i="7"/>
  <c r="C625" i="7"/>
  <c r="B625" i="7"/>
  <c r="H625" i="7" s="1"/>
  <c r="A625" i="7"/>
  <c r="L625" i="7" s="1"/>
  <c r="O624" i="7"/>
  <c r="F624" i="7"/>
  <c r="J624" i="7" s="1"/>
  <c r="D624" i="7"/>
  <c r="C624" i="7"/>
  <c r="B624" i="7"/>
  <c r="H624" i="7" s="1"/>
  <c r="A624" i="7"/>
  <c r="L624" i="7" s="1"/>
  <c r="O623" i="7"/>
  <c r="F623" i="7"/>
  <c r="J623" i="7" s="1"/>
  <c r="D623" i="7"/>
  <c r="C623" i="7"/>
  <c r="B623" i="7"/>
  <c r="A623" i="7"/>
  <c r="L623" i="7" s="1"/>
  <c r="O622" i="7"/>
  <c r="F622" i="7"/>
  <c r="J622" i="7" s="1"/>
  <c r="D622" i="7"/>
  <c r="C622" i="7"/>
  <c r="B622" i="7"/>
  <c r="H622" i="7" s="1"/>
  <c r="A622" i="7"/>
  <c r="L622" i="7" s="1"/>
  <c r="O621" i="7"/>
  <c r="F621" i="7"/>
  <c r="J621" i="7" s="1"/>
  <c r="D621" i="7"/>
  <c r="C621" i="7"/>
  <c r="B621" i="7"/>
  <c r="H621" i="7" s="1"/>
  <c r="A621" i="7"/>
  <c r="L621" i="7" s="1"/>
  <c r="O620" i="7"/>
  <c r="F620" i="7"/>
  <c r="J620" i="7" s="1"/>
  <c r="D620" i="7"/>
  <c r="C620" i="7"/>
  <c r="B620" i="7"/>
  <c r="H620" i="7" s="1"/>
  <c r="A620" i="7"/>
  <c r="L620" i="7" s="1"/>
  <c r="O619" i="7"/>
  <c r="F619" i="7"/>
  <c r="J619" i="7" s="1"/>
  <c r="D619" i="7"/>
  <c r="C619" i="7"/>
  <c r="B619" i="7"/>
  <c r="H619" i="7" s="1"/>
  <c r="A619" i="7"/>
  <c r="L619" i="7" s="1"/>
  <c r="O618" i="7"/>
  <c r="F618" i="7"/>
  <c r="J618" i="7" s="1"/>
  <c r="D618" i="7"/>
  <c r="C618" i="7"/>
  <c r="B618" i="7"/>
  <c r="H618" i="7" s="1"/>
  <c r="A618" i="7"/>
  <c r="L618" i="7" s="1"/>
  <c r="O617" i="7"/>
  <c r="F617" i="7"/>
  <c r="J617" i="7" s="1"/>
  <c r="D617" i="7"/>
  <c r="C617" i="7"/>
  <c r="B617" i="7"/>
  <c r="H617" i="7" s="1"/>
  <c r="A617" i="7"/>
  <c r="L617" i="7" s="1"/>
  <c r="O616" i="7"/>
  <c r="F616" i="7"/>
  <c r="J616" i="7" s="1"/>
  <c r="D616" i="7"/>
  <c r="C616" i="7"/>
  <c r="B616" i="7"/>
  <c r="H616" i="7" s="1"/>
  <c r="A616" i="7"/>
  <c r="L616" i="7" s="1"/>
  <c r="O615" i="7"/>
  <c r="F615" i="7"/>
  <c r="J615" i="7" s="1"/>
  <c r="D615" i="7"/>
  <c r="C615" i="7"/>
  <c r="B615" i="7"/>
  <c r="A615" i="7"/>
  <c r="L615" i="7" s="1"/>
  <c r="O614" i="7"/>
  <c r="F614" i="7"/>
  <c r="J614" i="7" s="1"/>
  <c r="D614" i="7"/>
  <c r="C614" i="7"/>
  <c r="B614" i="7"/>
  <c r="H614" i="7" s="1"/>
  <c r="A614" i="7"/>
  <c r="L614" i="7" s="1"/>
  <c r="O613" i="7"/>
  <c r="F613" i="7"/>
  <c r="J613" i="7" s="1"/>
  <c r="D613" i="7"/>
  <c r="C613" i="7"/>
  <c r="B613" i="7"/>
  <c r="H613" i="7" s="1"/>
  <c r="A613" i="7"/>
  <c r="L613" i="7" s="1"/>
  <c r="O612" i="7"/>
  <c r="F612" i="7"/>
  <c r="J612" i="7" s="1"/>
  <c r="D612" i="7"/>
  <c r="C612" i="7"/>
  <c r="B612" i="7"/>
  <c r="H612" i="7" s="1"/>
  <c r="A612" i="7"/>
  <c r="L612" i="7" s="1"/>
  <c r="O611" i="7"/>
  <c r="F611" i="7"/>
  <c r="J611" i="7" s="1"/>
  <c r="D611" i="7"/>
  <c r="C611" i="7"/>
  <c r="B611" i="7"/>
  <c r="H611" i="7" s="1"/>
  <c r="A611" i="7"/>
  <c r="L611" i="7" s="1"/>
  <c r="O610" i="7"/>
  <c r="F610" i="7"/>
  <c r="J610" i="7" s="1"/>
  <c r="D610" i="7"/>
  <c r="C610" i="7"/>
  <c r="B610" i="7"/>
  <c r="H610" i="7" s="1"/>
  <c r="A610" i="7"/>
  <c r="L610" i="7" s="1"/>
  <c r="O609" i="7"/>
  <c r="F609" i="7"/>
  <c r="J609" i="7" s="1"/>
  <c r="D609" i="7"/>
  <c r="C609" i="7"/>
  <c r="B609" i="7"/>
  <c r="H609" i="7" s="1"/>
  <c r="A609" i="7"/>
  <c r="L609" i="7" s="1"/>
  <c r="O608" i="7"/>
  <c r="F608" i="7"/>
  <c r="J608" i="7" s="1"/>
  <c r="D608" i="7"/>
  <c r="C608" i="7"/>
  <c r="B608" i="7"/>
  <c r="H608" i="7" s="1"/>
  <c r="A608" i="7"/>
  <c r="L608" i="7" s="1"/>
  <c r="O607" i="7"/>
  <c r="F607" i="7"/>
  <c r="J607" i="7" s="1"/>
  <c r="D607" i="7"/>
  <c r="C607" i="7"/>
  <c r="B607" i="7"/>
  <c r="H607" i="7" s="1"/>
  <c r="A607" i="7"/>
  <c r="L607" i="7" s="1"/>
  <c r="O606" i="7"/>
  <c r="F606" i="7"/>
  <c r="J606" i="7" s="1"/>
  <c r="D606" i="7"/>
  <c r="C606" i="7"/>
  <c r="B606" i="7"/>
  <c r="H606" i="7" s="1"/>
  <c r="A606" i="7"/>
  <c r="L606" i="7" s="1"/>
  <c r="O605" i="7"/>
  <c r="F605" i="7"/>
  <c r="J605" i="7" s="1"/>
  <c r="D605" i="7"/>
  <c r="C605" i="7"/>
  <c r="B605" i="7"/>
  <c r="H605" i="7" s="1"/>
  <c r="A605" i="7"/>
  <c r="L605" i="7" s="1"/>
  <c r="O604" i="7"/>
  <c r="F604" i="7"/>
  <c r="J604" i="7" s="1"/>
  <c r="D604" i="7"/>
  <c r="C604" i="7"/>
  <c r="B604" i="7"/>
  <c r="H604" i="7" s="1"/>
  <c r="A604" i="7"/>
  <c r="L604" i="7" s="1"/>
  <c r="O603" i="7"/>
  <c r="F603" i="7"/>
  <c r="J603" i="7" s="1"/>
  <c r="D603" i="7"/>
  <c r="C603" i="7"/>
  <c r="B603" i="7"/>
  <c r="H603" i="7" s="1"/>
  <c r="A603" i="7"/>
  <c r="L603" i="7" s="1"/>
  <c r="O602" i="7"/>
  <c r="F602" i="7"/>
  <c r="J602" i="7" s="1"/>
  <c r="D602" i="7"/>
  <c r="C602" i="7"/>
  <c r="B602" i="7"/>
  <c r="H602" i="7" s="1"/>
  <c r="A602" i="7"/>
  <c r="L602" i="7" s="1"/>
  <c r="O601" i="7"/>
  <c r="F601" i="7"/>
  <c r="J601" i="7" s="1"/>
  <c r="D601" i="7"/>
  <c r="C601" i="7"/>
  <c r="B601" i="7"/>
  <c r="H601" i="7" s="1"/>
  <c r="A601" i="7"/>
  <c r="L601" i="7" s="1"/>
  <c r="O600" i="7"/>
  <c r="F600" i="7"/>
  <c r="J600" i="7" s="1"/>
  <c r="D600" i="7"/>
  <c r="C600" i="7"/>
  <c r="B600" i="7"/>
  <c r="H600" i="7" s="1"/>
  <c r="A600" i="7"/>
  <c r="L600" i="7" s="1"/>
  <c r="O599" i="7"/>
  <c r="F599" i="7"/>
  <c r="J599" i="7" s="1"/>
  <c r="D599" i="7"/>
  <c r="C599" i="7"/>
  <c r="B599" i="7"/>
  <c r="H599" i="7" s="1"/>
  <c r="A599" i="7"/>
  <c r="L599" i="7" s="1"/>
  <c r="O598" i="7"/>
  <c r="F598" i="7"/>
  <c r="J598" i="7" s="1"/>
  <c r="D598" i="7"/>
  <c r="C598" i="7"/>
  <c r="B598" i="7"/>
  <c r="H598" i="7" s="1"/>
  <c r="A598" i="7"/>
  <c r="L598" i="7" s="1"/>
  <c r="O597" i="7"/>
  <c r="F597" i="7"/>
  <c r="J597" i="7" s="1"/>
  <c r="D597" i="7"/>
  <c r="C597" i="7"/>
  <c r="B597" i="7"/>
  <c r="A597" i="7"/>
  <c r="L597" i="7" s="1"/>
  <c r="O596" i="7"/>
  <c r="F596" i="7"/>
  <c r="J596" i="7" s="1"/>
  <c r="D596" i="7"/>
  <c r="C596" i="7"/>
  <c r="B596" i="7"/>
  <c r="H596" i="7" s="1"/>
  <c r="A596" i="7"/>
  <c r="L596" i="7" s="1"/>
  <c r="O595" i="7"/>
  <c r="F595" i="7"/>
  <c r="J595" i="7" s="1"/>
  <c r="D595" i="7"/>
  <c r="C595" i="7"/>
  <c r="B595" i="7"/>
  <c r="H595" i="7" s="1"/>
  <c r="A595" i="7"/>
  <c r="L595" i="7" s="1"/>
  <c r="O594" i="7"/>
  <c r="F594" i="7"/>
  <c r="J594" i="7" s="1"/>
  <c r="D594" i="7"/>
  <c r="C594" i="7"/>
  <c r="B594" i="7"/>
  <c r="H594" i="7" s="1"/>
  <c r="A594" i="7"/>
  <c r="L594" i="7" s="1"/>
  <c r="O593" i="7"/>
  <c r="F593" i="7"/>
  <c r="J593" i="7" s="1"/>
  <c r="D593" i="7"/>
  <c r="C593" i="7"/>
  <c r="B593" i="7"/>
  <c r="H593" i="7" s="1"/>
  <c r="A593" i="7"/>
  <c r="L593" i="7" s="1"/>
  <c r="O592" i="7"/>
  <c r="F592" i="7"/>
  <c r="J592" i="7" s="1"/>
  <c r="D592" i="7"/>
  <c r="C592" i="7"/>
  <c r="B592" i="7"/>
  <c r="A592" i="7"/>
  <c r="L592" i="7" s="1"/>
  <c r="O591" i="7"/>
  <c r="F591" i="7"/>
  <c r="J591" i="7" s="1"/>
  <c r="D591" i="7"/>
  <c r="C591" i="7"/>
  <c r="B591" i="7"/>
  <c r="H591" i="7" s="1"/>
  <c r="A591" i="7"/>
  <c r="L591" i="7" s="1"/>
  <c r="O590" i="7"/>
  <c r="F590" i="7"/>
  <c r="J590" i="7" s="1"/>
  <c r="D590" i="7"/>
  <c r="C590" i="7"/>
  <c r="B590" i="7"/>
  <c r="H590" i="7" s="1"/>
  <c r="A590" i="7"/>
  <c r="L590" i="7" s="1"/>
  <c r="O589" i="7"/>
  <c r="F589" i="7"/>
  <c r="J589" i="7" s="1"/>
  <c r="D589" i="7"/>
  <c r="C589" i="7"/>
  <c r="B589" i="7"/>
  <c r="H589" i="7" s="1"/>
  <c r="A589" i="7"/>
  <c r="L589" i="7" s="1"/>
  <c r="O588" i="7"/>
  <c r="F588" i="7"/>
  <c r="J588" i="7" s="1"/>
  <c r="D588" i="7"/>
  <c r="C588" i="7"/>
  <c r="B588" i="7"/>
  <c r="H588" i="7" s="1"/>
  <c r="A588" i="7"/>
  <c r="L588" i="7" s="1"/>
  <c r="O587" i="7"/>
  <c r="F587" i="7"/>
  <c r="J587" i="7" s="1"/>
  <c r="D587" i="7"/>
  <c r="C587" i="7"/>
  <c r="B587" i="7"/>
  <c r="H587" i="7" s="1"/>
  <c r="A587" i="7"/>
  <c r="L587" i="7" s="1"/>
  <c r="O586" i="7"/>
  <c r="F586" i="7"/>
  <c r="J586" i="7" s="1"/>
  <c r="D586" i="7"/>
  <c r="C586" i="7"/>
  <c r="B586" i="7"/>
  <c r="H586" i="7" s="1"/>
  <c r="A586" i="7"/>
  <c r="L586" i="7" s="1"/>
  <c r="O585" i="7"/>
  <c r="F585" i="7"/>
  <c r="J585" i="7" s="1"/>
  <c r="D585" i="7"/>
  <c r="C585" i="7"/>
  <c r="B585" i="7"/>
  <c r="H585" i="7" s="1"/>
  <c r="A585" i="7"/>
  <c r="L585" i="7" s="1"/>
  <c r="O584" i="7"/>
  <c r="F584" i="7"/>
  <c r="J584" i="7" s="1"/>
  <c r="D584" i="7"/>
  <c r="C584" i="7"/>
  <c r="B584" i="7"/>
  <c r="H584" i="7" s="1"/>
  <c r="A584" i="7"/>
  <c r="L584" i="7" s="1"/>
  <c r="O583" i="7"/>
  <c r="F583" i="7"/>
  <c r="J583" i="7" s="1"/>
  <c r="D583" i="7"/>
  <c r="C583" i="7"/>
  <c r="B583" i="7"/>
  <c r="A583" i="7"/>
  <c r="L583" i="7" s="1"/>
  <c r="O582" i="7"/>
  <c r="F582" i="7"/>
  <c r="J582" i="7" s="1"/>
  <c r="D582" i="7"/>
  <c r="C582" i="7"/>
  <c r="B582" i="7"/>
  <c r="H582" i="7" s="1"/>
  <c r="A582" i="7"/>
  <c r="L582" i="7" s="1"/>
  <c r="O581" i="7"/>
  <c r="F581" i="7"/>
  <c r="J581" i="7" s="1"/>
  <c r="D581" i="7"/>
  <c r="C581" i="7"/>
  <c r="B581" i="7"/>
  <c r="H581" i="7" s="1"/>
  <c r="A581" i="7"/>
  <c r="L581" i="7" s="1"/>
  <c r="O580" i="7"/>
  <c r="F580" i="7"/>
  <c r="J580" i="7" s="1"/>
  <c r="D580" i="7"/>
  <c r="C580" i="7"/>
  <c r="B580" i="7"/>
  <c r="H580" i="7" s="1"/>
  <c r="A580" i="7"/>
  <c r="L580" i="7" s="1"/>
  <c r="O579" i="7"/>
  <c r="F579" i="7"/>
  <c r="J579" i="7" s="1"/>
  <c r="D579" i="7"/>
  <c r="C579" i="7"/>
  <c r="B579" i="7"/>
  <c r="H579" i="7" s="1"/>
  <c r="A579" i="7"/>
  <c r="L579" i="7" s="1"/>
  <c r="O578" i="7"/>
  <c r="F578" i="7"/>
  <c r="J578" i="7" s="1"/>
  <c r="D578" i="7"/>
  <c r="C578" i="7"/>
  <c r="B578" i="7"/>
  <c r="H578" i="7" s="1"/>
  <c r="A578" i="7"/>
  <c r="L578" i="7" s="1"/>
  <c r="O577" i="7"/>
  <c r="F577" i="7"/>
  <c r="J577" i="7" s="1"/>
  <c r="D577" i="7"/>
  <c r="C577" i="7"/>
  <c r="B577" i="7"/>
  <c r="H577" i="7" s="1"/>
  <c r="A577" i="7"/>
  <c r="L577" i="7" s="1"/>
  <c r="O576" i="7"/>
  <c r="F576" i="7"/>
  <c r="J576" i="7" s="1"/>
  <c r="D576" i="7"/>
  <c r="C576" i="7"/>
  <c r="B576" i="7"/>
  <c r="H576" i="7" s="1"/>
  <c r="A576" i="7"/>
  <c r="L576" i="7" s="1"/>
  <c r="O575" i="7"/>
  <c r="F575" i="7"/>
  <c r="J575" i="7" s="1"/>
  <c r="D575" i="7"/>
  <c r="C575" i="7"/>
  <c r="B575" i="7"/>
  <c r="A575" i="7"/>
  <c r="L575" i="7" s="1"/>
  <c r="O574" i="7"/>
  <c r="F574" i="7"/>
  <c r="J574" i="7" s="1"/>
  <c r="D574" i="7"/>
  <c r="C574" i="7"/>
  <c r="B574" i="7"/>
  <c r="H574" i="7" s="1"/>
  <c r="A574" i="7"/>
  <c r="L574" i="7" s="1"/>
  <c r="O573" i="7"/>
  <c r="F573" i="7"/>
  <c r="J573" i="7" s="1"/>
  <c r="D573" i="7"/>
  <c r="C573" i="7"/>
  <c r="B573" i="7"/>
  <c r="H573" i="7" s="1"/>
  <c r="A573" i="7"/>
  <c r="L573" i="7" s="1"/>
  <c r="O572" i="7"/>
  <c r="F572" i="7"/>
  <c r="J572" i="7" s="1"/>
  <c r="D572" i="7"/>
  <c r="C572" i="7"/>
  <c r="B572" i="7"/>
  <c r="H572" i="7" s="1"/>
  <c r="A572" i="7"/>
  <c r="L572" i="7" s="1"/>
  <c r="O571" i="7"/>
  <c r="F571" i="7"/>
  <c r="J571" i="7" s="1"/>
  <c r="D571" i="7"/>
  <c r="C571" i="7"/>
  <c r="B571" i="7"/>
  <c r="H571" i="7" s="1"/>
  <c r="A571" i="7"/>
  <c r="L571" i="7" s="1"/>
  <c r="O570" i="7"/>
  <c r="F570" i="7"/>
  <c r="J570" i="7" s="1"/>
  <c r="D570" i="7"/>
  <c r="C570" i="7"/>
  <c r="B570" i="7"/>
  <c r="H570" i="7" s="1"/>
  <c r="A570" i="7"/>
  <c r="L570" i="7" s="1"/>
  <c r="O569" i="7"/>
  <c r="F569" i="7"/>
  <c r="J569" i="7" s="1"/>
  <c r="D569" i="7"/>
  <c r="C569" i="7"/>
  <c r="B569" i="7"/>
  <c r="H569" i="7" s="1"/>
  <c r="A569" i="7"/>
  <c r="L569" i="7" s="1"/>
  <c r="O568" i="7"/>
  <c r="F568" i="7"/>
  <c r="J568" i="7" s="1"/>
  <c r="D568" i="7"/>
  <c r="C568" i="7"/>
  <c r="B568" i="7"/>
  <c r="H568" i="7" s="1"/>
  <c r="A568" i="7"/>
  <c r="L568" i="7" s="1"/>
  <c r="O567" i="7"/>
  <c r="F567" i="7"/>
  <c r="J567" i="7" s="1"/>
  <c r="D567" i="7"/>
  <c r="C567" i="7"/>
  <c r="B567" i="7"/>
  <c r="A567" i="7"/>
  <c r="L567" i="7" s="1"/>
  <c r="O566" i="7"/>
  <c r="F566" i="7"/>
  <c r="J566" i="7" s="1"/>
  <c r="D566" i="7"/>
  <c r="C566" i="7"/>
  <c r="B566" i="7"/>
  <c r="H566" i="7" s="1"/>
  <c r="A566" i="7"/>
  <c r="L566" i="7" s="1"/>
  <c r="O565" i="7"/>
  <c r="F565" i="7"/>
  <c r="J565" i="7" s="1"/>
  <c r="D565" i="7"/>
  <c r="C565" i="7"/>
  <c r="B565" i="7"/>
  <c r="H565" i="7" s="1"/>
  <c r="A565" i="7"/>
  <c r="L565" i="7" s="1"/>
  <c r="O564" i="7"/>
  <c r="F564" i="7"/>
  <c r="J564" i="7" s="1"/>
  <c r="D564" i="7"/>
  <c r="C564" i="7"/>
  <c r="B564" i="7"/>
  <c r="H564" i="7" s="1"/>
  <c r="A564" i="7"/>
  <c r="L564" i="7" s="1"/>
  <c r="O563" i="7"/>
  <c r="F563" i="7"/>
  <c r="J563" i="7" s="1"/>
  <c r="D563" i="7"/>
  <c r="C563" i="7"/>
  <c r="B563" i="7"/>
  <c r="H563" i="7" s="1"/>
  <c r="A563" i="7"/>
  <c r="L563" i="7" s="1"/>
  <c r="O562" i="7"/>
  <c r="F562" i="7"/>
  <c r="J562" i="7" s="1"/>
  <c r="D562" i="7"/>
  <c r="C562" i="7"/>
  <c r="B562" i="7"/>
  <c r="H562" i="7" s="1"/>
  <c r="A562" i="7"/>
  <c r="L562" i="7" s="1"/>
  <c r="O561" i="7"/>
  <c r="F561" i="7"/>
  <c r="J561" i="7" s="1"/>
  <c r="D561" i="7"/>
  <c r="C561" i="7"/>
  <c r="B561" i="7"/>
  <c r="H561" i="7" s="1"/>
  <c r="A561" i="7"/>
  <c r="L561" i="7" s="1"/>
  <c r="O560" i="7"/>
  <c r="F560" i="7"/>
  <c r="J560" i="7" s="1"/>
  <c r="D560" i="7"/>
  <c r="C560" i="7"/>
  <c r="B560" i="7"/>
  <c r="H560" i="7" s="1"/>
  <c r="A560" i="7"/>
  <c r="L560" i="7" s="1"/>
  <c r="O559" i="7"/>
  <c r="F559" i="7"/>
  <c r="J559" i="7" s="1"/>
  <c r="D559" i="7"/>
  <c r="C559" i="7"/>
  <c r="B559" i="7"/>
  <c r="A559" i="7"/>
  <c r="L559" i="7" s="1"/>
  <c r="O558" i="7"/>
  <c r="F558" i="7"/>
  <c r="J558" i="7" s="1"/>
  <c r="D558" i="7"/>
  <c r="C558" i="7"/>
  <c r="B558" i="7"/>
  <c r="H558" i="7" s="1"/>
  <c r="A558" i="7"/>
  <c r="L558" i="7" s="1"/>
  <c r="O557" i="7"/>
  <c r="F557" i="7"/>
  <c r="J557" i="7" s="1"/>
  <c r="D557" i="7"/>
  <c r="C557" i="7"/>
  <c r="B557" i="7"/>
  <c r="H557" i="7" s="1"/>
  <c r="A557" i="7"/>
  <c r="L557" i="7" s="1"/>
  <c r="O556" i="7"/>
  <c r="F556" i="7"/>
  <c r="J556" i="7" s="1"/>
  <c r="D556" i="7"/>
  <c r="C556" i="7"/>
  <c r="B556" i="7"/>
  <c r="H556" i="7" s="1"/>
  <c r="A556" i="7"/>
  <c r="L556" i="7" s="1"/>
  <c r="O555" i="7"/>
  <c r="F555" i="7"/>
  <c r="J555" i="7" s="1"/>
  <c r="D555" i="7"/>
  <c r="C555" i="7"/>
  <c r="B555" i="7"/>
  <c r="H555" i="7" s="1"/>
  <c r="A555" i="7"/>
  <c r="L555" i="7" s="1"/>
  <c r="O554" i="7"/>
  <c r="F554" i="7"/>
  <c r="J554" i="7" s="1"/>
  <c r="D554" i="7"/>
  <c r="C554" i="7"/>
  <c r="B554" i="7"/>
  <c r="H554" i="7" s="1"/>
  <c r="A554" i="7"/>
  <c r="L554" i="7" s="1"/>
  <c r="O553" i="7"/>
  <c r="F553" i="7"/>
  <c r="J553" i="7" s="1"/>
  <c r="D553" i="7"/>
  <c r="C553" i="7"/>
  <c r="B553" i="7"/>
  <c r="H553" i="7" s="1"/>
  <c r="A553" i="7"/>
  <c r="L553" i="7" s="1"/>
  <c r="O552" i="7"/>
  <c r="F552" i="7"/>
  <c r="J552" i="7" s="1"/>
  <c r="D552" i="7"/>
  <c r="C552" i="7"/>
  <c r="B552" i="7"/>
  <c r="A552" i="7"/>
  <c r="L552" i="7" s="1"/>
  <c r="O551" i="7"/>
  <c r="F551" i="7"/>
  <c r="J551" i="7" s="1"/>
  <c r="D551" i="7"/>
  <c r="C551" i="7"/>
  <c r="B551" i="7"/>
  <c r="A551" i="7"/>
  <c r="L551" i="7" s="1"/>
  <c r="O550" i="7"/>
  <c r="F550" i="7"/>
  <c r="J550" i="7" s="1"/>
  <c r="D550" i="7"/>
  <c r="C550" i="7"/>
  <c r="B550" i="7"/>
  <c r="H550" i="7" s="1"/>
  <c r="A550" i="7"/>
  <c r="L550" i="7" s="1"/>
  <c r="O549" i="7"/>
  <c r="F549" i="7"/>
  <c r="J549" i="7" s="1"/>
  <c r="D549" i="7"/>
  <c r="C549" i="7"/>
  <c r="B549" i="7"/>
  <c r="H549" i="7" s="1"/>
  <c r="A549" i="7"/>
  <c r="L549" i="7" s="1"/>
  <c r="O548" i="7"/>
  <c r="F548" i="7"/>
  <c r="J548" i="7" s="1"/>
  <c r="D548" i="7"/>
  <c r="C548" i="7"/>
  <c r="B548" i="7"/>
  <c r="H548" i="7" s="1"/>
  <c r="A548" i="7"/>
  <c r="L548" i="7" s="1"/>
  <c r="O547" i="7"/>
  <c r="F547" i="7"/>
  <c r="J547" i="7" s="1"/>
  <c r="D547" i="7"/>
  <c r="C547" i="7"/>
  <c r="B547" i="7"/>
  <c r="H547" i="7" s="1"/>
  <c r="A547" i="7"/>
  <c r="L547" i="7" s="1"/>
  <c r="O546" i="7"/>
  <c r="F546" i="7"/>
  <c r="J546" i="7" s="1"/>
  <c r="D546" i="7"/>
  <c r="C546" i="7"/>
  <c r="B546" i="7"/>
  <c r="H546" i="7" s="1"/>
  <c r="A546" i="7"/>
  <c r="L546" i="7" s="1"/>
  <c r="O545" i="7"/>
  <c r="F545" i="7"/>
  <c r="J545" i="7" s="1"/>
  <c r="D545" i="7"/>
  <c r="C545" i="7"/>
  <c r="B545" i="7"/>
  <c r="A545" i="7"/>
  <c r="L545" i="7" s="1"/>
  <c r="O544" i="7"/>
  <c r="F544" i="7"/>
  <c r="J544" i="7" s="1"/>
  <c r="D544" i="7"/>
  <c r="C544" i="7"/>
  <c r="B544" i="7"/>
  <c r="H544" i="7" s="1"/>
  <c r="A544" i="7"/>
  <c r="L544" i="7" s="1"/>
  <c r="O543" i="7"/>
  <c r="F543" i="7"/>
  <c r="J543" i="7" s="1"/>
  <c r="D543" i="7"/>
  <c r="C543" i="7"/>
  <c r="B543" i="7"/>
  <c r="A543" i="7"/>
  <c r="L543" i="7" s="1"/>
  <c r="O542" i="7"/>
  <c r="F542" i="7"/>
  <c r="J542" i="7" s="1"/>
  <c r="D542" i="7"/>
  <c r="C542" i="7"/>
  <c r="B542" i="7"/>
  <c r="H542" i="7" s="1"/>
  <c r="A542" i="7"/>
  <c r="L542" i="7" s="1"/>
  <c r="O541" i="7"/>
  <c r="F541" i="7"/>
  <c r="J541" i="7" s="1"/>
  <c r="D541" i="7"/>
  <c r="C541" i="7"/>
  <c r="B541" i="7"/>
  <c r="H541" i="7" s="1"/>
  <c r="A541" i="7"/>
  <c r="L541" i="7" s="1"/>
  <c r="O540" i="7"/>
  <c r="F540" i="7"/>
  <c r="J540" i="7" s="1"/>
  <c r="D540" i="7"/>
  <c r="C540" i="7"/>
  <c r="B540" i="7"/>
  <c r="H540" i="7" s="1"/>
  <c r="A540" i="7"/>
  <c r="L540" i="7" s="1"/>
  <c r="O539" i="7"/>
  <c r="F539" i="7"/>
  <c r="J539" i="7" s="1"/>
  <c r="D539" i="7"/>
  <c r="C539" i="7"/>
  <c r="B539" i="7"/>
  <c r="H539" i="7" s="1"/>
  <c r="A539" i="7"/>
  <c r="L539" i="7" s="1"/>
  <c r="O538" i="7"/>
  <c r="F538" i="7"/>
  <c r="J538" i="7" s="1"/>
  <c r="D538" i="7"/>
  <c r="C538" i="7"/>
  <c r="B538" i="7"/>
  <c r="H538" i="7" s="1"/>
  <c r="A538" i="7"/>
  <c r="L538" i="7" s="1"/>
  <c r="O537" i="7"/>
  <c r="F537" i="7"/>
  <c r="J537" i="7" s="1"/>
  <c r="D537" i="7"/>
  <c r="C537" i="7"/>
  <c r="B537" i="7"/>
  <c r="H537" i="7" s="1"/>
  <c r="A537" i="7"/>
  <c r="L537" i="7" s="1"/>
  <c r="O536" i="7"/>
  <c r="F536" i="7"/>
  <c r="J536" i="7" s="1"/>
  <c r="D536" i="7"/>
  <c r="C536" i="7"/>
  <c r="B536" i="7"/>
  <c r="H536" i="7" s="1"/>
  <c r="A536" i="7"/>
  <c r="L536" i="7" s="1"/>
  <c r="O535" i="7"/>
  <c r="F535" i="7"/>
  <c r="J535" i="7" s="1"/>
  <c r="D535" i="7"/>
  <c r="C535" i="7"/>
  <c r="B535" i="7"/>
  <c r="A535" i="7"/>
  <c r="L535" i="7" s="1"/>
  <c r="O534" i="7"/>
  <c r="F534" i="7"/>
  <c r="J534" i="7" s="1"/>
  <c r="D534" i="7"/>
  <c r="C534" i="7"/>
  <c r="B534" i="7"/>
  <c r="H534" i="7" s="1"/>
  <c r="A534" i="7"/>
  <c r="L534" i="7" s="1"/>
  <c r="O533" i="7"/>
  <c r="F533" i="7"/>
  <c r="J533" i="7" s="1"/>
  <c r="D533" i="7"/>
  <c r="C533" i="7"/>
  <c r="B533" i="7"/>
  <c r="H533" i="7" s="1"/>
  <c r="A533" i="7"/>
  <c r="L533" i="7" s="1"/>
  <c r="O532" i="7"/>
  <c r="F532" i="7"/>
  <c r="J532" i="7" s="1"/>
  <c r="D532" i="7"/>
  <c r="C532" i="7"/>
  <c r="B532" i="7"/>
  <c r="H532" i="7" s="1"/>
  <c r="A532" i="7"/>
  <c r="L532" i="7" s="1"/>
  <c r="O531" i="7"/>
  <c r="F531" i="7"/>
  <c r="J531" i="7" s="1"/>
  <c r="D531" i="7"/>
  <c r="C531" i="7"/>
  <c r="B531" i="7"/>
  <c r="A531" i="7"/>
  <c r="L531" i="7" s="1"/>
  <c r="O530" i="7"/>
  <c r="F530" i="7"/>
  <c r="J530" i="7" s="1"/>
  <c r="D530" i="7"/>
  <c r="C530" i="7"/>
  <c r="B530" i="7"/>
  <c r="H530" i="7" s="1"/>
  <c r="A530" i="7"/>
  <c r="L530" i="7" s="1"/>
  <c r="O529" i="7"/>
  <c r="F529" i="7"/>
  <c r="J529" i="7" s="1"/>
  <c r="D529" i="7"/>
  <c r="C529" i="7"/>
  <c r="B529" i="7"/>
  <c r="H529" i="7" s="1"/>
  <c r="A529" i="7"/>
  <c r="L529" i="7" s="1"/>
  <c r="O528" i="7"/>
  <c r="F528" i="7"/>
  <c r="J528" i="7" s="1"/>
  <c r="D528" i="7"/>
  <c r="C528" i="7"/>
  <c r="B528" i="7"/>
  <c r="H528" i="7" s="1"/>
  <c r="A528" i="7"/>
  <c r="L528" i="7" s="1"/>
  <c r="O527" i="7"/>
  <c r="F527" i="7"/>
  <c r="J527" i="7" s="1"/>
  <c r="D527" i="7"/>
  <c r="C527" i="7"/>
  <c r="B527" i="7"/>
  <c r="H527" i="7" s="1"/>
  <c r="A527" i="7"/>
  <c r="L527" i="7" s="1"/>
  <c r="O526" i="7"/>
  <c r="F526" i="7"/>
  <c r="J526" i="7" s="1"/>
  <c r="D526" i="7"/>
  <c r="C526" i="7"/>
  <c r="B526" i="7"/>
  <c r="A526" i="7"/>
  <c r="L526" i="7" s="1"/>
  <c r="O525" i="7"/>
  <c r="F525" i="7"/>
  <c r="J525" i="7" s="1"/>
  <c r="D525" i="7"/>
  <c r="C525" i="7"/>
  <c r="B525" i="7"/>
  <c r="H525" i="7" s="1"/>
  <c r="A525" i="7"/>
  <c r="L525" i="7" s="1"/>
  <c r="O524" i="7"/>
  <c r="F524" i="7"/>
  <c r="J524" i="7" s="1"/>
  <c r="D524" i="7"/>
  <c r="C524" i="7"/>
  <c r="B524" i="7"/>
  <c r="H524" i="7" s="1"/>
  <c r="A524" i="7"/>
  <c r="L524" i="7" s="1"/>
  <c r="O523" i="7"/>
  <c r="F523" i="7"/>
  <c r="J523" i="7" s="1"/>
  <c r="D523" i="7"/>
  <c r="C523" i="7"/>
  <c r="B523" i="7"/>
  <c r="H523" i="7" s="1"/>
  <c r="A523" i="7"/>
  <c r="L523" i="7" s="1"/>
  <c r="O522" i="7"/>
  <c r="F522" i="7"/>
  <c r="J522" i="7" s="1"/>
  <c r="D522" i="7"/>
  <c r="C522" i="7"/>
  <c r="B522" i="7"/>
  <c r="H522" i="7" s="1"/>
  <c r="A522" i="7"/>
  <c r="L522" i="7" s="1"/>
  <c r="O521" i="7"/>
  <c r="F521" i="7"/>
  <c r="J521" i="7" s="1"/>
  <c r="D521" i="7"/>
  <c r="C521" i="7"/>
  <c r="B521" i="7"/>
  <c r="H521" i="7" s="1"/>
  <c r="A521" i="7"/>
  <c r="L521" i="7" s="1"/>
  <c r="O520" i="7"/>
  <c r="F520" i="7"/>
  <c r="J520" i="7" s="1"/>
  <c r="D520" i="7"/>
  <c r="C520" i="7"/>
  <c r="B520" i="7"/>
  <c r="H520" i="7" s="1"/>
  <c r="A520" i="7"/>
  <c r="L520" i="7" s="1"/>
  <c r="O519" i="7"/>
  <c r="F519" i="7"/>
  <c r="J519" i="7" s="1"/>
  <c r="D519" i="7"/>
  <c r="C519" i="7"/>
  <c r="B519" i="7"/>
  <c r="H519" i="7" s="1"/>
  <c r="A519" i="7"/>
  <c r="L519" i="7" s="1"/>
  <c r="O518" i="7"/>
  <c r="F518" i="7"/>
  <c r="J518" i="7" s="1"/>
  <c r="D518" i="7"/>
  <c r="C518" i="7"/>
  <c r="B518" i="7"/>
  <c r="H518" i="7" s="1"/>
  <c r="A518" i="7"/>
  <c r="L518" i="7" s="1"/>
  <c r="O517" i="7"/>
  <c r="F517" i="7"/>
  <c r="J517" i="7" s="1"/>
  <c r="D517" i="7"/>
  <c r="C517" i="7"/>
  <c r="B517" i="7"/>
  <c r="H517" i="7" s="1"/>
  <c r="A517" i="7"/>
  <c r="L517" i="7" s="1"/>
  <c r="O516" i="7"/>
  <c r="F516" i="7"/>
  <c r="J516" i="7" s="1"/>
  <c r="D516" i="7"/>
  <c r="C516" i="7"/>
  <c r="B516" i="7"/>
  <c r="A516" i="7"/>
  <c r="L516" i="7" s="1"/>
  <c r="O515" i="7"/>
  <c r="F515" i="7"/>
  <c r="J515" i="7" s="1"/>
  <c r="D515" i="7"/>
  <c r="C515" i="7"/>
  <c r="B515" i="7"/>
  <c r="H515" i="7" s="1"/>
  <c r="A515" i="7"/>
  <c r="L515" i="7" s="1"/>
  <c r="O514" i="7"/>
  <c r="F514" i="7"/>
  <c r="J514" i="7" s="1"/>
  <c r="D514" i="7"/>
  <c r="C514" i="7"/>
  <c r="B514" i="7"/>
  <c r="H514" i="7" s="1"/>
  <c r="A514" i="7"/>
  <c r="L514" i="7" s="1"/>
  <c r="O513" i="7"/>
  <c r="F513" i="7"/>
  <c r="J513" i="7" s="1"/>
  <c r="D513" i="7"/>
  <c r="C513" i="7"/>
  <c r="B513" i="7"/>
  <c r="H513" i="7" s="1"/>
  <c r="A513" i="7"/>
  <c r="L513" i="7" s="1"/>
  <c r="O512" i="7"/>
  <c r="F512" i="7"/>
  <c r="J512" i="7" s="1"/>
  <c r="D512" i="7"/>
  <c r="C512" i="7"/>
  <c r="B512" i="7"/>
  <c r="H512" i="7" s="1"/>
  <c r="A512" i="7"/>
  <c r="L512" i="7" s="1"/>
  <c r="O511" i="7"/>
  <c r="F511" i="7"/>
  <c r="J511" i="7" s="1"/>
  <c r="D511" i="7"/>
  <c r="C511" i="7"/>
  <c r="B511" i="7"/>
  <c r="H511" i="7" s="1"/>
  <c r="A511" i="7"/>
  <c r="L511" i="7" s="1"/>
  <c r="O510" i="7"/>
  <c r="F510" i="7"/>
  <c r="J510" i="7" s="1"/>
  <c r="D510" i="7"/>
  <c r="C510" i="7"/>
  <c r="B510" i="7"/>
  <c r="H510" i="7" s="1"/>
  <c r="A510" i="7"/>
  <c r="L510" i="7" s="1"/>
  <c r="O509" i="7"/>
  <c r="F509" i="7"/>
  <c r="J509" i="7" s="1"/>
  <c r="D509" i="7"/>
  <c r="C509" i="7"/>
  <c r="B509" i="7"/>
  <c r="H509" i="7" s="1"/>
  <c r="A509" i="7"/>
  <c r="L509" i="7" s="1"/>
  <c r="O508" i="7"/>
  <c r="F508" i="7"/>
  <c r="J508" i="7" s="1"/>
  <c r="D508" i="7"/>
  <c r="C508" i="7"/>
  <c r="B508" i="7"/>
  <c r="A508" i="7"/>
  <c r="L508" i="7" s="1"/>
  <c r="O507" i="7"/>
  <c r="F507" i="7"/>
  <c r="J507" i="7" s="1"/>
  <c r="D507" i="7"/>
  <c r="C507" i="7"/>
  <c r="B507" i="7"/>
  <c r="H507" i="7" s="1"/>
  <c r="A507" i="7"/>
  <c r="L507" i="7" s="1"/>
  <c r="O506" i="7"/>
  <c r="F506" i="7"/>
  <c r="J506" i="7" s="1"/>
  <c r="D506" i="7"/>
  <c r="C506" i="7"/>
  <c r="B506" i="7"/>
  <c r="H506" i="7" s="1"/>
  <c r="A506" i="7"/>
  <c r="L506" i="7" s="1"/>
  <c r="O505" i="7"/>
  <c r="F505" i="7"/>
  <c r="J505" i="7" s="1"/>
  <c r="D505" i="7"/>
  <c r="C505" i="7"/>
  <c r="B505" i="7"/>
  <c r="H505" i="7" s="1"/>
  <c r="A505" i="7"/>
  <c r="L505" i="7" s="1"/>
  <c r="O504" i="7"/>
  <c r="F504" i="7"/>
  <c r="J504" i="7" s="1"/>
  <c r="D504" i="7"/>
  <c r="C504" i="7"/>
  <c r="B504" i="7"/>
  <c r="H504" i="7" s="1"/>
  <c r="A504" i="7"/>
  <c r="L504" i="7" s="1"/>
  <c r="O503" i="7"/>
  <c r="F503" i="7"/>
  <c r="J503" i="7" s="1"/>
  <c r="D503" i="7"/>
  <c r="C503" i="7"/>
  <c r="B503" i="7"/>
  <c r="H503" i="7" s="1"/>
  <c r="A503" i="7"/>
  <c r="L503" i="7" s="1"/>
  <c r="O502" i="7"/>
  <c r="F502" i="7"/>
  <c r="J502" i="7" s="1"/>
  <c r="D502" i="7"/>
  <c r="C502" i="7"/>
  <c r="B502" i="7"/>
  <c r="H502" i="7" s="1"/>
  <c r="A502" i="7"/>
  <c r="L502" i="7" s="1"/>
  <c r="O501" i="7"/>
  <c r="F501" i="7"/>
  <c r="J501" i="7" s="1"/>
  <c r="D501" i="7"/>
  <c r="C501" i="7"/>
  <c r="B501" i="7"/>
  <c r="H501" i="7" s="1"/>
  <c r="A501" i="7"/>
  <c r="L501" i="7" s="1"/>
  <c r="O500" i="7"/>
  <c r="F500" i="7"/>
  <c r="J500" i="7" s="1"/>
  <c r="D500" i="7"/>
  <c r="C500" i="7"/>
  <c r="B500" i="7"/>
  <c r="A500" i="7"/>
  <c r="L500" i="7" s="1"/>
  <c r="O499" i="7"/>
  <c r="F499" i="7"/>
  <c r="J499" i="7" s="1"/>
  <c r="D499" i="7"/>
  <c r="C499" i="7"/>
  <c r="B499" i="7"/>
  <c r="H499" i="7" s="1"/>
  <c r="A499" i="7"/>
  <c r="L499" i="7" s="1"/>
  <c r="O498" i="7"/>
  <c r="F498" i="7"/>
  <c r="J498" i="7" s="1"/>
  <c r="D498" i="7"/>
  <c r="C498" i="7"/>
  <c r="B498" i="7"/>
  <c r="H498" i="7" s="1"/>
  <c r="A498" i="7"/>
  <c r="L498" i="7" s="1"/>
  <c r="O497" i="7"/>
  <c r="F497" i="7"/>
  <c r="J497" i="7" s="1"/>
  <c r="D497" i="7"/>
  <c r="C497" i="7"/>
  <c r="B497" i="7"/>
  <c r="H497" i="7" s="1"/>
  <c r="A497" i="7"/>
  <c r="L497" i="7" s="1"/>
  <c r="O496" i="7"/>
  <c r="F496" i="7"/>
  <c r="J496" i="7" s="1"/>
  <c r="D496" i="7"/>
  <c r="C496" i="7"/>
  <c r="B496" i="7"/>
  <c r="H496" i="7" s="1"/>
  <c r="A496" i="7"/>
  <c r="L496" i="7" s="1"/>
  <c r="O495" i="7"/>
  <c r="F495" i="7"/>
  <c r="J495" i="7" s="1"/>
  <c r="D495" i="7"/>
  <c r="C495" i="7"/>
  <c r="B495" i="7"/>
  <c r="H495" i="7" s="1"/>
  <c r="A495" i="7"/>
  <c r="L495" i="7" s="1"/>
  <c r="O494" i="7"/>
  <c r="F494" i="7"/>
  <c r="J494" i="7" s="1"/>
  <c r="D494" i="7"/>
  <c r="C494" i="7"/>
  <c r="B494" i="7"/>
  <c r="H494" i="7" s="1"/>
  <c r="A494" i="7"/>
  <c r="L494" i="7" s="1"/>
  <c r="O493" i="7"/>
  <c r="F493" i="7"/>
  <c r="J493" i="7" s="1"/>
  <c r="D493" i="7"/>
  <c r="C493" i="7"/>
  <c r="B493" i="7"/>
  <c r="H493" i="7" s="1"/>
  <c r="A493" i="7"/>
  <c r="L493" i="7" s="1"/>
  <c r="O492" i="7"/>
  <c r="F492" i="7"/>
  <c r="J492" i="7" s="1"/>
  <c r="D492" i="7"/>
  <c r="C492" i="7"/>
  <c r="B492" i="7"/>
  <c r="A492" i="7"/>
  <c r="L492" i="7" s="1"/>
  <c r="O491" i="7"/>
  <c r="F491" i="7"/>
  <c r="J491" i="7" s="1"/>
  <c r="D491" i="7"/>
  <c r="C491" i="7"/>
  <c r="B491" i="7"/>
  <c r="H491" i="7" s="1"/>
  <c r="A491" i="7"/>
  <c r="L491" i="7" s="1"/>
  <c r="O490" i="7"/>
  <c r="F490" i="7"/>
  <c r="J490" i="7" s="1"/>
  <c r="D490" i="7"/>
  <c r="C490" i="7"/>
  <c r="B490" i="7"/>
  <c r="H490" i="7" s="1"/>
  <c r="A490" i="7"/>
  <c r="L490" i="7" s="1"/>
  <c r="O489" i="7"/>
  <c r="F489" i="7"/>
  <c r="J489" i="7" s="1"/>
  <c r="D489" i="7"/>
  <c r="C489" i="7"/>
  <c r="B489" i="7"/>
  <c r="H489" i="7" s="1"/>
  <c r="A489" i="7"/>
  <c r="L489" i="7" s="1"/>
  <c r="O488" i="7"/>
  <c r="F488" i="7"/>
  <c r="J488" i="7" s="1"/>
  <c r="D488" i="7"/>
  <c r="C488" i="7"/>
  <c r="B488" i="7"/>
  <c r="H488" i="7" s="1"/>
  <c r="A488" i="7"/>
  <c r="L488" i="7" s="1"/>
  <c r="O487" i="7"/>
  <c r="F487" i="7"/>
  <c r="J487" i="7" s="1"/>
  <c r="D487" i="7"/>
  <c r="C487" i="7"/>
  <c r="B487" i="7"/>
  <c r="H487" i="7" s="1"/>
  <c r="A487" i="7"/>
  <c r="L487" i="7" s="1"/>
  <c r="O486" i="7"/>
  <c r="F486" i="7"/>
  <c r="J486" i="7" s="1"/>
  <c r="D486" i="7"/>
  <c r="C486" i="7"/>
  <c r="B486" i="7"/>
  <c r="H486" i="7" s="1"/>
  <c r="A486" i="7"/>
  <c r="L486" i="7" s="1"/>
  <c r="O485" i="7"/>
  <c r="F485" i="7"/>
  <c r="J485" i="7" s="1"/>
  <c r="D485" i="7"/>
  <c r="C485" i="7"/>
  <c r="B485" i="7"/>
  <c r="H485" i="7" s="1"/>
  <c r="A485" i="7"/>
  <c r="L485" i="7" s="1"/>
  <c r="O484" i="7"/>
  <c r="F484" i="7"/>
  <c r="J484" i="7" s="1"/>
  <c r="D484" i="7"/>
  <c r="C484" i="7"/>
  <c r="B484" i="7"/>
  <c r="A484" i="7"/>
  <c r="L484" i="7" s="1"/>
  <c r="O483" i="7"/>
  <c r="F483" i="7"/>
  <c r="J483" i="7" s="1"/>
  <c r="D483" i="7"/>
  <c r="C483" i="7"/>
  <c r="B483" i="7"/>
  <c r="H483" i="7" s="1"/>
  <c r="A483" i="7"/>
  <c r="L483" i="7" s="1"/>
  <c r="O482" i="7"/>
  <c r="F482" i="7"/>
  <c r="J482" i="7" s="1"/>
  <c r="D482" i="7"/>
  <c r="C482" i="7"/>
  <c r="B482" i="7"/>
  <c r="H482" i="7" s="1"/>
  <c r="A482" i="7"/>
  <c r="L482" i="7" s="1"/>
  <c r="O481" i="7"/>
  <c r="F481" i="7"/>
  <c r="J481" i="7" s="1"/>
  <c r="D481" i="7"/>
  <c r="C481" i="7"/>
  <c r="B481" i="7"/>
  <c r="H481" i="7" s="1"/>
  <c r="A481" i="7"/>
  <c r="L481" i="7" s="1"/>
  <c r="O480" i="7"/>
  <c r="F480" i="7"/>
  <c r="J480" i="7" s="1"/>
  <c r="D480" i="7"/>
  <c r="C480" i="7"/>
  <c r="B480" i="7"/>
  <c r="H480" i="7" s="1"/>
  <c r="A480" i="7"/>
  <c r="L480" i="7" s="1"/>
  <c r="O479" i="7"/>
  <c r="F479" i="7"/>
  <c r="J479" i="7" s="1"/>
  <c r="D479" i="7"/>
  <c r="C479" i="7"/>
  <c r="B479" i="7"/>
  <c r="H479" i="7" s="1"/>
  <c r="A479" i="7"/>
  <c r="L479" i="7" s="1"/>
  <c r="O478" i="7"/>
  <c r="F478" i="7"/>
  <c r="J478" i="7" s="1"/>
  <c r="D478" i="7"/>
  <c r="C478" i="7"/>
  <c r="B478" i="7"/>
  <c r="H478" i="7" s="1"/>
  <c r="A478" i="7"/>
  <c r="L478" i="7" s="1"/>
  <c r="O477" i="7"/>
  <c r="F477" i="7"/>
  <c r="J477" i="7" s="1"/>
  <c r="D477" i="7"/>
  <c r="C477" i="7"/>
  <c r="B477" i="7"/>
  <c r="H477" i="7" s="1"/>
  <c r="A477" i="7"/>
  <c r="L477" i="7" s="1"/>
  <c r="O476" i="7"/>
  <c r="F476" i="7"/>
  <c r="J476" i="7" s="1"/>
  <c r="D476" i="7"/>
  <c r="C476" i="7"/>
  <c r="B476" i="7"/>
  <c r="A476" i="7"/>
  <c r="L476" i="7" s="1"/>
  <c r="O475" i="7"/>
  <c r="F475" i="7"/>
  <c r="J475" i="7" s="1"/>
  <c r="D475" i="7"/>
  <c r="C475" i="7"/>
  <c r="B475" i="7"/>
  <c r="H475" i="7" s="1"/>
  <c r="A475" i="7"/>
  <c r="L475" i="7" s="1"/>
  <c r="O474" i="7"/>
  <c r="F474" i="7"/>
  <c r="J474" i="7" s="1"/>
  <c r="D474" i="7"/>
  <c r="C474" i="7"/>
  <c r="B474" i="7"/>
  <c r="H474" i="7" s="1"/>
  <c r="A474" i="7"/>
  <c r="L474" i="7" s="1"/>
  <c r="O473" i="7"/>
  <c r="F473" i="7"/>
  <c r="J473" i="7" s="1"/>
  <c r="D473" i="7"/>
  <c r="C473" i="7"/>
  <c r="B473" i="7"/>
  <c r="H473" i="7" s="1"/>
  <c r="A473" i="7"/>
  <c r="L473" i="7" s="1"/>
  <c r="O472" i="7"/>
  <c r="F472" i="7"/>
  <c r="J472" i="7" s="1"/>
  <c r="D472" i="7"/>
  <c r="C472" i="7"/>
  <c r="B472" i="7"/>
  <c r="H472" i="7" s="1"/>
  <c r="A472" i="7"/>
  <c r="L472" i="7" s="1"/>
  <c r="O471" i="7"/>
  <c r="F471" i="7"/>
  <c r="J471" i="7" s="1"/>
  <c r="D471" i="7"/>
  <c r="C471" i="7"/>
  <c r="B471" i="7"/>
  <c r="H471" i="7" s="1"/>
  <c r="A471" i="7"/>
  <c r="L471" i="7" s="1"/>
  <c r="O470" i="7"/>
  <c r="F470" i="7"/>
  <c r="J470" i="7" s="1"/>
  <c r="D470" i="7"/>
  <c r="C470" i="7"/>
  <c r="B470" i="7"/>
  <c r="H470" i="7" s="1"/>
  <c r="A470" i="7"/>
  <c r="L470" i="7" s="1"/>
  <c r="O469" i="7"/>
  <c r="F469" i="7"/>
  <c r="J469" i="7" s="1"/>
  <c r="D469" i="7"/>
  <c r="C469" i="7"/>
  <c r="B469" i="7"/>
  <c r="H469" i="7" s="1"/>
  <c r="A469" i="7"/>
  <c r="L469" i="7" s="1"/>
  <c r="O468" i="7"/>
  <c r="F468" i="7"/>
  <c r="J468" i="7" s="1"/>
  <c r="D468" i="7"/>
  <c r="C468" i="7"/>
  <c r="B468" i="7"/>
  <c r="A468" i="7"/>
  <c r="L468" i="7" s="1"/>
  <c r="O467" i="7"/>
  <c r="F467" i="7"/>
  <c r="J467" i="7" s="1"/>
  <c r="D467" i="7"/>
  <c r="C467" i="7"/>
  <c r="B467" i="7"/>
  <c r="H467" i="7" s="1"/>
  <c r="A467" i="7"/>
  <c r="L467" i="7" s="1"/>
  <c r="O466" i="7"/>
  <c r="F466" i="7"/>
  <c r="J466" i="7" s="1"/>
  <c r="D466" i="7"/>
  <c r="C466" i="7"/>
  <c r="B466" i="7"/>
  <c r="H466" i="7" s="1"/>
  <c r="A466" i="7"/>
  <c r="L466" i="7" s="1"/>
  <c r="O465" i="7"/>
  <c r="F465" i="7"/>
  <c r="J465" i="7" s="1"/>
  <c r="D465" i="7"/>
  <c r="C465" i="7"/>
  <c r="B465" i="7"/>
  <c r="H465" i="7" s="1"/>
  <c r="A465" i="7"/>
  <c r="L465" i="7" s="1"/>
  <c r="O464" i="7"/>
  <c r="F464" i="7"/>
  <c r="J464" i="7" s="1"/>
  <c r="D464" i="7"/>
  <c r="C464" i="7"/>
  <c r="B464" i="7"/>
  <c r="H464" i="7" s="1"/>
  <c r="A464" i="7"/>
  <c r="L464" i="7" s="1"/>
  <c r="O463" i="7"/>
  <c r="F463" i="7"/>
  <c r="J463" i="7" s="1"/>
  <c r="D463" i="7"/>
  <c r="C463" i="7"/>
  <c r="B463" i="7"/>
  <c r="H463" i="7" s="1"/>
  <c r="A463" i="7"/>
  <c r="L463" i="7" s="1"/>
  <c r="O462" i="7"/>
  <c r="F462" i="7"/>
  <c r="J462" i="7" s="1"/>
  <c r="D462" i="7"/>
  <c r="C462" i="7"/>
  <c r="B462" i="7"/>
  <c r="H462" i="7" s="1"/>
  <c r="A462" i="7"/>
  <c r="L462" i="7" s="1"/>
  <c r="O461" i="7"/>
  <c r="F461" i="7"/>
  <c r="J461" i="7" s="1"/>
  <c r="D461" i="7"/>
  <c r="C461" i="7"/>
  <c r="B461" i="7"/>
  <c r="H461" i="7" s="1"/>
  <c r="A461" i="7"/>
  <c r="L461" i="7" s="1"/>
  <c r="O460" i="7"/>
  <c r="F460" i="7"/>
  <c r="J460" i="7" s="1"/>
  <c r="D460" i="7"/>
  <c r="C460" i="7"/>
  <c r="B460" i="7"/>
  <c r="H460" i="7" s="1"/>
  <c r="A460" i="7"/>
  <c r="L460" i="7" s="1"/>
  <c r="O459" i="7"/>
  <c r="F459" i="7"/>
  <c r="J459" i="7" s="1"/>
  <c r="D459" i="7"/>
  <c r="C459" i="7"/>
  <c r="B459" i="7"/>
  <c r="H459" i="7" s="1"/>
  <c r="A459" i="7"/>
  <c r="L459" i="7" s="1"/>
  <c r="O458" i="7"/>
  <c r="F458" i="7"/>
  <c r="J458" i="7" s="1"/>
  <c r="D458" i="7"/>
  <c r="C458" i="7"/>
  <c r="B458" i="7"/>
  <c r="H458" i="7" s="1"/>
  <c r="A458" i="7"/>
  <c r="L458" i="7" s="1"/>
  <c r="O457" i="7"/>
  <c r="F457" i="7"/>
  <c r="J457" i="7" s="1"/>
  <c r="D457" i="7"/>
  <c r="C457" i="7"/>
  <c r="B457" i="7"/>
  <c r="H457" i="7" s="1"/>
  <c r="A457" i="7"/>
  <c r="L457" i="7" s="1"/>
  <c r="O456" i="7"/>
  <c r="F456" i="7"/>
  <c r="J456" i="7" s="1"/>
  <c r="D456" i="7"/>
  <c r="C456" i="7"/>
  <c r="B456" i="7"/>
  <c r="H456" i="7" s="1"/>
  <c r="A456" i="7"/>
  <c r="L456" i="7" s="1"/>
  <c r="O455" i="7"/>
  <c r="F455" i="7"/>
  <c r="J455" i="7" s="1"/>
  <c r="D455" i="7"/>
  <c r="C455" i="7"/>
  <c r="B455" i="7"/>
  <c r="H455" i="7" s="1"/>
  <c r="A455" i="7"/>
  <c r="L455" i="7" s="1"/>
  <c r="O454" i="7"/>
  <c r="F454" i="7"/>
  <c r="J454" i="7" s="1"/>
  <c r="D454" i="7"/>
  <c r="C454" i="7"/>
  <c r="B454" i="7"/>
  <c r="H454" i="7" s="1"/>
  <c r="A454" i="7"/>
  <c r="L454" i="7" s="1"/>
  <c r="O453" i="7"/>
  <c r="F453" i="7"/>
  <c r="J453" i="7" s="1"/>
  <c r="D453" i="7"/>
  <c r="C453" i="7"/>
  <c r="B453" i="7"/>
  <c r="H453" i="7" s="1"/>
  <c r="A453" i="7"/>
  <c r="L453" i="7" s="1"/>
  <c r="O452" i="7"/>
  <c r="F452" i="7"/>
  <c r="J452" i="7" s="1"/>
  <c r="D452" i="7"/>
  <c r="C452" i="7"/>
  <c r="B452" i="7"/>
  <c r="H452" i="7" s="1"/>
  <c r="A452" i="7"/>
  <c r="L452" i="7" s="1"/>
  <c r="O451" i="7"/>
  <c r="F451" i="7"/>
  <c r="J451" i="7" s="1"/>
  <c r="D451" i="7"/>
  <c r="C451" i="7"/>
  <c r="B451" i="7"/>
  <c r="H451" i="7" s="1"/>
  <c r="A451" i="7"/>
  <c r="L451" i="7" s="1"/>
  <c r="O450" i="7"/>
  <c r="F450" i="7"/>
  <c r="J450" i="7" s="1"/>
  <c r="D450" i="7"/>
  <c r="C450" i="7"/>
  <c r="B450" i="7"/>
  <c r="H450" i="7" s="1"/>
  <c r="A450" i="7"/>
  <c r="L450" i="7" s="1"/>
  <c r="O449" i="7"/>
  <c r="F449" i="7"/>
  <c r="J449" i="7" s="1"/>
  <c r="D449" i="7"/>
  <c r="C449" i="7"/>
  <c r="B449" i="7"/>
  <c r="A449" i="7"/>
  <c r="L449" i="7" s="1"/>
  <c r="O448" i="7"/>
  <c r="F448" i="7"/>
  <c r="J448" i="7" s="1"/>
  <c r="D448" i="7"/>
  <c r="C448" i="7"/>
  <c r="B448" i="7"/>
  <c r="H448" i="7" s="1"/>
  <c r="A448" i="7"/>
  <c r="L448" i="7" s="1"/>
  <c r="O447" i="7"/>
  <c r="F447" i="7"/>
  <c r="J447" i="7" s="1"/>
  <c r="D447" i="7"/>
  <c r="C447" i="7"/>
  <c r="B447" i="7"/>
  <c r="H447" i="7" s="1"/>
  <c r="A447" i="7"/>
  <c r="L447" i="7" s="1"/>
  <c r="O446" i="7"/>
  <c r="F446" i="7"/>
  <c r="J446" i="7" s="1"/>
  <c r="D446" i="7"/>
  <c r="C446" i="7"/>
  <c r="B446" i="7"/>
  <c r="H446" i="7" s="1"/>
  <c r="A446" i="7"/>
  <c r="L446" i="7" s="1"/>
  <c r="O445" i="7"/>
  <c r="F445" i="7"/>
  <c r="J445" i="7" s="1"/>
  <c r="D445" i="7"/>
  <c r="C445" i="7"/>
  <c r="B445" i="7"/>
  <c r="H445" i="7" s="1"/>
  <c r="A445" i="7"/>
  <c r="L445" i="7" s="1"/>
  <c r="O444" i="7"/>
  <c r="F444" i="7"/>
  <c r="J444" i="7" s="1"/>
  <c r="D444" i="7"/>
  <c r="C444" i="7"/>
  <c r="B444" i="7"/>
  <c r="A444" i="7"/>
  <c r="L444" i="7" s="1"/>
  <c r="O443" i="7"/>
  <c r="F443" i="7"/>
  <c r="J443" i="7" s="1"/>
  <c r="D443" i="7"/>
  <c r="C443" i="7"/>
  <c r="B443" i="7"/>
  <c r="H443" i="7" s="1"/>
  <c r="A443" i="7"/>
  <c r="L443" i="7" s="1"/>
  <c r="O442" i="7"/>
  <c r="F442" i="7"/>
  <c r="J442" i="7" s="1"/>
  <c r="D442" i="7"/>
  <c r="C442" i="7"/>
  <c r="B442" i="7"/>
  <c r="H442" i="7" s="1"/>
  <c r="A442" i="7"/>
  <c r="L442" i="7" s="1"/>
  <c r="O441" i="7"/>
  <c r="F441" i="7"/>
  <c r="J441" i="7" s="1"/>
  <c r="D441" i="7"/>
  <c r="C441" i="7"/>
  <c r="B441" i="7"/>
  <c r="H441" i="7" s="1"/>
  <c r="A441" i="7"/>
  <c r="L441" i="7" s="1"/>
  <c r="O440" i="7"/>
  <c r="F440" i="7"/>
  <c r="J440" i="7" s="1"/>
  <c r="D440" i="7"/>
  <c r="C440" i="7"/>
  <c r="B440" i="7"/>
  <c r="H440" i="7" s="1"/>
  <c r="A440" i="7"/>
  <c r="L440" i="7" s="1"/>
  <c r="O439" i="7"/>
  <c r="F439" i="7"/>
  <c r="J439" i="7" s="1"/>
  <c r="D439" i="7"/>
  <c r="C439" i="7"/>
  <c r="B439" i="7"/>
  <c r="H439" i="7" s="1"/>
  <c r="A439" i="7"/>
  <c r="L439" i="7" s="1"/>
  <c r="O438" i="7"/>
  <c r="F438" i="7"/>
  <c r="J438" i="7" s="1"/>
  <c r="D438" i="7"/>
  <c r="C438" i="7"/>
  <c r="B438" i="7"/>
  <c r="H438" i="7" s="1"/>
  <c r="A438" i="7"/>
  <c r="L438" i="7" s="1"/>
  <c r="O437" i="7"/>
  <c r="F437" i="7"/>
  <c r="J437" i="7" s="1"/>
  <c r="D437" i="7"/>
  <c r="C437" i="7"/>
  <c r="B437" i="7"/>
  <c r="H437" i="7" s="1"/>
  <c r="A437" i="7"/>
  <c r="L437" i="7" s="1"/>
  <c r="O436" i="7"/>
  <c r="F436" i="7"/>
  <c r="J436" i="7" s="1"/>
  <c r="D436" i="7"/>
  <c r="C436" i="7"/>
  <c r="B436" i="7"/>
  <c r="A436" i="7"/>
  <c r="L436" i="7" s="1"/>
  <c r="O435" i="7"/>
  <c r="F435" i="7"/>
  <c r="J435" i="7" s="1"/>
  <c r="D435" i="7"/>
  <c r="C435" i="7"/>
  <c r="B435" i="7"/>
  <c r="H435" i="7" s="1"/>
  <c r="A435" i="7"/>
  <c r="L435" i="7" s="1"/>
  <c r="O434" i="7"/>
  <c r="F434" i="7"/>
  <c r="J434" i="7" s="1"/>
  <c r="D434" i="7"/>
  <c r="C434" i="7"/>
  <c r="B434" i="7"/>
  <c r="H434" i="7" s="1"/>
  <c r="A434" i="7"/>
  <c r="L434" i="7" s="1"/>
  <c r="O433" i="7"/>
  <c r="F433" i="7"/>
  <c r="J433" i="7" s="1"/>
  <c r="D433" i="7"/>
  <c r="C433" i="7"/>
  <c r="B433" i="7"/>
  <c r="H433" i="7" s="1"/>
  <c r="A433" i="7"/>
  <c r="L433" i="7" s="1"/>
  <c r="O432" i="7"/>
  <c r="F432" i="7"/>
  <c r="J432" i="7" s="1"/>
  <c r="D432" i="7"/>
  <c r="C432" i="7"/>
  <c r="B432" i="7"/>
  <c r="H432" i="7" s="1"/>
  <c r="A432" i="7"/>
  <c r="L432" i="7" s="1"/>
  <c r="O431" i="7"/>
  <c r="F431" i="7"/>
  <c r="J431" i="7" s="1"/>
  <c r="D431" i="7"/>
  <c r="C431" i="7"/>
  <c r="B431" i="7"/>
  <c r="H431" i="7" s="1"/>
  <c r="A431" i="7"/>
  <c r="L431" i="7" s="1"/>
  <c r="O430" i="7"/>
  <c r="F430" i="7"/>
  <c r="J430" i="7" s="1"/>
  <c r="D430" i="7"/>
  <c r="C430" i="7"/>
  <c r="B430" i="7"/>
  <c r="H430" i="7" s="1"/>
  <c r="A430" i="7"/>
  <c r="L430" i="7" s="1"/>
  <c r="O429" i="7"/>
  <c r="F429" i="7"/>
  <c r="J429" i="7" s="1"/>
  <c r="D429" i="7"/>
  <c r="C429" i="7"/>
  <c r="B429" i="7"/>
  <c r="H429" i="7" s="1"/>
  <c r="A429" i="7"/>
  <c r="L429" i="7" s="1"/>
  <c r="O428" i="7"/>
  <c r="F428" i="7"/>
  <c r="J428" i="7" s="1"/>
  <c r="D428" i="7"/>
  <c r="C428" i="7"/>
  <c r="B428" i="7"/>
  <c r="H428" i="7" s="1"/>
  <c r="A428" i="7"/>
  <c r="L428" i="7" s="1"/>
  <c r="O427" i="7"/>
  <c r="F427" i="7"/>
  <c r="J427" i="7" s="1"/>
  <c r="D427" i="7"/>
  <c r="C427" i="7"/>
  <c r="B427" i="7"/>
  <c r="H427" i="7" s="1"/>
  <c r="A427" i="7"/>
  <c r="L427" i="7" s="1"/>
  <c r="O426" i="7"/>
  <c r="F426" i="7"/>
  <c r="J426" i="7" s="1"/>
  <c r="D426" i="7"/>
  <c r="C426" i="7"/>
  <c r="B426" i="7"/>
  <c r="H426" i="7" s="1"/>
  <c r="A426" i="7"/>
  <c r="L426" i="7" s="1"/>
  <c r="O425" i="7"/>
  <c r="F425" i="7"/>
  <c r="J425" i="7" s="1"/>
  <c r="D425" i="7"/>
  <c r="C425" i="7"/>
  <c r="B425" i="7"/>
  <c r="H425" i="7" s="1"/>
  <c r="A425" i="7"/>
  <c r="L425" i="7" s="1"/>
  <c r="O424" i="7"/>
  <c r="F424" i="7"/>
  <c r="J424" i="7" s="1"/>
  <c r="D424" i="7"/>
  <c r="C424" i="7"/>
  <c r="B424" i="7"/>
  <c r="H424" i="7" s="1"/>
  <c r="A424" i="7"/>
  <c r="L424" i="7" s="1"/>
  <c r="O423" i="7"/>
  <c r="F423" i="7"/>
  <c r="J423" i="7" s="1"/>
  <c r="D423" i="7"/>
  <c r="C423" i="7"/>
  <c r="B423" i="7"/>
  <c r="A423" i="7"/>
  <c r="L423" i="7" s="1"/>
  <c r="O422" i="7"/>
  <c r="F422" i="7"/>
  <c r="J422" i="7" s="1"/>
  <c r="D422" i="7"/>
  <c r="C422" i="7"/>
  <c r="B422" i="7"/>
  <c r="H422" i="7" s="1"/>
  <c r="A422" i="7"/>
  <c r="L422" i="7" s="1"/>
  <c r="O421" i="7"/>
  <c r="F421" i="7"/>
  <c r="J421" i="7" s="1"/>
  <c r="D421" i="7"/>
  <c r="C421" i="7"/>
  <c r="B421" i="7"/>
  <c r="H421" i="7" s="1"/>
  <c r="A421" i="7"/>
  <c r="L421" i="7" s="1"/>
  <c r="O420" i="7"/>
  <c r="F420" i="7"/>
  <c r="J420" i="7" s="1"/>
  <c r="D420" i="7"/>
  <c r="C420" i="7"/>
  <c r="B420" i="7"/>
  <c r="H420" i="7" s="1"/>
  <c r="A420" i="7"/>
  <c r="L420" i="7" s="1"/>
  <c r="O419" i="7"/>
  <c r="F419" i="7"/>
  <c r="J419" i="7" s="1"/>
  <c r="D419" i="7"/>
  <c r="C419" i="7"/>
  <c r="B419" i="7"/>
  <c r="H419" i="7" s="1"/>
  <c r="A419" i="7"/>
  <c r="L419" i="7" s="1"/>
  <c r="O418" i="7"/>
  <c r="F418" i="7"/>
  <c r="J418" i="7" s="1"/>
  <c r="D418" i="7"/>
  <c r="C418" i="7"/>
  <c r="B418" i="7"/>
  <c r="H418" i="7" s="1"/>
  <c r="A418" i="7"/>
  <c r="L418" i="7" s="1"/>
  <c r="O417" i="7"/>
  <c r="F417" i="7"/>
  <c r="J417" i="7" s="1"/>
  <c r="D417" i="7"/>
  <c r="C417" i="7"/>
  <c r="B417" i="7"/>
  <c r="H417" i="7" s="1"/>
  <c r="A417" i="7"/>
  <c r="L417" i="7" s="1"/>
  <c r="O416" i="7"/>
  <c r="F416" i="7"/>
  <c r="J416" i="7" s="1"/>
  <c r="D416" i="7"/>
  <c r="C416" i="7"/>
  <c r="B416" i="7"/>
  <c r="H416" i="7" s="1"/>
  <c r="A416" i="7"/>
  <c r="L416" i="7" s="1"/>
  <c r="O415" i="7"/>
  <c r="F415" i="7"/>
  <c r="J415" i="7" s="1"/>
  <c r="D415" i="7"/>
  <c r="C415" i="7"/>
  <c r="B415" i="7"/>
  <c r="H415" i="7" s="1"/>
  <c r="A415" i="7"/>
  <c r="L415" i="7" s="1"/>
  <c r="O414" i="7"/>
  <c r="F414" i="7"/>
  <c r="J414" i="7" s="1"/>
  <c r="D414" i="7"/>
  <c r="C414" i="7"/>
  <c r="B414" i="7"/>
  <c r="H414" i="7" s="1"/>
  <c r="A414" i="7"/>
  <c r="L414" i="7" s="1"/>
  <c r="O413" i="7"/>
  <c r="F413" i="7"/>
  <c r="J413" i="7" s="1"/>
  <c r="D413" i="7"/>
  <c r="C413" i="7"/>
  <c r="B413" i="7"/>
  <c r="H413" i="7" s="1"/>
  <c r="A413" i="7"/>
  <c r="L413" i="7" s="1"/>
  <c r="O412" i="7"/>
  <c r="F412" i="7"/>
  <c r="J412" i="7" s="1"/>
  <c r="D412" i="7"/>
  <c r="C412" i="7"/>
  <c r="B412" i="7"/>
  <c r="H412" i="7" s="1"/>
  <c r="A412" i="7"/>
  <c r="L412" i="7" s="1"/>
  <c r="O411" i="7"/>
  <c r="F411" i="7"/>
  <c r="J411" i="7" s="1"/>
  <c r="D411" i="7"/>
  <c r="C411" i="7"/>
  <c r="B411" i="7"/>
  <c r="H411" i="7" s="1"/>
  <c r="A411" i="7"/>
  <c r="L411" i="7" s="1"/>
  <c r="O410" i="7"/>
  <c r="F410" i="7"/>
  <c r="J410" i="7" s="1"/>
  <c r="D410" i="7"/>
  <c r="C410" i="7"/>
  <c r="B410" i="7"/>
  <c r="H410" i="7" s="1"/>
  <c r="A410" i="7"/>
  <c r="L410" i="7" s="1"/>
  <c r="O409" i="7"/>
  <c r="F409" i="7"/>
  <c r="J409" i="7" s="1"/>
  <c r="D409" i="7"/>
  <c r="C409" i="7"/>
  <c r="B409" i="7"/>
  <c r="H409" i="7" s="1"/>
  <c r="A409" i="7"/>
  <c r="L409" i="7" s="1"/>
  <c r="O408" i="7"/>
  <c r="F408" i="7"/>
  <c r="J408" i="7" s="1"/>
  <c r="D408" i="7"/>
  <c r="C408" i="7"/>
  <c r="B408" i="7"/>
  <c r="H408" i="7" s="1"/>
  <c r="A408" i="7"/>
  <c r="L408" i="7" s="1"/>
  <c r="O407" i="7"/>
  <c r="F407" i="7"/>
  <c r="J407" i="7" s="1"/>
  <c r="D407" i="7"/>
  <c r="C407" i="7"/>
  <c r="B407" i="7"/>
  <c r="H407" i="7" s="1"/>
  <c r="A407" i="7"/>
  <c r="L407" i="7" s="1"/>
  <c r="O406" i="7"/>
  <c r="F406" i="7"/>
  <c r="J406" i="7" s="1"/>
  <c r="D406" i="7"/>
  <c r="C406" i="7"/>
  <c r="B406" i="7"/>
  <c r="A406" i="7"/>
  <c r="L406" i="7" s="1"/>
  <c r="O405" i="7"/>
  <c r="F405" i="7"/>
  <c r="J405" i="7" s="1"/>
  <c r="D405" i="7"/>
  <c r="C405" i="7"/>
  <c r="B405" i="7"/>
  <c r="A405" i="7"/>
  <c r="L405" i="7" s="1"/>
  <c r="O404" i="7"/>
  <c r="F404" i="7"/>
  <c r="J404" i="7" s="1"/>
  <c r="D404" i="7"/>
  <c r="C404" i="7"/>
  <c r="B404" i="7"/>
  <c r="H404" i="7" s="1"/>
  <c r="A404" i="7"/>
  <c r="L404" i="7" s="1"/>
  <c r="O403" i="7"/>
  <c r="F403" i="7"/>
  <c r="J403" i="7" s="1"/>
  <c r="D403" i="7"/>
  <c r="C403" i="7"/>
  <c r="B403" i="7"/>
  <c r="H403" i="7" s="1"/>
  <c r="A403" i="7"/>
  <c r="L403" i="7" s="1"/>
  <c r="O402" i="7"/>
  <c r="F402" i="7"/>
  <c r="J402" i="7" s="1"/>
  <c r="D402" i="7"/>
  <c r="C402" i="7"/>
  <c r="B402" i="7"/>
  <c r="H402" i="7" s="1"/>
  <c r="A402" i="7"/>
  <c r="L402" i="7" s="1"/>
  <c r="O401" i="7"/>
  <c r="F401" i="7"/>
  <c r="J401" i="7" s="1"/>
  <c r="D401" i="7"/>
  <c r="C401" i="7"/>
  <c r="B401" i="7"/>
  <c r="H401" i="7" s="1"/>
  <c r="A401" i="7"/>
  <c r="L401" i="7" s="1"/>
  <c r="O400" i="7"/>
  <c r="F400" i="7"/>
  <c r="J400" i="7" s="1"/>
  <c r="D400" i="7"/>
  <c r="C400" i="7"/>
  <c r="B400" i="7"/>
  <c r="H400" i="7" s="1"/>
  <c r="A400" i="7"/>
  <c r="L400" i="7" s="1"/>
  <c r="O399" i="7"/>
  <c r="F399" i="7"/>
  <c r="J399" i="7" s="1"/>
  <c r="D399" i="7"/>
  <c r="C399" i="7"/>
  <c r="B399" i="7"/>
  <c r="H399" i="7" s="1"/>
  <c r="A399" i="7"/>
  <c r="L399" i="7" s="1"/>
  <c r="O398" i="7"/>
  <c r="F398" i="7"/>
  <c r="J398" i="7" s="1"/>
  <c r="D398" i="7"/>
  <c r="C398" i="7"/>
  <c r="B398" i="7"/>
  <c r="H398" i="7" s="1"/>
  <c r="A398" i="7"/>
  <c r="L398" i="7" s="1"/>
  <c r="O397" i="7"/>
  <c r="F397" i="7"/>
  <c r="J397" i="7" s="1"/>
  <c r="D397" i="7"/>
  <c r="C397" i="7"/>
  <c r="B397" i="7"/>
  <c r="A397" i="7"/>
  <c r="L397" i="7" s="1"/>
  <c r="O396" i="7"/>
  <c r="F396" i="7"/>
  <c r="J396" i="7" s="1"/>
  <c r="D396" i="7"/>
  <c r="C396" i="7"/>
  <c r="B396" i="7"/>
  <c r="H396" i="7" s="1"/>
  <c r="A396" i="7"/>
  <c r="L396" i="7" s="1"/>
  <c r="O395" i="7"/>
  <c r="F395" i="7"/>
  <c r="J395" i="7" s="1"/>
  <c r="D395" i="7"/>
  <c r="C395" i="7"/>
  <c r="B395" i="7"/>
  <c r="H395" i="7" s="1"/>
  <c r="A395" i="7"/>
  <c r="L395" i="7" s="1"/>
  <c r="O394" i="7"/>
  <c r="F394" i="7"/>
  <c r="J394" i="7" s="1"/>
  <c r="D394" i="7"/>
  <c r="C394" i="7"/>
  <c r="B394" i="7"/>
  <c r="H394" i="7" s="1"/>
  <c r="A394" i="7"/>
  <c r="L394" i="7" s="1"/>
  <c r="O393" i="7"/>
  <c r="F393" i="7"/>
  <c r="J393" i="7" s="1"/>
  <c r="D393" i="7"/>
  <c r="C393" i="7"/>
  <c r="B393" i="7"/>
  <c r="H393" i="7" s="1"/>
  <c r="A393" i="7"/>
  <c r="L393" i="7" s="1"/>
  <c r="O392" i="7"/>
  <c r="F392" i="7"/>
  <c r="J392" i="7" s="1"/>
  <c r="D392" i="7"/>
  <c r="C392" i="7"/>
  <c r="B392" i="7"/>
  <c r="H392" i="7" s="1"/>
  <c r="A392" i="7"/>
  <c r="L392" i="7" s="1"/>
  <c r="O391" i="7"/>
  <c r="F391" i="7"/>
  <c r="J391" i="7" s="1"/>
  <c r="D391" i="7"/>
  <c r="C391" i="7"/>
  <c r="B391" i="7"/>
  <c r="H391" i="7" s="1"/>
  <c r="A391" i="7"/>
  <c r="L391" i="7" s="1"/>
  <c r="O390" i="7"/>
  <c r="F390" i="7"/>
  <c r="J390" i="7" s="1"/>
  <c r="D390" i="7"/>
  <c r="C390" i="7"/>
  <c r="B390" i="7"/>
  <c r="H390" i="7" s="1"/>
  <c r="A390" i="7"/>
  <c r="L390" i="7" s="1"/>
  <c r="O389" i="7"/>
  <c r="F389" i="7"/>
  <c r="J389" i="7" s="1"/>
  <c r="D389" i="7"/>
  <c r="C389" i="7"/>
  <c r="B389" i="7"/>
  <c r="H389" i="7" s="1"/>
  <c r="A389" i="7"/>
  <c r="L389" i="7" s="1"/>
  <c r="O388" i="7"/>
  <c r="F388" i="7"/>
  <c r="J388" i="7" s="1"/>
  <c r="D388" i="7"/>
  <c r="C388" i="7"/>
  <c r="B388" i="7"/>
  <c r="H388" i="7" s="1"/>
  <c r="A388" i="7"/>
  <c r="L388" i="7" s="1"/>
  <c r="O387" i="7"/>
  <c r="F387" i="7"/>
  <c r="J387" i="7" s="1"/>
  <c r="D387" i="7"/>
  <c r="C387" i="7"/>
  <c r="B387" i="7"/>
  <c r="H387" i="7" s="1"/>
  <c r="A387" i="7"/>
  <c r="L387" i="7" s="1"/>
  <c r="O386" i="7"/>
  <c r="F386" i="7"/>
  <c r="J386" i="7" s="1"/>
  <c r="D386" i="7"/>
  <c r="C386" i="7"/>
  <c r="B386" i="7"/>
  <c r="A386" i="7"/>
  <c r="L386" i="7" s="1"/>
  <c r="O385" i="7"/>
  <c r="F385" i="7"/>
  <c r="J385" i="7" s="1"/>
  <c r="D385" i="7"/>
  <c r="C385" i="7"/>
  <c r="B385" i="7"/>
  <c r="H385" i="7" s="1"/>
  <c r="A385" i="7"/>
  <c r="L385" i="7" s="1"/>
  <c r="O384" i="7"/>
  <c r="F384" i="7"/>
  <c r="J384" i="7" s="1"/>
  <c r="D384" i="7"/>
  <c r="C384" i="7"/>
  <c r="B384" i="7"/>
  <c r="H384" i="7" s="1"/>
  <c r="A384" i="7"/>
  <c r="L384" i="7" s="1"/>
  <c r="O383" i="7"/>
  <c r="F383" i="7"/>
  <c r="J383" i="7" s="1"/>
  <c r="D383" i="7"/>
  <c r="C383" i="7"/>
  <c r="B383" i="7"/>
  <c r="H383" i="7" s="1"/>
  <c r="A383" i="7"/>
  <c r="L383" i="7" s="1"/>
  <c r="O382" i="7"/>
  <c r="F382" i="7"/>
  <c r="J382" i="7" s="1"/>
  <c r="D382" i="7"/>
  <c r="C382" i="7"/>
  <c r="B382" i="7"/>
  <c r="H382" i="7" s="1"/>
  <c r="A382" i="7"/>
  <c r="L382" i="7" s="1"/>
  <c r="O381" i="7"/>
  <c r="F381" i="7"/>
  <c r="J381" i="7" s="1"/>
  <c r="D381" i="7"/>
  <c r="C381" i="7"/>
  <c r="B381" i="7"/>
  <c r="A381" i="7"/>
  <c r="L381" i="7" s="1"/>
  <c r="O380" i="7"/>
  <c r="F380" i="7"/>
  <c r="J380" i="7" s="1"/>
  <c r="D380" i="7"/>
  <c r="C380" i="7"/>
  <c r="B380" i="7"/>
  <c r="A380" i="7"/>
  <c r="L380" i="7" s="1"/>
  <c r="O379" i="7"/>
  <c r="F379" i="7"/>
  <c r="J379" i="7" s="1"/>
  <c r="D379" i="7"/>
  <c r="C379" i="7"/>
  <c r="B379" i="7"/>
  <c r="A379" i="7"/>
  <c r="L379" i="7" s="1"/>
  <c r="O378" i="7"/>
  <c r="F378" i="7"/>
  <c r="J378" i="7" s="1"/>
  <c r="D378" i="7"/>
  <c r="C378" i="7"/>
  <c r="B378" i="7"/>
  <c r="A378" i="7"/>
  <c r="L378" i="7" s="1"/>
  <c r="O377" i="7"/>
  <c r="F377" i="7"/>
  <c r="J377" i="7" s="1"/>
  <c r="D377" i="7"/>
  <c r="C377" i="7"/>
  <c r="B377" i="7"/>
  <c r="H377" i="7" s="1"/>
  <c r="A377" i="7"/>
  <c r="L377" i="7" s="1"/>
  <c r="O376" i="7"/>
  <c r="F376" i="7"/>
  <c r="J376" i="7" s="1"/>
  <c r="D376" i="7"/>
  <c r="C376" i="7"/>
  <c r="B376" i="7"/>
  <c r="H376" i="7" s="1"/>
  <c r="A376" i="7"/>
  <c r="L376" i="7" s="1"/>
  <c r="O375" i="7"/>
  <c r="F375" i="7"/>
  <c r="J375" i="7" s="1"/>
  <c r="D375" i="7"/>
  <c r="C375" i="7"/>
  <c r="B375" i="7"/>
  <c r="H375" i="7" s="1"/>
  <c r="A375" i="7"/>
  <c r="L375" i="7" s="1"/>
  <c r="O374" i="7"/>
  <c r="F374" i="7"/>
  <c r="J374" i="7" s="1"/>
  <c r="D374" i="7"/>
  <c r="C374" i="7"/>
  <c r="B374" i="7"/>
  <c r="H374" i="7" s="1"/>
  <c r="A374" i="7"/>
  <c r="L374" i="7" s="1"/>
  <c r="O373" i="7"/>
  <c r="F373" i="7"/>
  <c r="J373" i="7" s="1"/>
  <c r="D373" i="7"/>
  <c r="C373" i="7"/>
  <c r="B373" i="7"/>
  <c r="H373" i="7" s="1"/>
  <c r="A373" i="7"/>
  <c r="L373" i="7" s="1"/>
  <c r="O372" i="7"/>
  <c r="F372" i="7"/>
  <c r="J372" i="7" s="1"/>
  <c r="D372" i="7"/>
  <c r="C372" i="7"/>
  <c r="B372" i="7"/>
  <c r="H372" i="7" s="1"/>
  <c r="A372" i="7"/>
  <c r="L372" i="7" s="1"/>
  <c r="O371" i="7"/>
  <c r="F371" i="7"/>
  <c r="J371" i="7" s="1"/>
  <c r="D371" i="7"/>
  <c r="C371" i="7"/>
  <c r="B371" i="7"/>
  <c r="H371" i="7" s="1"/>
  <c r="A371" i="7"/>
  <c r="L371" i="7" s="1"/>
  <c r="O370" i="7"/>
  <c r="F370" i="7"/>
  <c r="J370" i="7" s="1"/>
  <c r="D370" i="7"/>
  <c r="C370" i="7"/>
  <c r="B370" i="7"/>
  <c r="H370" i="7" s="1"/>
  <c r="A370" i="7"/>
  <c r="L370" i="7" s="1"/>
  <c r="O369" i="7"/>
  <c r="F369" i="7"/>
  <c r="J369" i="7" s="1"/>
  <c r="D369" i="7"/>
  <c r="C369" i="7"/>
  <c r="B369" i="7"/>
  <c r="H369" i="7" s="1"/>
  <c r="A369" i="7"/>
  <c r="L369" i="7" s="1"/>
  <c r="O368" i="7"/>
  <c r="F368" i="7"/>
  <c r="J368" i="7" s="1"/>
  <c r="D368" i="7"/>
  <c r="C368" i="7"/>
  <c r="B368" i="7"/>
  <c r="H368" i="7" s="1"/>
  <c r="A368" i="7"/>
  <c r="L368" i="7" s="1"/>
  <c r="O367" i="7"/>
  <c r="F367" i="7"/>
  <c r="J367" i="7" s="1"/>
  <c r="D367" i="7"/>
  <c r="C367" i="7"/>
  <c r="B367" i="7"/>
  <c r="H367" i="7" s="1"/>
  <c r="A367" i="7"/>
  <c r="L367" i="7" s="1"/>
  <c r="O366" i="7"/>
  <c r="F366" i="7"/>
  <c r="J366" i="7" s="1"/>
  <c r="D366" i="7"/>
  <c r="C366" i="7"/>
  <c r="B366" i="7"/>
  <c r="H366" i="7" s="1"/>
  <c r="A366" i="7"/>
  <c r="L366" i="7" s="1"/>
  <c r="O365" i="7"/>
  <c r="F365" i="7"/>
  <c r="J365" i="7" s="1"/>
  <c r="D365" i="7"/>
  <c r="C365" i="7"/>
  <c r="B365" i="7"/>
  <c r="H365" i="7" s="1"/>
  <c r="A365" i="7"/>
  <c r="L365" i="7" s="1"/>
  <c r="O364" i="7"/>
  <c r="F364" i="7"/>
  <c r="J364" i="7" s="1"/>
  <c r="D364" i="7"/>
  <c r="C364" i="7"/>
  <c r="B364" i="7"/>
  <c r="A364" i="7"/>
  <c r="L364" i="7" s="1"/>
  <c r="O363" i="7"/>
  <c r="F363" i="7"/>
  <c r="J363" i="7" s="1"/>
  <c r="D363" i="7"/>
  <c r="C363" i="7"/>
  <c r="B363" i="7"/>
  <c r="H363" i="7" s="1"/>
  <c r="A363" i="7"/>
  <c r="L363" i="7" s="1"/>
  <c r="O362" i="7"/>
  <c r="F362" i="7"/>
  <c r="J362" i="7" s="1"/>
  <c r="D362" i="7"/>
  <c r="C362" i="7"/>
  <c r="B362" i="7"/>
  <c r="H362" i="7" s="1"/>
  <c r="A362" i="7"/>
  <c r="L362" i="7" s="1"/>
  <c r="O361" i="7"/>
  <c r="F361" i="7"/>
  <c r="J361" i="7" s="1"/>
  <c r="D361" i="7"/>
  <c r="C361" i="7"/>
  <c r="B361" i="7"/>
  <c r="H361" i="7" s="1"/>
  <c r="A361" i="7"/>
  <c r="L361" i="7" s="1"/>
  <c r="O360" i="7"/>
  <c r="F360" i="7"/>
  <c r="J360" i="7" s="1"/>
  <c r="D360" i="7"/>
  <c r="C360" i="7"/>
  <c r="B360" i="7"/>
  <c r="H360" i="7" s="1"/>
  <c r="A360" i="7"/>
  <c r="L360" i="7" s="1"/>
  <c r="O359" i="7"/>
  <c r="F359" i="7"/>
  <c r="J359" i="7" s="1"/>
  <c r="D359" i="7"/>
  <c r="C359" i="7"/>
  <c r="B359" i="7"/>
  <c r="H359" i="7" s="1"/>
  <c r="A359" i="7"/>
  <c r="L359" i="7" s="1"/>
  <c r="O358" i="7"/>
  <c r="F358" i="7"/>
  <c r="J358" i="7" s="1"/>
  <c r="D358" i="7"/>
  <c r="C358" i="7"/>
  <c r="B358" i="7"/>
  <c r="H358" i="7" s="1"/>
  <c r="A358" i="7"/>
  <c r="L358" i="7" s="1"/>
  <c r="O357" i="7"/>
  <c r="F357" i="7"/>
  <c r="J357" i="7" s="1"/>
  <c r="D357" i="7"/>
  <c r="C357" i="7"/>
  <c r="B357" i="7"/>
  <c r="H357" i="7" s="1"/>
  <c r="A357" i="7"/>
  <c r="L357" i="7" s="1"/>
  <c r="O356" i="7"/>
  <c r="F356" i="7"/>
  <c r="J356" i="7" s="1"/>
  <c r="D356" i="7"/>
  <c r="C356" i="7"/>
  <c r="B356" i="7"/>
  <c r="A356" i="7"/>
  <c r="L356" i="7" s="1"/>
  <c r="O355" i="7"/>
  <c r="F355" i="7"/>
  <c r="J355" i="7" s="1"/>
  <c r="D355" i="7"/>
  <c r="C355" i="7"/>
  <c r="B355" i="7"/>
  <c r="H355" i="7" s="1"/>
  <c r="A355" i="7"/>
  <c r="L355" i="7" s="1"/>
  <c r="O354" i="7"/>
  <c r="F354" i="7"/>
  <c r="J354" i="7" s="1"/>
  <c r="D354" i="7"/>
  <c r="C354" i="7"/>
  <c r="B354" i="7"/>
  <c r="H354" i="7" s="1"/>
  <c r="A354" i="7"/>
  <c r="L354" i="7" s="1"/>
  <c r="O353" i="7"/>
  <c r="F353" i="7"/>
  <c r="J353" i="7" s="1"/>
  <c r="D353" i="7"/>
  <c r="C353" i="7"/>
  <c r="B353" i="7"/>
  <c r="H353" i="7" s="1"/>
  <c r="A353" i="7"/>
  <c r="L353" i="7" s="1"/>
  <c r="O352" i="7"/>
  <c r="F352" i="7"/>
  <c r="J352" i="7" s="1"/>
  <c r="D352" i="7"/>
  <c r="C352" i="7"/>
  <c r="B352" i="7"/>
  <c r="H352" i="7" s="1"/>
  <c r="A352" i="7"/>
  <c r="L352" i="7" s="1"/>
  <c r="O351" i="7"/>
  <c r="F351" i="7"/>
  <c r="J351" i="7" s="1"/>
  <c r="D351" i="7"/>
  <c r="C351" i="7"/>
  <c r="B351" i="7"/>
  <c r="H351" i="7" s="1"/>
  <c r="A351" i="7"/>
  <c r="L351" i="7" s="1"/>
  <c r="O350" i="7"/>
  <c r="F350" i="7"/>
  <c r="J350" i="7" s="1"/>
  <c r="D350" i="7"/>
  <c r="C350" i="7"/>
  <c r="B350" i="7"/>
  <c r="H350" i="7" s="1"/>
  <c r="A350" i="7"/>
  <c r="L350" i="7" s="1"/>
  <c r="O349" i="7"/>
  <c r="F349" i="7"/>
  <c r="J349" i="7" s="1"/>
  <c r="D349" i="7"/>
  <c r="C349" i="7"/>
  <c r="B349" i="7"/>
  <c r="H349" i="7" s="1"/>
  <c r="A349" i="7"/>
  <c r="L349" i="7" s="1"/>
  <c r="O348" i="7"/>
  <c r="F348" i="7"/>
  <c r="J348" i="7" s="1"/>
  <c r="D348" i="7"/>
  <c r="C348" i="7"/>
  <c r="B348" i="7"/>
  <c r="A348" i="7"/>
  <c r="L348" i="7" s="1"/>
  <c r="O347" i="7"/>
  <c r="F347" i="7"/>
  <c r="J347" i="7" s="1"/>
  <c r="D347" i="7"/>
  <c r="C347" i="7"/>
  <c r="B347" i="7"/>
  <c r="H347" i="7" s="1"/>
  <c r="A347" i="7"/>
  <c r="L347" i="7" s="1"/>
  <c r="O346" i="7"/>
  <c r="F346" i="7"/>
  <c r="J346" i="7" s="1"/>
  <c r="D346" i="7"/>
  <c r="C346" i="7"/>
  <c r="B346" i="7"/>
  <c r="H346" i="7" s="1"/>
  <c r="A346" i="7"/>
  <c r="L346" i="7" s="1"/>
  <c r="O345" i="7"/>
  <c r="F345" i="7"/>
  <c r="J345" i="7" s="1"/>
  <c r="D345" i="7"/>
  <c r="C345" i="7"/>
  <c r="B345" i="7"/>
  <c r="H345" i="7" s="1"/>
  <c r="A345" i="7"/>
  <c r="L345" i="7" s="1"/>
  <c r="O344" i="7"/>
  <c r="F344" i="7"/>
  <c r="J344" i="7" s="1"/>
  <c r="D344" i="7"/>
  <c r="C344" i="7"/>
  <c r="B344" i="7"/>
  <c r="H344" i="7" s="1"/>
  <c r="A344" i="7"/>
  <c r="L344" i="7" s="1"/>
  <c r="O343" i="7"/>
  <c r="F343" i="7"/>
  <c r="J343" i="7" s="1"/>
  <c r="D343" i="7"/>
  <c r="C343" i="7"/>
  <c r="B343" i="7"/>
  <c r="H343" i="7" s="1"/>
  <c r="A343" i="7"/>
  <c r="L343" i="7" s="1"/>
  <c r="O342" i="7"/>
  <c r="F342" i="7"/>
  <c r="J342" i="7" s="1"/>
  <c r="D342" i="7"/>
  <c r="C342" i="7"/>
  <c r="B342" i="7"/>
  <c r="H342" i="7" s="1"/>
  <c r="A342" i="7"/>
  <c r="L342" i="7" s="1"/>
  <c r="O341" i="7"/>
  <c r="F341" i="7"/>
  <c r="J341" i="7" s="1"/>
  <c r="D341" i="7"/>
  <c r="C341" i="7"/>
  <c r="B341" i="7"/>
  <c r="H341" i="7" s="1"/>
  <c r="A341" i="7"/>
  <c r="L341" i="7" s="1"/>
  <c r="O340" i="7"/>
  <c r="F340" i="7"/>
  <c r="J340" i="7" s="1"/>
  <c r="D340" i="7"/>
  <c r="C340" i="7"/>
  <c r="B340" i="7"/>
  <c r="H340" i="7" s="1"/>
  <c r="A340" i="7"/>
  <c r="L340" i="7" s="1"/>
  <c r="O339" i="7"/>
  <c r="F339" i="7"/>
  <c r="J339" i="7" s="1"/>
  <c r="D339" i="7"/>
  <c r="C339" i="7"/>
  <c r="B339" i="7"/>
  <c r="H339" i="7" s="1"/>
  <c r="A339" i="7"/>
  <c r="L339" i="7" s="1"/>
  <c r="O338" i="7"/>
  <c r="F338" i="7"/>
  <c r="J338" i="7" s="1"/>
  <c r="D338" i="7"/>
  <c r="C338" i="7"/>
  <c r="B338" i="7"/>
  <c r="H338" i="7" s="1"/>
  <c r="A338" i="7"/>
  <c r="L338" i="7" s="1"/>
  <c r="O337" i="7"/>
  <c r="F337" i="7"/>
  <c r="J337" i="7" s="1"/>
  <c r="D337" i="7"/>
  <c r="C337" i="7"/>
  <c r="B337" i="7"/>
  <c r="H337" i="7" s="1"/>
  <c r="A337" i="7"/>
  <c r="L337" i="7" s="1"/>
  <c r="O336" i="7"/>
  <c r="F336" i="7"/>
  <c r="J336" i="7" s="1"/>
  <c r="D336" i="7"/>
  <c r="C336" i="7"/>
  <c r="B336" i="7"/>
  <c r="H336" i="7" s="1"/>
  <c r="A336" i="7"/>
  <c r="L336" i="7" s="1"/>
  <c r="O335" i="7"/>
  <c r="F335" i="7"/>
  <c r="J335" i="7" s="1"/>
  <c r="D335" i="7"/>
  <c r="C335" i="7"/>
  <c r="B335" i="7"/>
  <c r="H335" i="7" s="1"/>
  <c r="A335" i="7"/>
  <c r="L335" i="7" s="1"/>
  <c r="O334" i="7"/>
  <c r="F334" i="7"/>
  <c r="J334" i="7" s="1"/>
  <c r="D334" i="7"/>
  <c r="C334" i="7"/>
  <c r="B334" i="7"/>
  <c r="H334" i="7" s="1"/>
  <c r="A334" i="7"/>
  <c r="L334" i="7" s="1"/>
  <c r="O333" i="7"/>
  <c r="F333" i="7"/>
  <c r="J333" i="7" s="1"/>
  <c r="D333" i="7"/>
  <c r="C333" i="7"/>
  <c r="B333" i="7"/>
  <c r="H333" i="7" s="1"/>
  <c r="A333" i="7"/>
  <c r="L333" i="7" s="1"/>
  <c r="O332" i="7"/>
  <c r="F332" i="7"/>
  <c r="J332" i="7" s="1"/>
  <c r="D332" i="7"/>
  <c r="C332" i="7"/>
  <c r="B332" i="7"/>
  <c r="A332" i="7"/>
  <c r="L332" i="7" s="1"/>
  <c r="O331" i="7"/>
  <c r="F331" i="7"/>
  <c r="J331" i="7" s="1"/>
  <c r="D331" i="7"/>
  <c r="C331" i="7"/>
  <c r="B331" i="7"/>
  <c r="H331" i="7" s="1"/>
  <c r="A331" i="7"/>
  <c r="L331" i="7" s="1"/>
  <c r="O330" i="7"/>
  <c r="F330" i="7"/>
  <c r="J330" i="7" s="1"/>
  <c r="D330" i="7"/>
  <c r="C330" i="7"/>
  <c r="B330" i="7"/>
  <c r="H330" i="7" s="1"/>
  <c r="A330" i="7"/>
  <c r="L330" i="7" s="1"/>
  <c r="O329" i="7"/>
  <c r="F329" i="7"/>
  <c r="J329" i="7" s="1"/>
  <c r="D329" i="7"/>
  <c r="C329" i="7"/>
  <c r="B329" i="7"/>
  <c r="H329" i="7" s="1"/>
  <c r="A329" i="7"/>
  <c r="L329" i="7" s="1"/>
  <c r="O328" i="7"/>
  <c r="F328" i="7"/>
  <c r="J328" i="7" s="1"/>
  <c r="D328" i="7"/>
  <c r="C328" i="7"/>
  <c r="B328" i="7"/>
  <c r="H328" i="7" s="1"/>
  <c r="A328" i="7"/>
  <c r="L328" i="7" s="1"/>
  <c r="O327" i="7"/>
  <c r="F327" i="7"/>
  <c r="J327" i="7" s="1"/>
  <c r="D327" i="7"/>
  <c r="C327" i="7"/>
  <c r="B327" i="7"/>
  <c r="H327" i="7" s="1"/>
  <c r="A327" i="7"/>
  <c r="L327" i="7" s="1"/>
  <c r="O326" i="7"/>
  <c r="F326" i="7"/>
  <c r="J326" i="7" s="1"/>
  <c r="D326" i="7"/>
  <c r="C326" i="7"/>
  <c r="B326" i="7"/>
  <c r="H326" i="7" s="1"/>
  <c r="A326" i="7"/>
  <c r="L326" i="7" s="1"/>
  <c r="O325" i="7"/>
  <c r="F325" i="7"/>
  <c r="J325" i="7" s="1"/>
  <c r="D325" i="7"/>
  <c r="C325" i="7"/>
  <c r="B325" i="7"/>
  <c r="H325" i="7" s="1"/>
  <c r="A325" i="7"/>
  <c r="L325" i="7" s="1"/>
  <c r="O324" i="7"/>
  <c r="F324" i="7"/>
  <c r="J324" i="7" s="1"/>
  <c r="D324" i="7"/>
  <c r="C324" i="7"/>
  <c r="B324" i="7"/>
  <c r="A324" i="7"/>
  <c r="L324" i="7" s="1"/>
  <c r="O323" i="7"/>
  <c r="F323" i="7"/>
  <c r="J323" i="7" s="1"/>
  <c r="D323" i="7"/>
  <c r="C323" i="7"/>
  <c r="B323" i="7"/>
  <c r="H323" i="7" s="1"/>
  <c r="A323" i="7"/>
  <c r="L323" i="7" s="1"/>
  <c r="O322" i="7"/>
  <c r="F322" i="7"/>
  <c r="J322" i="7" s="1"/>
  <c r="D322" i="7"/>
  <c r="C322" i="7"/>
  <c r="B322" i="7"/>
  <c r="H322" i="7" s="1"/>
  <c r="A322" i="7"/>
  <c r="L322" i="7" s="1"/>
  <c r="O321" i="7"/>
  <c r="F321" i="7"/>
  <c r="J321" i="7" s="1"/>
  <c r="D321" i="7"/>
  <c r="C321" i="7"/>
  <c r="B321" i="7"/>
  <c r="H321" i="7" s="1"/>
  <c r="A321" i="7"/>
  <c r="L321" i="7" s="1"/>
  <c r="O320" i="7"/>
  <c r="F320" i="7"/>
  <c r="J320" i="7" s="1"/>
  <c r="D320" i="7"/>
  <c r="C320" i="7"/>
  <c r="B320" i="7"/>
  <c r="A320" i="7"/>
  <c r="L320" i="7" s="1"/>
  <c r="O319" i="7"/>
  <c r="F319" i="7"/>
  <c r="J319" i="7" s="1"/>
  <c r="D319" i="7"/>
  <c r="C319" i="7"/>
  <c r="B319" i="7"/>
  <c r="H319" i="7" s="1"/>
  <c r="A319" i="7"/>
  <c r="L319" i="7" s="1"/>
  <c r="O318" i="7"/>
  <c r="F318" i="7"/>
  <c r="J318" i="7" s="1"/>
  <c r="D318" i="7"/>
  <c r="C318" i="7"/>
  <c r="B318" i="7"/>
  <c r="H318" i="7" s="1"/>
  <c r="A318" i="7"/>
  <c r="L318" i="7" s="1"/>
  <c r="O317" i="7"/>
  <c r="F317" i="7"/>
  <c r="J317" i="7" s="1"/>
  <c r="D317" i="7"/>
  <c r="C317" i="7"/>
  <c r="B317" i="7"/>
  <c r="H317" i="7" s="1"/>
  <c r="A317" i="7"/>
  <c r="L317" i="7" s="1"/>
  <c r="O316" i="7"/>
  <c r="F316" i="7"/>
  <c r="J316" i="7" s="1"/>
  <c r="D316" i="7"/>
  <c r="C316" i="7"/>
  <c r="B316" i="7"/>
  <c r="H316" i="7" s="1"/>
  <c r="A316" i="7"/>
  <c r="L316" i="7" s="1"/>
  <c r="O315" i="7"/>
  <c r="F315" i="7"/>
  <c r="J315" i="7" s="1"/>
  <c r="D315" i="7"/>
  <c r="C315" i="7"/>
  <c r="B315" i="7"/>
  <c r="A315" i="7"/>
  <c r="L315" i="7" s="1"/>
  <c r="O314" i="7"/>
  <c r="F314" i="7"/>
  <c r="J314" i="7" s="1"/>
  <c r="D314" i="7"/>
  <c r="C314" i="7"/>
  <c r="B314" i="7"/>
  <c r="H314" i="7" s="1"/>
  <c r="A314" i="7"/>
  <c r="L314" i="7" s="1"/>
  <c r="O313" i="7"/>
  <c r="F313" i="7"/>
  <c r="J313" i="7" s="1"/>
  <c r="D313" i="7"/>
  <c r="C313" i="7"/>
  <c r="B313" i="7"/>
  <c r="H313" i="7" s="1"/>
  <c r="A313" i="7"/>
  <c r="L313" i="7" s="1"/>
  <c r="O312" i="7"/>
  <c r="F312" i="7"/>
  <c r="J312" i="7" s="1"/>
  <c r="D312" i="7"/>
  <c r="C312" i="7"/>
  <c r="B312" i="7"/>
  <c r="H312" i="7" s="1"/>
  <c r="A312" i="7"/>
  <c r="L312" i="7" s="1"/>
  <c r="O311" i="7"/>
  <c r="F311" i="7"/>
  <c r="J311" i="7" s="1"/>
  <c r="D311" i="7"/>
  <c r="C311" i="7"/>
  <c r="B311" i="7"/>
  <c r="H311" i="7" s="1"/>
  <c r="A311" i="7"/>
  <c r="L311" i="7" s="1"/>
  <c r="O310" i="7"/>
  <c r="F310" i="7"/>
  <c r="J310" i="7" s="1"/>
  <c r="D310" i="7"/>
  <c r="C310" i="7"/>
  <c r="B310" i="7"/>
  <c r="H310" i="7" s="1"/>
  <c r="A310" i="7"/>
  <c r="L310" i="7" s="1"/>
  <c r="O309" i="7"/>
  <c r="F309" i="7"/>
  <c r="J309" i="7" s="1"/>
  <c r="D309" i="7"/>
  <c r="C309" i="7"/>
  <c r="B309" i="7"/>
  <c r="H309" i="7" s="1"/>
  <c r="A309" i="7"/>
  <c r="L309" i="7" s="1"/>
  <c r="O308" i="7"/>
  <c r="F308" i="7"/>
  <c r="J308" i="7" s="1"/>
  <c r="D308" i="7"/>
  <c r="C308" i="7"/>
  <c r="B308" i="7"/>
  <c r="H308" i="7" s="1"/>
  <c r="A308" i="7"/>
  <c r="L308" i="7" s="1"/>
  <c r="O307" i="7"/>
  <c r="F307" i="7"/>
  <c r="J307" i="7" s="1"/>
  <c r="D307" i="7"/>
  <c r="C307" i="7"/>
  <c r="B307" i="7"/>
  <c r="H307" i="7" s="1"/>
  <c r="A307" i="7"/>
  <c r="L307" i="7" s="1"/>
  <c r="O306" i="7"/>
  <c r="F306" i="7"/>
  <c r="J306" i="7" s="1"/>
  <c r="D306" i="7"/>
  <c r="C306" i="7"/>
  <c r="B306" i="7"/>
  <c r="H306" i="7" s="1"/>
  <c r="A306" i="7"/>
  <c r="L306" i="7" s="1"/>
  <c r="O305" i="7"/>
  <c r="F305" i="7"/>
  <c r="J305" i="7" s="1"/>
  <c r="D305" i="7"/>
  <c r="C305" i="7"/>
  <c r="B305" i="7"/>
  <c r="H305" i="7" s="1"/>
  <c r="A305" i="7"/>
  <c r="L305" i="7" s="1"/>
  <c r="O304" i="7"/>
  <c r="F304" i="7"/>
  <c r="J304" i="7" s="1"/>
  <c r="D304" i="7"/>
  <c r="C304" i="7"/>
  <c r="B304" i="7"/>
  <c r="H304" i="7" s="1"/>
  <c r="A304" i="7"/>
  <c r="L304" i="7" s="1"/>
  <c r="O303" i="7"/>
  <c r="F303" i="7"/>
  <c r="J303" i="7" s="1"/>
  <c r="D303" i="7"/>
  <c r="C303" i="7"/>
  <c r="B303" i="7"/>
  <c r="A303" i="7"/>
  <c r="L303" i="7" s="1"/>
  <c r="O302" i="7"/>
  <c r="F302" i="7"/>
  <c r="J302" i="7" s="1"/>
  <c r="D302" i="7"/>
  <c r="C302" i="7"/>
  <c r="B302" i="7"/>
  <c r="H302" i="7" s="1"/>
  <c r="A302" i="7"/>
  <c r="L302" i="7" s="1"/>
  <c r="O301" i="7"/>
  <c r="F301" i="7"/>
  <c r="J301" i="7" s="1"/>
  <c r="D301" i="7"/>
  <c r="C301" i="7"/>
  <c r="B301" i="7"/>
  <c r="H301" i="7" s="1"/>
  <c r="A301" i="7"/>
  <c r="L301" i="7" s="1"/>
  <c r="O300" i="7"/>
  <c r="F300" i="7"/>
  <c r="J300" i="7" s="1"/>
  <c r="D300" i="7"/>
  <c r="C300" i="7"/>
  <c r="B300" i="7"/>
  <c r="H300" i="7" s="1"/>
  <c r="A300" i="7"/>
  <c r="L300" i="7" s="1"/>
  <c r="O299" i="7"/>
  <c r="F299" i="7"/>
  <c r="J299" i="7" s="1"/>
  <c r="D299" i="7"/>
  <c r="C299" i="7"/>
  <c r="B299" i="7"/>
  <c r="H299" i="7" s="1"/>
  <c r="A299" i="7"/>
  <c r="L299" i="7" s="1"/>
  <c r="O298" i="7"/>
  <c r="F298" i="7"/>
  <c r="J298" i="7" s="1"/>
  <c r="D298" i="7"/>
  <c r="C298" i="7"/>
  <c r="B298" i="7"/>
  <c r="H298" i="7" s="1"/>
  <c r="A298" i="7"/>
  <c r="L298" i="7" s="1"/>
  <c r="O297" i="7"/>
  <c r="F297" i="7"/>
  <c r="J297" i="7" s="1"/>
  <c r="D297" i="7"/>
  <c r="C297" i="7"/>
  <c r="B297" i="7"/>
  <c r="H297" i="7" s="1"/>
  <c r="A297" i="7"/>
  <c r="L297" i="7" s="1"/>
  <c r="O296" i="7"/>
  <c r="F296" i="7"/>
  <c r="J296" i="7" s="1"/>
  <c r="D296" i="7"/>
  <c r="C296" i="7"/>
  <c r="B296" i="7"/>
  <c r="H296" i="7" s="1"/>
  <c r="A296" i="7"/>
  <c r="L296" i="7" s="1"/>
  <c r="O295" i="7"/>
  <c r="F295" i="7"/>
  <c r="J295" i="7" s="1"/>
  <c r="D295" i="7"/>
  <c r="C295" i="7"/>
  <c r="B295" i="7"/>
  <c r="A295" i="7"/>
  <c r="L295" i="7" s="1"/>
  <c r="O294" i="7"/>
  <c r="F294" i="7"/>
  <c r="J294" i="7" s="1"/>
  <c r="D294" i="7"/>
  <c r="C294" i="7"/>
  <c r="B294" i="7"/>
  <c r="H294" i="7" s="1"/>
  <c r="A294" i="7"/>
  <c r="L294" i="7" s="1"/>
  <c r="O293" i="7"/>
  <c r="F293" i="7"/>
  <c r="J293" i="7" s="1"/>
  <c r="D293" i="7"/>
  <c r="C293" i="7"/>
  <c r="B293" i="7"/>
  <c r="H293" i="7" s="1"/>
  <c r="A293" i="7"/>
  <c r="L293" i="7" s="1"/>
  <c r="O292" i="7"/>
  <c r="F292" i="7"/>
  <c r="J292" i="7" s="1"/>
  <c r="D292" i="7"/>
  <c r="C292" i="7"/>
  <c r="B292" i="7"/>
  <c r="H292" i="7" s="1"/>
  <c r="A292" i="7"/>
  <c r="L292" i="7" s="1"/>
  <c r="O291" i="7"/>
  <c r="F291" i="7"/>
  <c r="J291" i="7" s="1"/>
  <c r="D291" i="7"/>
  <c r="C291" i="7"/>
  <c r="B291" i="7"/>
  <c r="H291" i="7" s="1"/>
  <c r="A291" i="7"/>
  <c r="L291" i="7" s="1"/>
  <c r="O290" i="7"/>
  <c r="F290" i="7"/>
  <c r="J290" i="7" s="1"/>
  <c r="D290" i="7"/>
  <c r="C290" i="7"/>
  <c r="B290" i="7"/>
  <c r="H290" i="7" s="1"/>
  <c r="A290" i="7"/>
  <c r="L290" i="7" s="1"/>
  <c r="O289" i="7"/>
  <c r="F289" i="7"/>
  <c r="J289" i="7" s="1"/>
  <c r="D289" i="7"/>
  <c r="C289" i="7"/>
  <c r="B289" i="7"/>
  <c r="H289" i="7" s="1"/>
  <c r="A289" i="7"/>
  <c r="L289" i="7" s="1"/>
  <c r="O288" i="7"/>
  <c r="F288" i="7"/>
  <c r="J288" i="7" s="1"/>
  <c r="D288" i="7"/>
  <c r="C288" i="7"/>
  <c r="B288" i="7"/>
  <c r="H288" i="7" s="1"/>
  <c r="A288" i="7"/>
  <c r="L288" i="7" s="1"/>
  <c r="O287" i="7"/>
  <c r="F287" i="7"/>
  <c r="J287" i="7" s="1"/>
  <c r="D287" i="7"/>
  <c r="C287" i="7"/>
  <c r="B287" i="7"/>
  <c r="A287" i="7"/>
  <c r="L287" i="7" s="1"/>
  <c r="O286" i="7"/>
  <c r="F286" i="7"/>
  <c r="J286" i="7" s="1"/>
  <c r="D286" i="7"/>
  <c r="C286" i="7"/>
  <c r="B286" i="7"/>
  <c r="H286" i="7" s="1"/>
  <c r="A286" i="7"/>
  <c r="L286" i="7" s="1"/>
  <c r="O285" i="7"/>
  <c r="F285" i="7"/>
  <c r="J285" i="7" s="1"/>
  <c r="D285" i="7"/>
  <c r="C285" i="7"/>
  <c r="B285" i="7"/>
  <c r="H285" i="7" s="1"/>
  <c r="A285" i="7"/>
  <c r="L285" i="7" s="1"/>
  <c r="O284" i="7"/>
  <c r="F284" i="7"/>
  <c r="J284" i="7" s="1"/>
  <c r="D284" i="7"/>
  <c r="C284" i="7"/>
  <c r="B284" i="7"/>
  <c r="H284" i="7" s="1"/>
  <c r="A284" i="7"/>
  <c r="L284" i="7" s="1"/>
  <c r="O283" i="7"/>
  <c r="F283" i="7"/>
  <c r="J283" i="7" s="1"/>
  <c r="D283" i="7"/>
  <c r="C283" i="7"/>
  <c r="B283" i="7"/>
  <c r="A283" i="7"/>
  <c r="L283" i="7" s="1"/>
  <c r="O282" i="7"/>
  <c r="F282" i="7"/>
  <c r="J282" i="7" s="1"/>
  <c r="D282" i="7"/>
  <c r="C282" i="7"/>
  <c r="B282" i="7"/>
  <c r="H282" i="7" s="1"/>
  <c r="A282" i="7"/>
  <c r="L282" i="7" s="1"/>
  <c r="O281" i="7"/>
  <c r="F281" i="7"/>
  <c r="J281" i="7" s="1"/>
  <c r="D281" i="7"/>
  <c r="C281" i="7"/>
  <c r="B281" i="7"/>
  <c r="H281" i="7" s="1"/>
  <c r="A281" i="7"/>
  <c r="L281" i="7" s="1"/>
  <c r="O280" i="7"/>
  <c r="F280" i="7"/>
  <c r="J280" i="7" s="1"/>
  <c r="D280" i="7"/>
  <c r="C280" i="7"/>
  <c r="B280" i="7"/>
  <c r="H280" i="7" s="1"/>
  <c r="A280" i="7"/>
  <c r="L280" i="7" s="1"/>
  <c r="O279" i="7"/>
  <c r="F279" i="7"/>
  <c r="J279" i="7" s="1"/>
  <c r="D279" i="7"/>
  <c r="C279" i="7"/>
  <c r="B279" i="7"/>
  <c r="H279" i="7" s="1"/>
  <c r="A279" i="7"/>
  <c r="L279" i="7" s="1"/>
  <c r="O278" i="7"/>
  <c r="F278" i="7"/>
  <c r="J278" i="7" s="1"/>
  <c r="D278" i="7"/>
  <c r="C278" i="7"/>
  <c r="B278" i="7"/>
  <c r="H278" i="7" s="1"/>
  <c r="A278" i="7"/>
  <c r="L278" i="7" s="1"/>
  <c r="O277" i="7"/>
  <c r="F277" i="7"/>
  <c r="J277" i="7" s="1"/>
  <c r="D277" i="7"/>
  <c r="C277" i="7"/>
  <c r="B277" i="7"/>
  <c r="H277" i="7" s="1"/>
  <c r="A277" i="7"/>
  <c r="L277" i="7" s="1"/>
  <c r="O276" i="7"/>
  <c r="F276" i="7"/>
  <c r="J276" i="7" s="1"/>
  <c r="D276" i="7"/>
  <c r="C276" i="7"/>
  <c r="B276" i="7"/>
  <c r="H276" i="7" s="1"/>
  <c r="A276" i="7"/>
  <c r="L276" i="7" s="1"/>
  <c r="O275" i="7"/>
  <c r="F275" i="7"/>
  <c r="J275" i="7" s="1"/>
  <c r="D275" i="7"/>
  <c r="C275" i="7"/>
  <c r="B275" i="7"/>
  <c r="H275" i="7" s="1"/>
  <c r="A275" i="7"/>
  <c r="L275" i="7" s="1"/>
  <c r="O274" i="7"/>
  <c r="F274" i="7"/>
  <c r="J274" i="7" s="1"/>
  <c r="D274" i="7"/>
  <c r="C274" i="7"/>
  <c r="B274" i="7"/>
  <c r="H274" i="7" s="1"/>
  <c r="A274" i="7"/>
  <c r="L274" i="7" s="1"/>
  <c r="O273" i="7"/>
  <c r="F273" i="7"/>
  <c r="J273" i="7" s="1"/>
  <c r="D273" i="7"/>
  <c r="C273" i="7"/>
  <c r="B273" i="7"/>
  <c r="H273" i="7" s="1"/>
  <c r="A273" i="7"/>
  <c r="L273" i="7" s="1"/>
  <c r="O272" i="7"/>
  <c r="F272" i="7"/>
  <c r="J272" i="7" s="1"/>
  <c r="D272" i="7"/>
  <c r="C272" i="7"/>
  <c r="B272" i="7"/>
  <c r="H272" i="7" s="1"/>
  <c r="A272" i="7"/>
  <c r="L272" i="7" s="1"/>
  <c r="O271" i="7"/>
  <c r="F271" i="7"/>
  <c r="J271" i="7" s="1"/>
  <c r="D271" i="7"/>
  <c r="C271" i="7"/>
  <c r="B271" i="7"/>
  <c r="H271" i="7" s="1"/>
  <c r="A271" i="7"/>
  <c r="L271" i="7" s="1"/>
  <c r="O270" i="7"/>
  <c r="F270" i="7"/>
  <c r="J270" i="7" s="1"/>
  <c r="D270" i="7"/>
  <c r="C270" i="7"/>
  <c r="B270" i="7"/>
  <c r="H270" i="7" s="1"/>
  <c r="A270" i="7"/>
  <c r="L270" i="7" s="1"/>
  <c r="O269" i="7"/>
  <c r="F269" i="7"/>
  <c r="J269" i="7" s="1"/>
  <c r="D269" i="7"/>
  <c r="C269" i="7"/>
  <c r="B269" i="7"/>
  <c r="H269" i="7" s="1"/>
  <c r="A269" i="7"/>
  <c r="L269" i="7" s="1"/>
  <c r="O268" i="7"/>
  <c r="F268" i="7"/>
  <c r="J268" i="7" s="1"/>
  <c r="D268" i="7"/>
  <c r="C268" i="7"/>
  <c r="B268" i="7"/>
  <c r="H268" i="7" s="1"/>
  <c r="A268" i="7"/>
  <c r="L268" i="7" s="1"/>
  <c r="O267" i="7"/>
  <c r="F267" i="7"/>
  <c r="J267" i="7" s="1"/>
  <c r="D267" i="7"/>
  <c r="C267" i="7"/>
  <c r="B267" i="7"/>
  <c r="A267" i="7"/>
  <c r="L267" i="7" s="1"/>
  <c r="O266" i="7"/>
  <c r="F266" i="7"/>
  <c r="J266" i="7" s="1"/>
  <c r="D266" i="7"/>
  <c r="C266" i="7"/>
  <c r="B266" i="7"/>
  <c r="H266" i="7" s="1"/>
  <c r="A266" i="7"/>
  <c r="L266" i="7" s="1"/>
  <c r="O265" i="7"/>
  <c r="F265" i="7"/>
  <c r="J265" i="7" s="1"/>
  <c r="D265" i="7"/>
  <c r="C265" i="7"/>
  <c r="B265" i="7"/>
  <c r="H265" i="7" s="1"/>
  <c r="A265" i="7"/>
  <c r="L265" i="7" s="1"/>
  <c r="O264" i="7"/>
  <c r="F264" i="7"/>
  <c r="J264" i="7" s="1"/>
  <c r="D264" i="7"/>
  <c r="C264" i="7"/>
  <c r="B264" i="7"/>
  <c r="H264" i="7" s="1"/>
  <c r="A264" i="7"/>
  <c r="L264" i="7" s="1"/>
  <c r="O263" i="7"/>
  <c r="F263" i="7"/>
  <c r="J263" i="7" s="1"/>
  <c r="D263" i="7"/>
  <c r="C263" i="7"/>
  <c r="B263" i="7"/>
  <c r="A263" i="7"/>
  <c r="L263" i="7" s="1"/>
  <c r="O262" i="7"/>
  <c r="F262" i="7"/>
  <c r="J262" i="7" s="1"/>
  <c r="D262" i="7"/>
  <c r="C262" i="7"/>
  <c r="B262" i="7"/>
  <c r="H262" i="7" s="1"/>
  <c r="A262" i="7"/>
  <c r="L262" i="7" s="1"/>
  <c r="O261" i="7"/>
  <c r="F261" i="7"/>
  <c r="J261" i="7" s="1"/>
  <c r="D261" i="7"/>
  <c r="C261" i="7"/>
  <c r="B261" i="7"/>
  <c r="H261" i="7" s="1"/>
  <c r="A261" i="7"/>
  <c r="L261" i="7" s="1"/>
  <c r="O260" i="7"/>
  <c r="F260" i="7"/>
  <c r="J260" i="7" s="1"/>
  <c r="D260" i="7"/>
  <c r="C260" i="7"/>
  <c r="B260" i="7"/>
  <c r="H260" i="7" s="1"/>
  <c r="A260" i="7"/>
  <c r="L260" i="7" s="1"/>
  <c r="O259" i="7"/>
  <c r="F259" i="7"/>
  <c r="J259" i="7" s="1"/>
  <c r="D259" i="7"/>
  <c r="C259" i="7"/>
  <c r="B259" i="7"/>
  <c r="A259" i="7"/>
  <c r="L259" i="7" s="1"/>
  <c r="O258" i="7"/>
  <c r="F258" i="7"/>
  <c r="J258" i="7" s="1"/>
  <c r="D258" i="7"/>
  <c r="C258" i="7"/>
  <c r="B258" i="7"/>
  <c r="H258" i="7" s="1"/>
  <c r="A258" i="7"/>
  <c r="L258" i="7" s="1"/>
  <c r="O257" i="7"/>
  <c r="F257" i="7"/>
  <c r="J257" i="7" s="1"/>
  <c r="D257" i="7"/>
  <c r="C257" i="7"/>
  <c r="B257" i="7"/>
  <c r="H257" i="7" s="1"/>
  <c r="A257" i="7"/>
  <c r="L257" i="7" s="1"/>
  <c r="O256" i="7"/>
  <c r="F256" i="7"/>
  <c r="J256" i="7" s="1"/>
  <c r="D256" i="7"/>
  <c r="C256" i="7"/>
  <c r="B256" i="7"/>
  <c r="H256" i="7" s="1"/>
  <c r="A256" i="7"/>
  <c r="L256" i="7" s="1"/>
  <c r="O255" i="7"/>
  <c r="F255" i="7"/>
  <c r="J255" i="7" s="1"/>
  <c r="D255" i="7"/>
  <c r="C255" i="7"/>
  <c r="B255" i="7"/>
  <c r="A255" i="7"/>
  <c r="L255" i="7" s="1"/>
  <c r="O254" i="7"/>
  <c r="F254" i="7"/>
  <c r="J254" i="7" s="1"/>
  <c r="D254" i="7"/>
  <c r="C254" i="7"/>
  <c r="B254" i="7"/>
  <c r="H254" i="7" s="1"/>
  <c r="A254" i="7"/>
  <c r="L254" i="7" s="1"/>
  <c r="O253" i="7"/>
  <c r="F253" i="7"/>
  <c r="J253" i="7" s="1"/>
  <c r="D253" i="7"/>
  <c r="C253" i="7"/>
  <c r="B253" i="7"/>
  <c r="H253" i="7" s="1"/>
  <c r="A253" i="7"/>
  <c r="L253" i="7" s="1"/>
  <c r="O252" i="7"/>
  <c r="F252" i="7"/>
  <c r="J252" i="7" s="1"/>
  <c r="D252" i="7"/>
  <c r="C252" i="7"/>
  <c r="B252" i="7"/>
  <c r="H252" i="7" s="1"/>
  <c r="A252" i="7"/>
  <c r="L252" i="7" s="1"/>
  <c r="O251" i="7"/>
  <c r="F251" i="7"/>
  <c r="J251" i="7" s="1"/>
  <c r="D251" i="7"/>
  <c r="C251" i="7"/>
  <c r="B251" i="7"/>
  <c r="A251" i="7"/>
  <c r="L251" i="7" s="1"/>
  <c r="O250" i="7"/>
  <c r="F250" i="7"/>
  <c r="J250" i="7" s="1"/>
  <c r="D250" i="7"/>
  <c r="C250" i="7"/>
  <c r="B250" i="7"/>
  <c r="H250" i="7" s="1"/>
  <c r="A250" i="7"/>
  <c r="L250" i="7" s="1"/>
  <c r="O249" i="7"/>
  <c r="F249" i="7"/>
  <c r="J249" i="7" s="1"/>
  <c r="D249" i="7"/>
  <c r="C249" i="7"/>
  <c r="B249" i="7"/>
  <c r="H249" i="7" s="1"/>
  <c r="A249" i="7"/>
  <c r="L249" i="7" s="1"/>
  <c r="O248" i="7"/>
  <c r="F248" i="7"/>
  <c r="J248" i="7" s="1"/>
  <c r="D248" i="7"/>
  <c r="C248" i="7"/>
  <c r="B248" i="7"/>
  <c r="H248" i="7" s="1"/>
  <c r="A248" i="7"/>
  <c r="L248" i="7" s="1"/>
  <c r="O247" i="7"/>
  <c r="F247" i="7"/>
  <c r="J247" i="7" s="1"/>
  <c r="D247" i="7"/>
  <c r="C247" i="7"/>
  <c r="B247" i="7"/>
  <c r="A247" i="7"/>
  <c r="L247" i="7" s="1"/>
  <c r="O246" i="7"/>
  <c r="F246" i="7"/>
  <c r="J246" i="7" s="1"/>
  <c r="D246" i="7"/>
  <c r="C246" i="7"/>
  <c r="B246" i="7"/>
  <c r="H246" i="7" s="1"/>
  <c r="A246" i="7"/>
  <c r="L246" i="7" s="1"/>
  <c r="O245" i="7"/>
  <c r="F245" i="7"/>
  <c r="J245" i="7" s="1"/>
  <c r="D245" i="7"/>
  <c r="C245" i="7"/>
  <c r="B245" i="7"/>
  <c r="H245" i="7" s="1"/>
  <c r="A245" i="7"/>
  <c r="L245" i="7" s="1"/>
  <c r="O244" i="7"/>
  <c r="F244" i="7"/>
  <c r="J244" i="7" s="1"/>
  <c r="D244" i="7"/>
  <c r="C244" i="7"/>
  <c r="B244" i="7"/>
  <c r="H244" i="7" s="1"/>
  <c r="A244" i="7"/>
  <c r="L244" i="7" s="1"/>
  <c r="O243" i="7"/>
  <c r="F243" i="7"/>
  <c r="J243" i="7" s="1"/>
  <c r="D243" i="7"/>
  <c r="C243" i="7"/>
  <c r="B243" i="7"/>
  <c r="A243" i="7"/>
  <c r="L243" i="7" s="1"/>
  <c r="O242" i="7"/>
  <c r="F242" i="7"/>
  <c r="J242" i="7" s="1"/>
  <c r="D242" i="7"/>
  <c r="C242" i="7"/>
  <c r="B242" i="7"/>
  <c r="H242" i="7" s="1"/>
  <c r="A242" i="7"/>
  <c r="L242" i="7" s="1"/>
  <c r="O241" i="7"/>
  <c r="F241" i="7"/>
  <c r="J241" i="7" s="1"/>
  <c r="D241" i="7"/>
  <c r="C241" i="7"/>
  <c r="B241" i="7"/>
  <c r="A241" i="7"/>
  <c r="L241" i="7" s="1"/>
  <c r="O240" i="7"/>
  <c r="F240" i="7"/>
  <c r="J240" i="7" s="1"/>
  <c r="D240" i="7"/>
  <c r="C240" i="7"/>
  <c r="B240" i="7"/>
  <c r="H240" i="7" s="1"/>
  <c r="A240" i="7"/>
  <c r="L240" i="7" s="1"/>
  <c r="O239" i="7"/>
  <c r="F239" i="7"/>
  <c r="J239" i="7" s="1"/>
  <c r="D239" i="7"/>
  <c r="C239" i="7"/>
  <c r="B239" i="7"/>
  <c r="A239" i="7"/>
  <c r="L239" i="7" s="1"/>
  <c r="O238" i="7"/>
  <c r="F238" i="7"/>
  <c r="J238" i="7" s="1"/>
  <c r="D238" i="7"/>
  <c r="C238" i="7"/>
  <c r="B238" i="7"/>
  <c r="H238" i="7" s="1"/>
  <c r="A238" i="7"/>
  <c r="L238" i="7" s="1"/>
  <c r="O237" i="7"/>
  <c r="F237" i="7"/>
  <c r="J237" i="7" s="1"/>
  <c r="D237" i="7"/>
  <c r="C237" i="7"/>
  <c r="B237" i="7"/>
  <c r="H237" i="7" s="1"/>
  <c r="A237" i="7"/>
  <c r="L237" i="7" s="1"/>
  <c r="O236" i="7"/>
  <c r="F236" i="7"/>
  <c r="J236" i="7" s="1"/>
  <c r="D236" i="7"/>
  <c r="C236" i="7"/>
  <c r="B236" i="7"/>
  <c r="H236" i="7" s="1"/>
  <c r="A236" i="7"/>
  <c r="L236" i="7" s="1"/>
  <c r="O235" i="7"/>
  <c r="F235" i="7"/>
  <c r="J235" i="7" s="1"/>
  <c r="D235" i="7"/>
  <c r="C235" i="7"/>
  <c r="B235" i="7"/>
  <c r="H235" i="7" s="1"/>
  <c r="A235" i="7"/>
  <c r="L235" i="7" s="1"/>
  <c r="O234" i="7"/>
  <c r="F234" i="7"/>
  <c r="J234" i="7" s="1"/>
  <c r="D234" i="7"/>
  <c r="C234" i="7"/>
  <c r="B234" i="7"/>
  <c r="H234" i="7" s="1"/>
  <c r="A234" i="7"/>
  <c r="L234" i="7" s="1"/>
  <c r="O233" i="7"/>
  <c r="F233" i="7"/>
  <c r="J233" i="7" s="1"/>
  <c r="D233" i="7"/>
  <c r="C233" i="7"/>
  <c r="B233" i="7"/>
  <c r="H233" i="7" s="1"/>
  <c r="A233" i="7"/>
  <c r="L233" i="7" s="1"/>
  <c r="O232" i="7"/>
  <c r="F232" i="7"/>
  <c r="J232" i="7" s="1"/>
  <c r="D232" i="7"/>
  <c r="C232" i="7"/>
  <c r="B232" i="7"/>
  <c r="A232" i="7"/>
  <c r="L232" i="7" s="1"/>
  <c r="O231" i="7"/>
  <c r="F231" i="7"/>
  <c r="J231" i="7" s="1"/>
  <c r="D231" i="7"/>
  <c r="C231" i="7"/>
  <c r="B231" i="7"/>
  <c r="H231" i="7" s="1"/>
  <c r="A231" i="7"/>
  <c r="L231" i="7" s="1"/>
  <c r="O230" i="7"/>
  <c r="F230" i="7"/>
  <c r="J230" i="7" s="1"/>
  <c r="D230" i="7"/>
  <c r="C230" i="7"/>
  <c r="B230" i="7"/>
  <c r="H230" i="7" s="1"/>
  <c r="A230" i="7"/>
  <c r="L230" i="7" s="1"/>
  <c r="O229" i="7"/>
  <c r="F229" i="7"/>
  <c r="J229" i="7" s="1"/>
  <c r="D229" i="7"/>
  <c r="C229" i="7"/>
  <c r="B229" i="7"/>
  <c r="H229" i="7" s="1"/>
  <c r="A229" i="7"/>
  <c r="L229" i="7" s="1"/>
  <c r="O228" i="7"/>
  <c r="F228" i="7"/>
  <c r="J228" i="7" s="1"/>
  <c r="D228" i="7"/>
  <c r="C228" i="7"/>
  <c r="B228" i="7"/>
  <c r="A228" i="7"/>
  <c r="L228" i="7" s="1"/>
  <c r="O227" i="7"/>
  <c r="F227" i="7"/>
  <c r="J227" i="7" s="1"/>
  <c r="D227" i="7"/>
  <c r="C227" i="7"/>
  <c r="B227" i="7"/>
  <c r="H227" i="7" s="1"/>
  <c r="A227" i="7"/>
  <c r="L227" i="7" s="1"/>
  <c r="O226" i="7"/>
  <c r="F226" i="7"/>
  <c r="J226" i="7" s="1"/>
  <c r="D226" i="7"/>
  <c r="C226" i="7"/>
  <c r="B226" i="7"/>
  <c r="H226" i="7" s="1"/>
  <c r="A226" i="7"/>
  <c r="L226" i="7" s="1"/>
  <c r="O225" i="7"/>
  <c r="F225" i="7"/>
  <c r="J225" i="7" s="1"/>
  <c r="D225" i="7"/>
  <c r="C225" i="7"/>
  <c r="B225" i="7"/>
  <c r="H225" i="7" s="1"/>
  <c r="A225" i="7"/>
  <c r="L225" i="7" s="1"/>
  <c r="O224" i="7"/>
  <c r="F224" i="7"/>
  <c r="J224" i="7" s="1"/>
  <c r="D224" i="7"/>
  <c r="C224" i="7"/>
  <c r="B224" i="7"/>
  <c r="A224" i="7"/>
  <c r="L224" i="7" s="1"/>
  <c r="O223" i="7"/>
  <c r="F223" i="7"/>
  <c r="J223" i="7" s="1"/>
  <c r="D223" i="7"/>
  <c r="C223" i="7"/>
  <c r="B223" i="7"/>
  <c r="H223" i="7" s="1"/>
  <c r="A223" i="7"/>
  <c r="L223" i="7" s="1"/>
  <c r="O222" i="7"/>
  <c r="F222" i="7"/>
  <c r="J222" i="7" s="1"/>
  <c r="D222" i="7"/>
  <c r="C222" i="7"/>
  <c r="B222" i="7"/>
  <c r="H222" i="7" s="1"/>
  <c r="A222" i="7"/>
  <c r="L222" i="7" s="1"/>
  <c r="O221" i="7"/>
  <c r="F221" i="7"/>
  <c r="J221" i="7" s="1"/>
  <c r="D221" i="7"/>
  <c r="C221" i="7"/>
  <c r="B221" i="7"/>
  <c r="H221" i="7" s="1"/>
  <c r="A221" i="7"/>
  <c r="L221" i="7" s="1"/>
  <c r="O220" i="7"/>
  <c r="F220" i="7"/>
  <c r="J220" i="7" s="1"/>
  <c r="D220" i="7"/>
  <c r="C220" i="7"/>
  <c r="B220" i="7"/>
  <c r="A220" i="7"/>
  <c r="L220" i="7" s="1"/>
  <c r="O219" i="7"/>
  <c r="F219" i="7"/>
  <c r="J219" i="7" s="1"/>
  <c r="D219" i="7"/>
  <c r="C219" i="7"/>
  <c r="B219" i="7"/>
  <c r="H219" i="7" s="1"/>
  <c r="A219" i="7"/>
  <c r="L219" i="7" s="1"/>
  <c r="O218" i="7"/>
  <c r="F218" i="7"/>
  <c r="J218" i="7" s="1"/>
  <c r="D218" i="7"/>
  <c r="C218" i="7"/>
  <c r="B218" i="7"/>
  <c r="H218" i="7" s="1"/>
  <c r="A218" i="7"/>
  <c r="L218" i="7" s="1"/>
  <c r="O217" i="7"/>
  <c r="F217" i="7"/>
  <c r="J217" i="7" s="1"/>
  <c r="D217" i="7"/>
  <c r="C217" i="7"/>
  <c r="B217" i="7"/>
  <c r="H217" i="7" s="1"/>
  <c r="A217" i="7"/>
  <c r="L217" i="7" s="1"/>
  <c r="O216" i="7"/>
  <c r="F216" i="7"/>
  <c r="J216" i="7" s="1"/>
  <c r="D216" i="7"/>
  <c r="C216" i="7"/>
  <c r="B216" i="7"/>
  <c r="A216" i="7"/>
  <c r="L216" i="7" s="1"/>
  <c r="O215" i="7"/>
  <c r="F215" i="7"/>
  <c r="J215" i="7" s="1"/>
  <c r="D215" i="7"/>
  <c r="C215" i="7"/>
  <c r="B215" i="7"/>
  <c r="H215" i="7" s="1"/>
  <c r="A215" i="7"/>
  <c r="L215" i="7" s="1"/>
  <c r="O214" i="7"/>
  <c r="F214" i="7"/>
  <c r="J214" i="7" s="1"/>
  <c r="D214" i="7"/>
  <c r="C214" i="7"/>
  <c r="B214" i="7"/>
  <c r="H214" i="7" s="1"/>
  <c r="A214" i="7"/>
  <c r="L214" i="7" s="1"/>
  <c r="O213" i="7"/>
  <c r="F213" i="7"/>
  <c r="J213" i="7" s="1"/>
  <c r="D213" i="7"/>
  <c r="C213" i="7"/>
  <c r="B213" i="7"/>
  <c r="H213" i="7" s="1"/>
  <c r="A213" i="7"/>
  <c r="L213" i="7" s="1"/>
  <c r="O212" i="7"/>
  <c r="F212" i="7"/>
  <c r="J212" i="7" s="1"/>
  <c r="D212" i="7"/>
  <c r="C212" i="7"/>
  <c r="B212" i="7"/>
  <c r="A212" i="7"/>
  <c r="L212" i="7" s="1"/>
  <c r="O211" i="7"/>
  <c r="F211" i="7"/>
  <c r="J211" i="7" s="1"/>
  <c r="D211" i="7"/>
  <c r="C211" i="7"/>
  <c r="B211" i="7"/>
  <c r="H211" i="7" s="1"/>
  <c r="A211" i="7"/>
  <c r="L211" i="7" s="1"/>
  <c r="O210" i="7"/>
  <c r="F210" i="7"/>
  <c r="J210" i="7" s="1"/>
  <c r="D210" i="7"/>
  <c r="C210" i="7"/>
  <c r="B210" i="7"/>
  <c r="H210" i="7" s="1"/>
  <c r="A210" i="7"/>
  <c r="L210" i="7" s="1"/>
  <c r="O209" i="7"/>
  <c r="F209" i="7"/>
  <c r="J209" i="7" s="1"/>
  <c r="D209" i="7"/>
  <c r="C209" i="7"/>
  <c r="B209" i="7"/>
  <c r="H209" i="7" s="1"/>
  <c r="A209" i="7"/>
  <c r="L209" i="7" s="1"/>
  <c r="O208" i="7"/>
  <c r="F208" i="7"/>
  <c r="J208" i="7" s="1"/>
  <c r="D208" i="7"/>
  <c r="C208" i="7"/>
  <c r="B208" i="7"/>
  <c r="A208" i="7"/>
  <c r="L208" i="7" s="1"/>
  <c r="O207" i="7"/>
  <c r="F207" i="7"/>
  <c r="J207" i="7" s="1"/>
  <c r="D207" i="7"/>
  <c r="C207" i="7"/>
  <c r="B207" i="7"/>
  <c r="H207" i="7" s="1"/>
  <c r="A207" i="7"/>
  <c r="L207" i="7" s="1"/>
  <c r="O206" i="7"/>
  <c r="F206" i="7"/>
  <c r="J206" i="7" s="1"/>
  <c r="D206" i="7"/>
  <c r="C206" i="7"/>
  <c r="B206" i="7"/>
  <c r="H206" i="7" s="1"/>
  <c r="A206" i="7"/>
  <c r="L206" i="7" s="1"/>
  <c r="O205" i="7"/>
  <c r="F205" i="7"/>
  <c r="J205" i="7" s="1"/>
  <c r="D205" i="7"/>
  <c r="C205" i="7"/>
  <c r="B205" i="7"/>
  <c r="H205" i="7" s="1"/>
  <c r="A205" i="7"/>
  <c r="L205" i="7" s="1"/>
  <c r="O204" i="7"/>
  <c r="F204" i="7"/>
  <c r="J204" i="7" s="1"/>
  <c r="D204" i="7"/>
  <c r="C204" i="7"/>
  <c r="B204" i="7"/>
  <c r="A204" i="7"/>
  <c r="L204" i="7" s="1"/>
  <c r="O203" i="7"/>
  <c r="F203" i="7"/>
  <c r="J203" i="7" s="1"/>
  <c r="D203" i="7"/>
  <c r="C203" i="7"/>
  <c r="B203" i="7"/>
  <c r="H203" i="7" s="1"/>
  <c r="A203" i="7"/>
  <c r="L203" i="7" s="1"/>
  <c r="O202" i="7"/>
  <c r="F202" i="7"/>
  <c r="J202" i="7" s="1"/>
  <c r="D202" i="7"/>
  <c r="C202" i="7"/>
  <c r="B202" i="7"/>
  <c r="H202" i="7" s="1"/>
  <c r="A202" i="7"/>
  <c r="L202" i="7" s="1"/>
  <c r="O201" i="7"/>
  <c r="F201" i="7"/>
  <c r="J201" i="7" s="1"/>
  <c r="D201" i="7"/>
  <c r="C201" i="7"/>
  <c r="B201" i="7"/>
  <c r="H201" i="7" s="1"/>
  <c r="A201" i="7"/>
  <c r="L201" i="7" s="1"/>
  <c r="O200" i="7"/>
  <c r="F200" i="7"/>
  <c r="J200" i="7" s="1"/>
  <c r="D200" i="7"/>
  <c r="C200" i="7"/>
  <c r="B200" i="7"/>
  <c r="A200" i="7"/>
  <c r="L200" i="7" s="1"/>
  <c r="O199" i="7"/>
  <c r="F199" i="7"/>
  <c r="J199" i="7" s="1"/>
  <c r="D199" i="7"/>
  <c r="C199" i="7"/>
  <c r="B199" i="7"/>
  <c r="H199" i="7" s="1"/>
  <c r="A199" i="7"/>
  <c r="L199" i="7" s="1"/>
  <c r="O198" i="7"/>
  <c r="F198" i="7"/>
  <c r="J198" i="7" s="1"/>
  <c r="D198" i="7"/>
  <c r="C198" i="7"/>
  <c r="B198" i="7"/>
  <c r="H198" i="7" s="1"/>
  <c r="A198" i="7"/>
  <c r="L198" i="7" s="1"/>
  <c r="O197" i="7"/>
  <c r="F197" i="7"/>
  <c r="J197" i="7" s="1"/>
  <c r="D197" i="7"/>
  <c r="C197" i="7"/>
  <c r="B197" i="7"/>
  <c r="H197" i="7" s="1"/>
  <c r="A197" i="7"/>
  <c r="L197" i="7" s="1"/>
  <c r="O196" i="7"/>
  <c r="F196" i="7"/>
  <c r="J196" i="7" s="1"/>
  <c r="D196" i="7"/>
  <c r="C196" i="7"/>
  <c r="B196" i="7"/>
  <c r="H196" i="7" s="1"/>
  <c r="A196" i="7"/>
  <c r="L196" i="7" s="1"/>
  <c r="O195" i="7"/>
  <c r="F195" i="7"/>
  <c r="J195" i="7" s="1"/>
  <c r="D195" i="7"/>
  <c r="C195" i="7"/>
  <c r="B195" i="7"/>
  <c r="H195" i="7" s="1"/>
  <c r="A195" i="7"/>
  <c r="L195" i="7" s="1"/>
  <c r="O194" i="7"/>
  <c r="F194" i="7"/>
  <c r="J194" i="7" s="1"/>
  <c r="D194" i="7"/>
  <c r="C194" i="7"/>
  <c r="B194" i="7"/>
  <c r="H194" i="7" s="1"/>
  <c r="A194" i="7"/>
  <c r="L194" i="7" s="1"/>
  <c r="O193" i="7"/>
  <c r="F193" i="7"/>
  <c r="J193" i="7" s="1"/>
  <c r="D193" i="7"/>
  <c r="C193" i="7"/>
  <c r="B193" i="7"/>
  <c r="H193" i="7" s="1"/>
  <c r="A193" i="7"/>
  <c r="L193" i="7" s="1"/>
  <c r="O192" i="7"/>
  <c r="F192" i="7"/>
  <c r="J192" i="7" s="1"/>
  <c r="D192" i="7"/>
  <c r="C192" i="7"/>
  <c r="B192" i="7"/>
  <c r="A192" i="7"/>
  <c r="L192" i="7" s="1"/>
  <c r="O191" i="7"/>
  <c r="F191" i="7"/>
  <c r="J191" i="7" s="1"/>
  <c r="D191" i="7"/>
  <c r="C191" i="7"/>
  <c r="B191" i="7"/>
  <c r="H191" i="7" s="1"/>
  <c r="A191" i="7"/>
  <c r="L191" i="7" s="1"/>
  <c r="O190" i="7"/>
  <c r="F190" i="7"/>
  <c r="J190" i="7" s="1"/>
  <c r="D190" i="7"/>
  <c r="C190" i="7"/>
  <c r="B190" i="7"/>
  <c r="H190" i="7" s="1"/>
  <c r="A190" i="7"/>
  <c r="L190" i="7" s="1"/>
  <c r="O189" i="7"/>
  <c r="F189" i="7"/>
  <c r="J189" i="7" s="1"/>
  <c r="D189" i="7"/>
  <c r="C189" i="7"/>
  <c r="B189" i="7"/>
  <c r="H189" i="7" s="1"/>
  <c r="A189" i="7"/>
  <c r="L189" i="7" s="1"/>
  <c r="O188" i="7"/>
  <c r="F188" i="7"/>
  <c r="J188" i="7" s="1"/>
  <c r="D188" i="7"/>
  <c r="C188" i="7"/>
  <c r="B188" i="7"/>
  <c r="A188" i="7"/>
  <c r="L188" i="7" s="1"/>
  <c r="O187" i="7"/>
  <c r="F187" i="7"/>
  <c r="J187" i="7" s="1"/>
  <c r="D187" i="7"/>
  <c r="C187" i="7"/>
  <c r="B187" i="7"/>
  <c r="H187" i="7" s="1"/>
  <c r="A187" i="7"/>
  <c r="L187" i="7" s="1"/>
  <c r="O186" i="7"/>
  <c r="F186" i="7"/>
  <c r="J186" i="7" s="1"/>
  <c r="D186" i="7"/>
  <c r="C186" i="7"/>
  <c r="B186" i="7"/>
  <c r="H186" i="7" s="1"/>
  <c r="A186" i="7"/>
  <c r="L186" i="7" s="1"/>
  <c r="O185" i="7"/>
  <c r="F185" i="7"/>
  <c r="J185" i="7" s="1"/>
  <c r="D185" i="7"/>
  <c r="C185" i="7"/>
  <c r="B185" i="7"/>
  <c r="A185" i="7"/>
  <c r="L185" i="7" s="1"/>
  <c r="O184" i="7"/>
  <c r="F184" i="7"/>
  <c r="J184" i="7" s="1"/>
  <c r="D184" i="7"/>
  <c r="C184" i="7"/>
  <c r="B184" i="7"/>
  <c r="A184" i="7"/>
  <c r="L184" i="7" s="1"/>
  <c r="O183" i="7"/>
  <c r="F183" i="7"/>
  <c r="J183" i="7" s="1"/>
  <c r="D183" i="7"/>
  <c r="C183" i="7"/>
  <c r="B183" i="7"/>
  <c r="H183" i="7" s="1"/>
  <c r="A183" i="7"/>
  <c r="L183" i="7" s="1"/>
  <c r="O182" i="7"/>
  <c r="F182" i="7"/>
  <c r="J182" i="7" s="1"/>
  <c r="D182" i="7"/>
  <c r="C182" i="7"/>
  <c r="B182" i="7"/>
  <c r="H182" i="7" s="1"/>
  <c r="A182" i="7"/>
  <c r="L182" i="7" s="1"/>
  <c r="O181" i="7"/>
  <c r="F181" i="7"/>
  <c r="J181" i="7" s="1"/>
  <c r="D181" i="7"/>
  <c r="C181" i="7"/>
  <c r="B181" i="7"/>
  <c r="H181" i="7" s="1"/>
  <c r="A181" i="7"/>
  <c r="L181" i="7" s="1"/>
  <c r="O180" i="7"/>
  <c r="F180" i="7"/>
  <c r="J180" i="7" s="1"/>
  <c r="D180" i="7"/>
  <c r="C180" i="7"/>
  <c r="B180" i="7"/>
  <c r="H180" i="7" s="1"/>
  <c r="A180" i="7"/>
  <c r="L180" i="7" s="1"/>
  <c r="O179" i="7"/>
  <c r="F179" i="7"/>
  <c r="J179" i="7" s="1"/>
  <c r="D179" i="7"/>
  <c r="C179" i="7"/>
  <c r="B179" i="7"/>
  <c r="H179" i="7" s="1"/>
  <c r="A179" i="7"/>
  <c r="L179" i="7" s="1"/>
  <c r="O178" i="7"/>
  <c r="F178" i="7"/>
  <c r="J178" i="7" s="1"/>
  <c r="D178" i="7"/>
  <c r="C178" i="7"/>
  <c r="B178" i="7"/>
  <c r="H178" i="7" s="1"/>
  <c r="A178" i="7"/>
  <c r="L178" i="7" s="1"/>
  <c r="O177" i="7"/>
  <c r="F177" i="7"/>
  <c r="J177" i="7" s="1"/>
  <c r="D177" i="7"/>
  <c r="C177" i="7"/>
  <c r="B177" i="7"/>
  <c r="H177" i="7" s="1"/>
  <c r="A177" i="7"/>
  <c r="L177" i="7" s="1"/>
  <c r="O176" i="7"/>
  <c r="F176" i="7"/>
  <c r="J176" i="7" s="1"/>
  <c r="D176" i="7"/>
  <c r="C176" i="7"/>
  <c r="B176" i="7"/>
  <c r="H176" i="7" s="1"/>
  <c r="A176" i="7"/>
  <c r="L176" i="7" s="1"/>
  <c r="O175" i="7"/>
  <c r="F175" i="7"/>
  <c r="J175" i="7" s="1"/>
  <c r="D175" i="7"/>
  <c r="C175" i="7"/>
  <c r="B175" i="7"/>
  <c r="H175" i="7" s="1"/>
  <c r="A175" i="7"/>
  <c r="L175" i="7" s="1"/>
  <c r="O174" i="7"/>
  <c r="F174" i="7"/>
  <c r="J174" i="7" s="1"/>
  <c r="D174" i="7"/>
  <c r="C174" i="7"/>
  <c r="B174" i="7"/>
  <c r="H174" i="7" s="1"/>
  <c r="A174" i="7"/>
  <c r="L174" i="7" s="1"/>
  <c r="O173" i="7"/>
  <c r="F173" i="7"/>
  <c r="J173" i="7" s="1"/>
  <c r="D173" i="7"/>
  <c r="C173" i="7"/>
  <c r="B173" i="7"/>
  <c r="H173" i="7" s="1"/>
  <c r="A173" i="7"/>
  <c r="L173" i="7" s="1"/>
  <c r="O172" i="7"/>
  <c r="F172" i="7"/>
  <c r="J172" i="7" s="1"/>
  <c r="D172" i="7"/>
  <c r="C172" i="7"/>
  <c r="B172" i="7"/>
  <c r="A172" i="7"/>
  <c r="L172" i="7" s="1"/>
  <c r="O171" i="7"/>
  <c r="F171" i="7"/>
  <c r="J171" i="7" s="1"/>
  <c r="D171" i="7"/>
  <c r="C171" i="7"/>
  <c r="B171" i="7"/>
  <c r="H171" i="7" s="1"/>
  <c r="A171" i="7"/>
  <c r="L171" i="7" s="1"/>
  <c r="O170" i="7"/>
  <c r="F170" i="7"/>
  <c r="J170" i="7" s="1"/>
  <c r="D170" i="7"/>
  <c r="C170" i="7"/>
  <c r="B170" i="7"/>
  <c r="H170" i="7" s="1"/>
  <c r="A170" i="7"/>
  <c r="L170" i="7" s="1"/>
  <c r="O169" i="7"/>
  <c r="F169" i="7"/>
  <c r="J169" i="7" s="1"/>
  <c r="D169" i="7"/>
  <c r="C169" i="7"/>
  <c r="B169" i="7"/>
  <c r="H169" i="7" s="1"/>
  <c r="A169" i="7"/>
  <c r="L169" i="7" s="1"/>
  <c r="O168" i="7"/>
  <c r="F168" i="7"/>
  <c r="J168" i="7" s="1"/>
  <c r="D168" i="7"/>
  <c r="C168" i="7"/>
  <c r="B168" i="7"/>
  <c r="H168" i="7" s="1"/>
  <c r="A168" i="7"/>
  <c r="L168" i="7" s="1"/>
  <c r="O167" i="7"/>
  <c r="F167" i="7"/>
  <c r="J167" i="7" s="1"/>
  <c r="D167" i="7"/>
  <c r="C167" i="7"/>
  <c r="B167" i="7"/>
  <c r="H167" i="7" s="1"/>
  <c r="A167" i="7"/>
  <c r="L167" i="7" s="1"/>
  <c r="O166" i="7"/>
  <c r="F166" i="7"/>
  <c r="J166" i="7" s="1"/>
  <c r="D166" i="7"/>
  <c r="C166" i="7"/>
  <c r="B166" i="7"/>
  <c r="H166" i="7" s="1"/>
  <c r="A166" i="7"/>
  <c r="L166" i="7" s="1"/>
  <c r="O165" i="7"/>
  <c r="F165" i="7"/>
  <c r="J165" i="7" s="1"/>
  <c r="D165" i="7"/>
  <c r="C165" i="7"/>
  <c r="B165" i="7"/>
  <c r="H165" i="7" s="1"/>
  <c r="A165" i="7"/>
  <c r="L165" i="7" s="1"/>
  <c r="O164" i="7"/>
  <c r="F164" i="7"/>
  <c r="J164" i="7" s="1"/>
  <c r="D164" i="7"/>
  <c r="C164" i="7"/>
  <c r="B164" i="7"/>
  <c r="H164" i="7" s="1"/>
  <c r="A164" i="7"/>
  <c r="L164" i="7" s="1"/>
  <c r="O163" i="7"/>
  <c r="F163" i="7"/>
  <c r="J163" i="7" s="1"/>
  <c r="D163" i="7"/>
  <c r="C163" i="7"/>
  <c r="B163" i="7"/>
  <c r="H163" i="7" s="1"/>
  <c r="A163" i="7"/>
  <c r="L163" i="7" s="1"/>
  <c r="O162" i="7"/>
  <c r="F162" i="7"/>
  <c r="J162" i="7" s="1"/>
  <c r="D162" i="7"/>
  <c r="C162" i="7"/>
  <c r="B162" i="7"/>
  <c r="H162" i="7" s="1"/>
  <c r="A162" i="7"/>
  <c r="L162" i="7" s="1"/>
  <c r="O161" i="7"/>
  <c r="F161" i="7"/>
  <c r="J161" i="7" s="1"/>
  <c r="D161" i="7"/>
  <c r="C161" i="7"/>
  <c r="B161" i="7"/>
  <c r="H161" i="7" s="1"/>
  <c r="A161" i="7"/>
  <c r="L161" i="7" s="1"/>
  <c r="O160" i="7"/>
  <c r="F160" i="7"/>
  <c r="J160" i="7" s="1"/>
  <c r="D160" i="7"/>
  <c r="C160" i="7"/>
  <c r="B160" i="7"/>
  <c r="H160" i="7" s="1"/>
  <c r="A160" i="7"/>
  <c r="L160" i="7" s="1"/>
  <c r="O159" i="7"/>
  <c r="F159" i="7"/>
  <c r="J159" i="7" s="1"/>
  <c r="D159" i="7"/>
  <c r="C159" i="7"/>
  <c r="B159" i="7"/>
  <c r="H159" i="7" s="1"/>
  <c r="A159" i="7"/>
  <c r="L159" i="7" s="1"/>
  <c r="O158" i="7"/>
  <c r="F158" i="7"/>
  <c r="J158" i="7" s="1"/>
  <c r="D158" i="7"/>
  <c r="C158" i="7"/>
  <c r="B158" i="7"/>
  <c r="H158" i="7" s="1"/>
  <c r="A158" i="7"/>
  <c r="L158" i="7" s="1"/>
  <c r="O157" i="7"/>
  <c r="F157" i="7"/>
  <c r="J157" i="7" s="1"/>
  <c r="D157" i="7"/>
  <c r="C157" i="7"/>
  <c r="B157" i="7"/>
  <c r="H157" i="7" s="1"/>
  <c r="A157" i="7"/>
  <c r="L157" i="7" s="1"/>
  <c r="O156" i="7"/>
  <c r="F156" i="7"/>
  <c r="J156" i="7" s="1"/>
  <c r="D156" i="7"/>
  <c r="C156" i="7"/>
  <c r="B156" i="7"/>
  <c r="A156" i="7"/>
  <c r="L156" i="7" s="1"/>
  <c r="O155" i="7"/>
  <c r="F155" i="7"/>
  <c r="J155" i="7" s="1"/>
  <c r="D155" i="7"/>
  <c r="C155" i="7"/>
  <c r="B155" i="7"/>
  <c r="H155" i="7" s="1"/>
  <c r="A155" i="7"/>
  <c r="L155" i="7" s="1"/>
  <c r="O154" i="7"/>
  <c r="F154" i="7"/>
  <c r="J154" i="7" s="1"/>
  <c r="D154" i="7"/>
  <c r="C154" i="7"/>
  <c r="B154" i="7"/>
  <c r="A154" i="7"/>
  <c r="L154" i="7" s="1"/>
  <c r="O153" i="7"/>
  <c r="F153" i="7"/>
  <c r="J153" i="7" s="1"/>
  <c r="D153" i="7"/>
  <c r="C153" i="7"/>
  <c r="B153" i="7"/>
  <c r="H153" i="7" s="1"/>
  <c r="A153" i="7"/>
  <c r="L153" i="7" s="1"/>
  <c r="O152" i="7"/>
  <c r="F152" i="7"/>
  <c r="J152" i="7" s="1"/>
  <c r="D152" i="7"/>
  <c r="C152" i="7"/>
  <c r="B152" i="7"/>
  <c r="H152" i="7" s="1"/>
  <c r="A152" i="7"/>
  <c r="L152" i="7" s="1"/>
  <c r="O151" i="7"/>
  <c r="F151" i="7"/>
  <c r="J151" i="7" s="1"/>
  <c r="D151" i="7"/>
  <c r="C151" i="7"/>
  <c r="B151" i="7"/>
  <c r="H151" i="7" s="1"/>
  <c r="A151" i="7"/>
  <c r="L151" i="7" s="1"/>
  <c r="O150" i="7"/>
  <c r="F150" i="7"/>
  <c r="J150" i="7" s="1"/>
  <c r="D150" i="7"/>
  <c r="C150" i="7"/>
  <c r="B150" i="7"/>
  <c r="H150" i="7" s="1"/>
  <c r="A150" i="7"/>
  <c r="L150" i="7" s="1"/>
  <c r="O149" i="7"/>
  <c r="F149" i="7"/>
  <c r="J149" i="7" s="1"/>
  <c r="D149" i="7"/>
  <c r="C149" i="7"/>
  <c r="B149" i="7"/>
  <c r="H149" i="7" s="1"/>
  <c r="A149" i="7"/>
  <c r="L149" i="7" s="1"/>
  <c r="O148" i="7"/>
  <c r="F148" i="7"/>
  <c r="J148" i="7" s="1"/>
  <c r="D148" i="7"/>
  <c r="C148" i="7"/>
  <c r="B148" i="7"/>
  <c r="H148" i="7" s="1"/>
  <c r="A148" i="7"/>
  <c r="L148" i="7" s="1"/>
  <c r="O147" i="7"/>
  <c r="F147" i="7"/>
  <c r="J147" i="7" s="1"/>
  <c r="D147" i="7"/>
  <c r="C147" i="7"/>
  <c r="B147" i="7"/>
  <c r="H147" i="7" s="1"/>
  <c r="A147" i="7"/>
  <c r="L147" i="7" s="1"/>
  <c r="O146" i="7"/>
  <c r="F146" i="7"/>
  <c r="J146" i="7" s="1"/>
  <c r="D146" i="7"/>
  <c r="C146" i="7"/>
  <c r="B146" i="7"/>
  <c r="A146" i="7"/>
  <c r="L146" i="7" s="1"/>
  <c r="O145" i="7"/>
  <c r="F145" i="7"/>
  <c r="J145" i="7" s="1"/>
  <c r="D145" i="7"/>
  <c r="C145" i="7"/>
  <c r="B145" i="7"/>
  <c r="H145" i="7" s="1"/>
  <c r="A145" i="7"/>
  <c r="L145" i="7" s="1"/>
  <c r="O144" i="7"/>
  <c r="F144" i="7"/>
  <c r="J144" i="7" s="1"/>
  <c r="D144" i="7"/>
  <c r="C144" i="7"/>
  <c r="B144" i="7"/>
  <c r="H144" i="7" s="1"/>
  <c r="A144" i="7"/>
  <c r="L144" i="7" s="1"/>
  <c r="O143" i="7"/>
  <c r="F143" i="7"/>
  <c r="J143" i="7" s="1"/>
  <c r="D143" i="7"/>
  <c r="C143" i="7"/>
  <c r="B143" i="7"/>
  <c r="H143" i="7" s="1"/>
  <c r="A143" i="7"/>
  <c r="L143" i="7" s="1"/>
  <c r="O142" i="7"/>
  <c r="F142" i="7"/>
  <c r="J142" i="7" s="1"/>
  <c r="D142" i="7"/>
  <c r="C142" i="7"/>
  <c r="B142" i="7"/>
  <c r="H142" i="7" s="1"/>
  <c r="A142" i="7"/>
  <c r="L142" i="7" s="1"/>
  <c r="O141" i="7"/>
  <c r="F141" i="7"/>
  <c r="J141" i="7" s="1"/>
  <c r="D141" i="7"/>
  <c r="C141" i="7"/>
  <c r="B141" i="7"/>
  <c r="H141" i="7" s="1"/>
  <c r="A141" i="7"/>
  <c r="L141" i="7" s="1"/>
  <c r="O140" i="7"/>
  <c r="F140" i="7"/>
  <c r="J140" i="7" s="1"/>
  <c r="D140" i="7"/>
  <c r="C140" i="7"/>
  <c r="B140" i="7"/>
  <c r="H140" i="7" s="1"/>
  <c r="A140" i="7"/>
  <c r="L140" i="7" s="1"/>
  <c r="O139" i="7"/>
  <c r="F139" i="7"/>
  <c r="J139" i="7" s="1"/>
  <c r="D139" i="7"/>
  <c r="C139" i="7"/>
  <c r="B139" i="7"/>
  <c r="H139" i="7" s="1"/>
  <c r="A139" i="7"/>
  <c r="L139" i="7" s="1"/>
  <c r="O138" i="7"/>
  <c r="F138" i="7"/>
  <c r="J138" i="7" s="1"/>
  <c r="D138" i="7"/>
  <c r="C138" i="7"/>
  <c r="B138" i="7"/>
  <c r="A138" i="7"/>
  <c r="L138" i="7" s="1"/>
  <c r="O137" i="7"/>
  <c r="F137" i="7"/>
  <c r="J137" i="7" s="1"/>
  <c r="D137" i="7"/>
  <c r="C137" i="7"/>
  <c r="B137" i="7"/>
  <c r="H137" i="7" s="1"/>
  <c r="A137" i="7"/>
  <c r="L137" i="7" s="1"/>
  <c r="O136" i="7"/>
  <c r="F136" i="7"/>
  <c r="J136" i="7" s="1"/>
  <c r="D136" i="7"/>
  <c r="C136" i="7"/>
  <c r="B136" i="7"/>
  <c r="H136" i="7" s="1"/>
  <c r="A136" i="7"/>
  <c r="L136" i="7" s="1"/>
  <c r="O135" i="7"/>
  <c r="F135" i="7"/>
  <c r="J135" i="7" s="1"/>
  <c r="D135" i="7"/>
  <c r="C135" i="7"/>
  <c r="B135" i="7"/>
  <c r="H135" i="7" s="1"/>
  <c r="A135" i="7"/>
  <c r="L135" i="7" s="1"/>
  <c r="O134" i="7"/>
  <c r="F134" i="7"/>
  <c r="J134" i="7" s="1"/>
  <c r="D134" i="7"/>
  <c r="C134" i="7"/>
  <c r="B134" i="7"/>
  <c r="H134" i="7" s="1"/>
  <c r="A134" i="7"/>
  <c r="L134" i="7" s="1"/>
  <c r="O133" i="7"/>
  <c r="F133" i="7"/>
  <c r="J133" i="7" s="1"/>
  <c r="D133" i="7"/>
  <c r="C133" i="7"/>
  <c r="B133" i="7"/>
  <c r="H133" i="7" s="1"/>
  <c r="A133" i="7"/>
  <c r="L133" i="7" s="1"/>
  <c r="O132" i="7"/>
  <c r="F132" i="7"/>
  <c r="J132" i="7" s="1"/>
  <c r="D132" i="7"/>
  <c r="C132" i="7"/>
  <c r="B132" i="7"/>
  <c r="H132" i="7" s="1"/>
  <c r="A132" i="7"/>
  <c r="L132" i="7" s="1"/>
  <c r="O131" i="7"/>
  <c r="F131" i="7"/>
  <c r="J131" i="7" s="1"/>
  <c r="D131" i="7"/>
  <c r="C131" i="7"/>
  <c r="B131" i="7"/>
  <c r="H131" i="7" s="1"/>
  <c r="A131" i="7"/>
  <c r="L131" i="7" s="1"/>
  <c r="O130" i="7"/>
  <c r="F130" i="7"/>
  <c r="J130" i="7" s="1"/>
  <c r="D130" i="7"/>
  <c r="C130" i="7"/>
  <c r="B130" i="7"/>
  <c r="A130" i="7"/>
  <c r="L130" i="7" s="1"/>
  <c r="O129" i="7"/>
  <c r="F129" i="7"/>
  <c r="J129" i="7" s="1"/>
  <c r="D129" i="7"/>
  <c r="C129" i="7"/>
  <c r="B129" i="7"/>
  <c r="H129" i="7" s="1"/>
  <c r="A129" i="7"/>
  <c r="L129" i="7" s="1"/>
  <c r="O128" i="7"/>
  <c r="F128" i="7"/>
  <c r="J128" i="7" s="1"/>
  <c r="D128" i="7"/>
  <c r="C128" i="7"/>
  <c r="B128" i="7"/>
  <c r="H128" i="7" s="1"/>
  <c r="A128" i="7"/>
  <c r="L128" i="7" s="1"/>
  <c r="O127" i="7"/>
  <c r="F127" i="7"/>
  <c r="J127" i="7" s="1"/>
  <c r="D127" i="7"/>
  <c r="C127" i="7"/>
  <c r="B127" i="7"/>
  <c r="H127" i="7" s="1"/>
  <c r="A127" i="7"/>
  <c r="L127" i="7" s="1"/>
  <c r="O126" i="7"/>
  <c r="F126" i="7"/>
  <c r="J126" i="7" s="1"/>
  <c r="D126" i="7"/>
  <c r="C126" i="7"/>
  <c r="B126" i="7"/>
  <c r="H126" i="7" s="1"/>
  <c r="A126" i="7"/>
  <c r="L126" i="7" s="1"/>
  <c r="O125" i="7"/>
  <c r="F125" i="7"/>
  <c r="J125" i="7" s="1"/>
  <c r="D125" i="7"/>
  <c r="C125" i="7"/>
  <c r="B125" i="7"/>
  <c r="H125" i="7" s="1"/>
  <c r="A125" i="7"/>
  <c r="L125" i="7" s="1"/>
  <c r="O124" i="7"/>
  <c r="F124" i="7"/>
  <c r="J124" i="7" s="1"/>
  <c r="D124" i="7"/>
  <c r="C124" i="7"/>
  <c r="B124" i="7"/>
  <c r="H124" i="7" s="1"/>
  <c r="A124" i="7"/>
  <c r="L124" i="7" s="1"/>
  <c r="O123" i="7"/>
  <c r="F123" i="7"/>
  <c r="J123" i="7" s="1"/>
  <c r="D123" i="7"/>
  <c r="C123" i="7"/>
  <c r="B123" i="7"/>
  <c r="H123" i="7" s="1"/>
  <c r="A123" i="7"/>
  <c r="L123" i="7" s="1"/>
  <c r="O122" i="7"/>
  <c r="F122" i="7"/>
  <c r="J122" i="7" s="1"/>
  <c r="D122" i="7"/>
  <c r="C122" i="7"/>
  <c r="B122" i="7"/>
  <c r="H122" i="7" s="1"/>
  <c r="A122" i="7"/>
  <c r="L122" i="7" s="1"/>
  <c r="O121" i="7"/>
  <c r="F121" i="7"/>
  <c r="J121" i="7" s="1"/>
  <c r="D121" i="7"/>
  <c r="C121" i="7"/>
  <c r="B121" i="7"/>
  <c r="H121" i="7" s="1"/>
  <c r="A121" i="7"/>
  <c r="L121" i="7" s="1"/>
  <c r="O120" i="7"/>
  <c r="F120" i="7"/>
  <c r="J120" i="7" s="1"/>
  <c r="D120" i="7"/>
  <c r="C120" i="7"/>
  <c r="B120" i="7"/>
  <c r="H120" i="7" s="1"/>
  <c r="A120" i="7"/>
  <c r="L120" i="7" s="1"/>
  <c r="O119" i="7"/>
  <c r="F119" i="7"/>
  <c r="J119" i="7" s="1"/>
  <c r="D119" i="7"/>
  <c r="C119" i="7"/>
  <c r="B119" i="7"/>
  <c r="H119" i="7" s="1"/>
  <c r="A119" i="7"/>
  <c r="L119" i="7" s="1"/>
  <c r="O118" i="7"/>
  <c r="F118" i="7"/>
  <c r="J118" i="7" s="1"/>
  <c r="D118" i="7"/>
  <c r="C118" i="7"/>
  <c r="B118" i="7"/>
  <c r="H118" i="7" s="1"/>
  <c r="A118" i="7"/>
  <c r="L118" i="7" s="1"/>
  <c r="O117" i="7"/>
  <c r="F117" i="7"/>
  <c r="J117" i="7" s="1"/>
  <c r="D117" i="7"/>
  <c r="C117" i="7"/>
  <c r="B117" i="7"/>
  <c r="H117" i="7" s="1"/>
  <c r="A117" i="7"/>
  <c r="L117" i="7" s="1"/>
  <c r="O116" i="7"/>
  <c r="F116" i="7"/>
  <c r="J116" i="7" s="1"/>
  <c r="D116" i="7"/>
  <c r="C116" i="7"/>
  <c r="B116" i="7"/>
  <c r="H116" i="7" s="1"/>
  <c r="A116" i="7"/>
  <c r="L116" i="7" s="1"/>
  <c r="O115" i="7"/>
  <c r="F115" i="7"/>
  <c r="J115" i="7" s="1"/>
  <c r="D115" i="7"/>
  <c r="C115" i="7"/>
  <c r="B115" i="7"/>
  <c r="H115" i="7" s="1"/>
  <c r="A115" i="7"/>
  <c r="L115" i="7" s="1"/>
  <c r="O114" i="7"/>
  <c r="F114" i="7"/>
  <c r="J114" i="7" s="1"/>
  <c r="D114" i="7"/>
  <c r="C114" i="7"/>
  <c r="B114" i="7"/>
  <c r="A114" i="7"/>
  <c r="L114" i="7" s="1"/>
  <c r="O113" i="7"/>
  <c r="F113" i="7"/>
  <c r="J113" i="7" s="1"/>
  <c r="D113" i="7"/>
  <c r="C113" i="7"/>
  <c r="B113" i="7"/>
  <c r="H113" i="7" s="1"/>
  <c r="A113" i="7"/>
  <c r="L113" i="7" s="1"/>
  <c r="O112" i="7"/>
  <c r="F112" i="7"/>
  <c r="J112" i="7" s="1"/>
  <c r="D112" i="7"/>
  <c r="C112" i="7"/>
  <c r="B112" i="7"/>
  <c r="H112" i="7" s="1"/>
  <c r="A112" i="7"/>
  <c r="L112" i="7" s="1"/>
  <c r="O111" i="7"/>
  <c r="F111" i="7"/>
  <c r="J111" i="7" s="1"/>
  <c r="D111" i="7"/>
  <c r="C111" i="7"/>
  <c r="B111" i="7"/>
  <c r="H111" i="7" s="1"/>
  <c r="A111" i="7"/>
  <c r="L111" i="7" s="1"/>
  <c r="O110" i="7"/>
  <c r="F110" i="7"/>
  <c r="J110" i="7" s="1"/>
  <c r="D110" i="7"/>
  <c r="C110" i="7"/>
  <c r="B110" i="7"/>
  <c r="H110" i="7" s="1"/>
  <c r="A110" i="7"/>
  <c r="L110" i="7" s="1"/>
  <c r="O109" i="7"/>
  <c r="F109" i="7"/>
  <c r="J109" i="7" s="1"/>
  <c r="D109" i="7"/>
  <c r="C109" i="7"/>
  <c r="B109" i="7"/>
  <c r="H109" i="7" s="1"/>
  <c r="A109" i="7"/>
  <c r="L109" i="7" s="1"/>
  <c r="O108" i="7"/>
  <c r="F108" i="7"/>
  <c r="J108" i="7" s="1"/>
  <c r="D108" i="7"/>
  <c r="C108" i="7"/>
  <c r="B108" i="7"/>
  <c r="H108" i="7" s="1"/>
  <c r="A108" i="7"/>
  <c r="L108" i="7" s="1"/>
  <c r="O107" i="7"/>
  <c r="F107" i="7"/>
  <c r="J107" i="7" s="1"/>
  <c r="D107" i="7"/>
  <c r="C107" i="7"/>
  <c r="B107" i="7"/>
  <c r="H107" i="7" s="1"/>
  <c r="A107" i="7"/>
  <c r="L107" i="7" s="1"/>
  <c r="O106" i="7"/>
  <c r="F106" i="7"/>
  <c r="J106" i="7" s="1"/>
  <c r="D106" i="7"/>
  <c r="C106" i="7"/>
  <c r="B106" i="7"/>
  <c r="A106" i="7"/>
  <c r="L106" i="7" s="1"/>
  <c r="O105" i="7"/>
  <c r="F105" i="7"/>
  <c r="J105" i="7" s="1"/>
  <c r="D105" i="7"/>
  <c r="C105" i="7"/>
  <c r="B105" i="7"/>
  <c r="H105" i="7" s="1"/>
  <c r="A105" i="7"/>
  <c r="L105" i="7" s="1"/>
  <c r="O104" i="7"/>
  <c r="F104" i="7"/>
  <c r="J104" i="7" s="1"/>
  <c r="D104" i="7"/>
  <c r="C104" i="7"/>
  <c r="B104" i="7"/>
  <c r="H104" i="7" s="1"/>
  <c r="A104" i="7"/>
  <c r="L104" i="7" s="1"/>
  <c r="O103" i="7"/>
  <c r="F103" i="7"/>
  <c r="J103" i="7" s="1"/>
  <c r="D103" i="7"/>
  <c r="C103" i="7"/>
  <c r="B103" i="7"/>
  <c r="H103" i="7" s="1"/>
  <c r="A103" i="7"/>
  <c r="L103" i="7" s="1"/>
  <c r="O102" i="7"/>
  <c r="F102" i="7"/>
  <c r="J102" i="7" s="1"/>
  <c r="D102" i="7"/>
  <c r="C102" i="7"/>
  <c r="B102" i="7"/>
  <c r="A102" i="7"/>
  <c r="L102" i="7" s="1"/>
  <c r="O101" i="7"/>
  <c r="F101" i="7"/>
  <c r="J101" i="7" s="1"/>
  <c r="D101" i="7"/>
  <c r="C101" i="7"/>
  <c r="B101" i="7"/>
  <c r="H101" i="7" s="1"/>
  <c r="A101" i="7"/>
  <c r="L101" i="7" s="1"/>
  <c r="O100" i="7"/>
  <c r="F100" i="7"/>
  <c r="J100" i="7" s="1"/>
  <c r="D100" i="7"/>
  <c r="C100" i="7"/>
  <c r="B100" i="7"/>
  <c r="H100" i="7" s="1"/>
  <c r="A100" i="7"/>
  <c r="L100" i="7" s="1"/>
  <c r="O99" i="7"/>
  <c r="F99" i="7"/>
  <c r="J99" i="7" s="1"/>
  <c r="D99" i="7"/>
  <c r="C99" i="7"/>
  <c r="B99" i="7"/>
  <c r="H99" i="7" s="1"/>
  <c r="A99" i="7"/>
  <c r="L99" i="7" s="1"/>
  <c r="O98" i="7"/>
  <c r="F98" i="7"/>
  <c r="J98" i="7" s="1"/>
  <c r="D98" i="7"/>
  <c r="C98" i="7"/>
  <c r="B98" i="7"/>
  <c r="H98" i="7" s="1"/>
  <c r="A98" i="7"/>
  <c r="L98" i="7" s="1"/>
  <c r="O97" i="7"/>
  <c r="F97" i="7"/>
  <c r="J97" i="7" s="1"/>
  <c r="D97" i="7"/>
  <c r="C97" i="7"/>
  <c r="B97" i="7"/>
  <c r="H97" i="7" s="1"/>
  <c r="A97" i="7"/>
  <c r="L97" i="7" s="1"/>
  <c r="O96" i="7"/>
  <c r="F96" i="7"/>
  <c r="J96" i="7" s="1"/>
  <c r="D96" i="7"/>
  <c r="C96" i="7"/>
  <c r="B96" i="7"/>
  <c r="H96" i="7" s="1"/>
  <c r="A96" i="7"/>
  <c r="L96" i="7" s="1"/>
  <c r="O95" i="7"/>
  <c r="F95" i="7"/>
  <c r="J95" i="7" s="1"/>
  <c r="D95" i="7"/>
  <c r="C95" i="7"/>
  <c r="B95" i="7"/>
  <c r="H95" i="7" s="1"/>
  <c r="A95" i="7"/>
  <c r="L95" i="7" s="1"/>
  <c r="O94" i="7"/>
  <c r="F94" i="7"/>
  <c r="J94" i="7" s="1"/>
  <c r="D94" i="7"/>
  <c r="C94" i="7"/>
  <c r="B94" i="7"/>
  <c r="A94" i="7"/>
  <c r="L94" i="7" s="1"/>
  <c r="O93" i="7"/>
  <c r="F93" i="7"/>
  <c r="J93" i="7" s="1"/>
  <c r="D93" i="7"/>
  <c r="C93" i="7"/>
  <c r="B93" i="7"/>
  <c r="H93" i="7" s="1"/>
  <c r="A93" i="7"/>
  <c r="L93" i="7" s="1"/>
  <c r="O92" i="7"/>
  <c r="F92" i="7"/>
  <c r="J92" i="7" s="1"/>
  <c r="D92" i="7"/>
  <c r="C92" i="7"/>
  <c r="B92" i="7"/>
  <c r="H92" i="7" s="1"/>
  <c r="A92" i="7"/>
  <c r="L92" i="7" s="1"/>
  <c r="O91" i="7"/>
  <c r="F91" i="7"/>
  <c r="J91" i="7" s="1"/>
  <c r="D91" i="7"/>
  <c r="C91" i="7"/>
  <c r="B91" i="7"/>
  <c r="H91" i="7" s="1"/>
  <c r="A91" i="7"/>
  <c r="L91" i="7" s="1"/>
  <c r="O90" i="7"/>
  <c r="F90" i="7"/>
  <c r="J90" i="7" s="1"/>
  <c r="D90" i="7"/>
  <c r="C90" i="7"/>
  <c r="B90" i="7"/>
  <c r="H90" i="7" s="1"/>
  <c r="A90" i="7"/>
  <c r="L90" i="7" s="1"/>
  <c r="O89" i="7"/>
  <c r="F89" i="7"/>
  <c r="J89" i="7" s="1"/>
  <c r="D89" i="7"/>
  <c r="C89" i="7"/>
  <c r="B89" i="7"/>
  <c r="H89" i="7" s="1"/>
  <c r="A89" i="7"/>
  <c r="L89" i="7" s="1"/>
  <c r="O88" i="7"/>
  <c r="F88" i="7"/>
  <c r="J88" i="7" s="1"/>
  <c r="D88" i="7"/>
  <c r="C88" i="7"/>
  <c r="B88" i="7"/>
  <c r="H88" i="7" s="1"/>
  <c r="A88" i="7"/>
  <c r="L88" i="7" s="1"/>
  <c r="O87" i="7"/>
  <c r="F87" i="7"/>
  <c r="J87" i="7" s="1"/>
  <c r="D87" i="7"/>
  <c r="C87" i="7"/>
  <c r="B87" i="7"/>
  <c r="H87" i="7" s="1"/>
  <c r="A87" i="7"/>
  <c r="L87" i="7" s="1"/>
  <c r="O86" i="7"/>
  <c r="F86" i="7"/>
  <c r="J86" i="7" s="1"/>
  <c r="D86" i="7"/>
  <c r="C86" i="7"/>
  <c r="B86" i="7"/>
  <c r="A86" i="7"/>
  <c r="L86" i="7" s="1"/>
  <c r="O85" i="7"/>
  <c r="F85" i="7"/>
  <c r="J85" i="7" s="1"/>
  <c r="D85" i="7"/>
  <c r="C85" i="7"/>
  <c r="B85" i="7"/>
  <c r="H85" i="7" s="1"/>
  <c r="A85" i="7"/>
  <c r="L85" i="7" s="1"/>
  <c r="O84" i="7"/>
  <c r="F84" i="7"/>
  <c r="J84" i="7" s="1"/>
  <c r="D84" i="7"/>
  <c r="C84" i="7"/>
  <c r="B84" i="7"/>
  <c r="H84" i="7" s="1"/>
  <c r="A84" i="7"/>
  <c r="L84" i="7" s="1"/>
  <c r="O83" i="7"/>
  <c r="F83" i="7"/>
  <c r="J83" i="7" s="1"/>
  <c r="D83" i="7"/>
  <c r="C83" i="7"/>
  <c r="B83" i="7"/>
  <c r="H83" i="7" s="1"/>
  <c r="A83" i="7"/>
  <c r="L83" i="7" s="1"/>
  <c r="O82" i="7"/>
  <c r="F82" i="7"/>
  <c r="J82" i="7" s="1"/>
  <c r="D82" i="7"/>
  <c r="C82" i="7"/>
  <c r="B82" i="7"/>
  <c r="H82" i="7" s="1"/>
  <c r="A82" i="7"/>
  <c r="L82" i="7" s="1"/>
  <c r="O81" i="7"/>
  <c r="F81" i="7"/>
  <c r="J81" i="7" s="1"/>
  <c r="D81" i="7"/>
  <c r="C81" i="7"/>
  <c r="B81" i="7"/>
  <c r="H81" i="7" s="1"/>
  <c r="A81" i="7"/>
  <c r="L81" i="7" s="1"/>
  <c r="O80" i="7"/>
  <c r="F80" i="7"/>
  <c r="J80" i="7" s="1"/>
  <c r="D80" i="7"/>
  <c r="C80" i="7"/>
  <c r="B80" i="7"/>
  <c r="H80" i="7" s="1"/>
  <c r="A80" i="7"/>
  <c r="L80" i="7" s="1"/>
  <c r="O79" i="7"/>
  <c r="F79" i="7"/>
  <c r="J79" i="7" s="1"/>
  <c r="D79" i="7"/>
  <c r="C79" i="7"/>
  <c r="B79" i="7"/>
  <c r="H79" i="7" s="1"/>
  <c r="A79" i="7"/>
  <c r="L79" i="7" s="1"/>
  <c r="O78" i="7"/>
  <c r="F78" i="7"/>
  <c r="J78" i="7" s="1"/>
  <c r="D78" i="7"/>
  <c r="C78" i="7"/>
  <c r="B78" i="7"/>
  <c r="H78" i="7" s="1"/>
  <c r="A78" i="7"/>
  <c r="L78" i="7" s="1"/>
  <c r="O77" i="7"/>
  <c r="F77" i="7"/>
  <c r="J77" i="7" s="1"/>
  <c r="D77" i="7"/>
  <c r="C77" i="7"/>
  <c r="B77" i="7"/>
  <c r="H77" i="7" s="1"/>
  <c r="A77" i="7"/>
  <c r="L77" i="7" s="1"/>
  <c r="O76" i="7"/>
  <c r="F76" i="7"/>
  <c r="J76" i="7" s="1"/>
  <c r="D76" i="7"/>
  <c r="C76" i="7"/>
  <c r="B76" i="7"/>
  <c r="A76" i="7"/>
  <c r="L76" i="7" s="1"/>
  <c r="O75" i="7"/>
  <c r="F75" i="7"/>
  <c r="J75" i="7" s="1"/>
  <c r="D75" i="7"/>
  <c r="C75" i="7"/>
  <c r="B75" i="7"/>
  <c r="H75" i="7" s="1"/>
  <c r="A75" i="7"/>
  <c r="L75" i="7" s="1"/>
  <c r="O74" i="7"/>
  <c r="F74" i="7"/>
  <c r="J74" i="7" s="1"/>
  <c r="D74" i="7"/>
  <c r="C74" i="7"/>
  <c r="B74" i="7"/>
  <c r="A74" i="7"/>
  <c r="L74" i="7" s="1"/>
  <c r="O73" i="7"/>
  <c r="L73" i="7"/>
  <c r="F73" i="7"/>
  <c r="J73" i="7" s="1"/>
  <c r="D73" i="7"/>
  <c r="C73" i="7"/>
  <c r="B73" i="7"/>
  <c r="H73" i="7" s="1"/>
  <c r="A73" i="7"/>
  <c r="O72" i="7"/>
  <c r="F72" i="7"/>
  <c r="J72" i="7" s="1"/>
  <c r="D72" i="7"/>
  <c r="C72" i="7"/>
  <c r="B72" i="7"/>
  <c r="H72" i="7" s="1"/>
  <c r="A72" i="7"/>
  <c r="L72" i="7" s="1"/>
  <c r="O71" i="7"/>
  <c r="F71" i="7"/>
  <c r="J71" i="7" s="1"/>
  <c r="D71" i="7"/>
  <c r="C71" i="7"/>
  <c r="B71" i="7"/>
  <c r="H71" i="7" s="1"/>
  <c r="A71" i="7"/>
  <c r="L71" i="7" s="1"/>
  <c r="O70" i="7"/>
  <c r="F70" i="7"/>
  <c r="J70" i="7" s="1"/>
  <c r="D70" i="7"/>
  <c r="C70" i="7"/>
  <c r="B70" i="7"/>
  <c r="H70" i="7" s="1"/>
  <c r="A70" i="7"/>
  <c r="L70" i="7" s="1"/>
  <c r="O69" i="7"/>
  <c r="F69" i="7"/>
  <c r="J69" i="7" s="1"/>
  <c r="D69" i="7"/>
  <c r="C69" i="7"/>
  <c r="B69" i="7"/>
  <c r="H69" i="7" s="1"/>
  <c r="A69" i="7"/>
  <c r="L69" i="7" s="1"/>
  <c r="O68" i="7"/>
  <c r="F68" i="7"/>
  <c r="J68" i="7" s="1"/>
  <c r="D68" i="7"/>
  <c r="C68" i="7"/>
  <c r="B68" i="7"/>
  <c r="H68" i="7" s="1"/>
  <c r="A68" i="7"/>
  <c r="L68" i="7" s="1"/>
  <c r="O67" i="7"/>
  <c r="F67" i="7"/>
  <c r="J67" i="7" s="1"/>
  <c r="D67" i="7"/>
  <c r="C67" i="7"/>
  <c r="B67" i="7"/>
  <c r="H67" i="7" s="1"/>
  <c r="A67" i="7"/>
  <c r="L67" i="7" s="1"/>
  <c r="O66" i="7"/>
  <c r="F66" i="7"/>
  <c r="J66" i="7" s="1"/>
  <c r="D66" i="7"/>
  <c r="C66" i="7"/>
  <c r="B66" i="7"/>
  <c r="A66" i="7"/>
  <c r="L66" i="7" s="1"/>
  <c r="O65" i="7"/>
  <c r="F65" i="7"/>
  <c r="J65" i="7" s="1"/>
  <c r="D65" i="7"/>
  <c r="C65" i="7"/>
  <c r="B65" i="7"/>
  <c r="H65" i="7" s="1"/>
  <c r="A65" i="7"/>
  <c r="L65" i="7" s="1"/>
  <c r="O64" i="7"/>
  <c r="F64" i="7"/>
  <c r="J64" i="7" s="1"/>
  <c r="D64" i="7"/>
  <c r="C64" i="7"/>
  <c r="B64" i="7"/>
  <c r="H64" i="7" s="1"/>
  <c r="A64" i="7"/>
  <c r="L64" i="7" s="1"/>
  <c r="O63" i="7"/>
  <c r="F63" i="7"/>
  <c r="J63" i="7" s="1"/>
  <c r="D63" i="7"/>
  <c r="C63" i="7"/>
  <c r="B63" i="7"/>
  <c r="H63" i="7" s="1"/>
  <c r="A63" i="7"/>
  <c r="L63" i="7" s="1"/>
  <c r="O62" i="7"/>
  <c r="F62" i="7"/>
  <c r="J62" i="7" s="1"/>
  <c r="D62" i="7"/>
  <c r="C62" i="7"/>
  <c r="B62" i="7"/>
  <c r="H62" i="7" s="1"/>
  <c r="A62" i="7"/>
  <c r="L62" i="7" s="1"/>
  <c r="O61" i="7"/>
  <c r="F61" i="7"/>
  <c r="J61" i="7" s="1"/>
  <c r="D61" i="7"/>
  <c r="C61" i="7"/>
  <c r="B61" i="7"/>
  <c r="H61" i="7" s="1"/>
  <c r="A61" i="7"/>
  <c r="L61" i="7" s="1"/>
  <c r="O60" i="7"/>
  <c r="F60" i="7"/>
  <c r="J60" i="7" s="1"/>
  <c r="D60" i="7"/>
  <c r="C60" i="7"/>
  <c r="B60" i="7"/>
  <c r="H60" i="7" s="1"/>
  <c r="A60" i="7"/>
  <c r="L60" i="7" s="1"/>
  <c r="O59" i="7"/>
  <c r="F59" i="7"/>
  <c r="J59" i="7" s="1"/>
  <c r="D59" i="7"/>
  <c r="C59" i="7"/>
  <c r="B59" i="7"/>
  <c r="H59" i="7" s="1"/>
  <c r="A59" i="7"/>
  <c r="L59" i="7" s="1"/>
  <c r="O58" i="7"/>
  <c r="F58" i="7"/>
  <c r="J58" i="7" s="1"/>
  <c r="D58" i="7"/>
  <c r="C58" i="7"/>
  <c r="B58" i="7"/>
  <c r="A58" i="7"/>
  <c r="L58" i="7" s="1"/>
  <c r="O57" i="7"/>
  <c r="F57" i="7"/>
  <c r="J57" i="7" s="1"/>
  <c r="D57" i="7"/>
  <c r="C57" i="7"/>
  <c r="B57" i="7"/>
  <c r="H57" i="7" s="1"/>
  <c r="A57" i="7"/>
  <c r="L57" i="7" s="1"/>
  <c r="O56" i="7"/>
  <c r="F56" i="7"/>
  <c r="J56" i="7" s="1"/>
  <c r="D56" i="7"/>
  <c r="C56" i="7"/>
  <c r="B56" i="7"/>
  <c r="H56" i="7" s="1"/>
  <c r="A56" i="7"/>
  <c r="L56" i="7" s="1"/>
  <c r="O55" i="7"/>
  <c r="F55" i="7"/>
  <c r="J55" i="7" s="1"/>
  <c r="D55" i="7"/>
  <c r="C55" i="7"/>
  <c r="B55" i="7"/>
  <c r="H55" i="7" s="1"/>
  <c r="A55" i="7"/>
  <c r="L55" i="7" s="1"/>
  <c r="O54" i="7"/>
  <c r="F54" i="7"/>
  <c r="J54" i="7" s="1"/>
  <c r="D54" i="7"/>
  <c r="C54" i="7"/>
  <c r="B54" i="7"/>
  <c r="H54" i="7" s="1"/>
  <c r="A54" i="7"/>
  <c r="L54" i="7" s="1"/>
  <c r="O53" i="7"/>
  <c r="F53" i="7"/>
  <c r="J53" i="7" s="1"/>
  <c r="D53" i="7"/>
  <c r="C53" i="7"/>
  <c r="B53" i="7"/>
  <c r="H53" i="7" s="1"/>
  <c r="A53" i="7"/>
  <c r="L53" i="7" s="1"/>
  <c r="O52" i="7"/>
  <c r="F52" i="7"/>
  <c r="J52" i="7" s="1"/>
  <c r="D52" i="7"/>
  <c r="C52" i="7"/>
  <c r="B52" i="7"/>
  <c r="H52" i="7" s="1"/>
  <c r="A52" i="7"/>
  <c r="L52" i="7" s="1"/>
  <c r="O51" i="7"/>
  <c r="F51" i="7"/>
  <c r="J51" i="7" s="1"/>
  <c r="D51" i="7"/>
  <c r="C51" i="7"/>
  <c r="B51" i="7"/>
  <c r="H51" i="7" s="1"/>
  <c r="A51" i="7"/>
  <c r="L51" i="7" s="1"/>
  <c r="O50" i="7"/>
  <c r="F50" i="7"/>
  <c r="J50" i="7" s="1"/>
  <c r="D50" i="7"/>
  <c r="C50" i="7"/>
  <c r="B50" i="7"/>
  <c r="A50" i="7"/>
  <c r="L50" i="7" s="1"/>
  <c r="O49" i="7"/>
  <c r="F49" i="7"/>
  <c r="J49" i="7" s="1"/>
  <c r="D49" i="7"/>
  <c r="C49" i="7"/>
  <c r="B49" i="7"/>
  <c r="H49" i="7" s="1"/>
  <c r="A49" i="7"/>
  <c r="L49" i="7" s="1"/>
  <c r="O48" i="7"/>
  <c r="F48" i="7"/>
  <c r="J48" i="7" s="1"/>
  <c r="D48" i="7"/>
  <c r="C48" i="7"/>
  <c r="B48" i="7"/>
  <c r="H48" i="7" s="1"/>
  <c r="A48" i="7"/>
  <c r="L48" i="7" s="1"/>
  <c r="O47" i="7"/>
  <c r="F47" i="7"/>
  <c r="J47" i="7" s="1"/>
  <c r="D47" i="7"/>
  <c r="C47" i="7"/>
  <c r="B47" i="7"/>
  <c r="H47" i="7" s="1"/>
  <c r="A47" i="7"/>
  <c r="L47" i="7" s="1"/>
  <c r="O46" i="7"/>
  <c r="F46" i="7"/>
  <c r="J46" i="7" s="1"/>
  <c r="D46" i="7"/>
  <c r="C46" i="7"/>
  <c r="B46" i="7"/>
  <c r="H46" i="7" s="1"/>
  <c r="A46" i="7"/>
  <c r="L46" i="7" s="1"/>
  <c r="O45" i="7"/>
  <c r="F45" i="7"/>
  <c r="J45" i="7" s="1"/>
  <c r="D45" i="7"/>
  <c r="C45" i="7"/>
  <c r="B45" i="7"/>
  <c r="H45" i="7" s="1"/>
  <c r="A45" i="7"/>
  <c r="L45" i="7" s="1"/>
  <c r="O44" i="7"/>
  <c r="F44" i="7"/>
  <c r="J44" i="7" s="1"/>
  <c r="D44" i="7"/>
  <c r="C44" i="7"/>
  <c r="B44" i="7"/>
  <c r="H44" i="7" s="1"/>
  <c r="A44" i="7"/>
  <c r="L44" i="7" s="1"/>
  <c r="O43" i="7"/>
  <c r="F43" i="7"/>
  <c r="J43" i="7" s="1"/>
  <c r="D43" i="7"/>
  <c r="C43" i="7"/>
  <c r="B43" i="7"/>
  <c r="H43" i="7" s="1"/>
  <c r="A43" i="7"/>
  <c r="L43" i="7" s="1"/>
  <c r="O42" i="7"/>
  <c r="F42" i="7"/>
  <c r="J42" i="7" s="1"/>
  <c r="D42" i="7"/>
  <c r="C42" i="7"/>
  <c r="B42" i="7"/>
  <c r="A42" i="7"/>
  <c r="L42" i="7" s="1"/>
  <c r="O41" i="7"/>
  <c r="F41" i="7"/>
  <c r="J41" i="7" s="1"/>
  <c r="D41" i="7"/>
  <c r="C41" i="7"/>
  <c r="B41" i="7"/>
  <c r="H41" i="7" s="1"/>
  <c r="A41" i="7"/>
  <c r="L41" i="7" s="1"/>
  <c r="O40" i="7"/>
  <c r="F40" i="7"/>
  <c r="J40" i="7" s="1"/>
  <c r="D40" i="7"/>
  <c r="C40" i="7"/>
  <c r="B40" i="7"/>
  <c r="H40" i="7" s="1"/>
  <c r="A40" i="7"/>
  <c r="L40" i="7" s="1"/>
  <c r="O39" i="7"/>
  <c r="F39" i="7"/>
  <c r="J39" i="7" s="1"/>
  <c r="D39" i="7"/>
  <c r="C39" i="7"/>
  <c r="B39" i="7"/>
  <c r="H39" i="7" s="1"/>
  <c r="A39" i="7"/>
  <c r="L39" i="7" s="1"/>
  <c r="O38" i="7"/>
  <c r="F38" i="7"/>
  <c r="J38" i="7" s="1"/>
  <c r="D38" i="7"/>
  <c r="C38" i="7"/>
  <c r="B38" i="7"/>
  <c r="H38" i="7" s="1"/>
  <c r="A38" i="7"/>
  <c r="L38" i="7" s="1"/>
  <c r="O37" i="7"/>
  <c r="F37" i="7"/>
  <c r="J37" i="7" s="1"/>
  <c r="D37" i="7"/>
  <c r="C37" i="7"/>
  <c r="B37" i="7"/>
  <c r="H37" i="7" s="1"/>
  <c r="A37" i="7"/>
  <c r="L37" i="7" s="1"/>
  <c r="O36" i="7"/>
  <c r="F36" i="7"/>
  <c r="J36" i="7" s="1"/>
  <c r="D36" i="7"/>
  <c r="C36" i="7"/>
  <c r="B36" i="7"/>
  <c r="H36" i="7" s="1"/>
  <c r="A36" i="7"/>
  <c r="L36" i="7" s="1"/>
  <c r="O35" i="7"/>
  <c r="F35" i="7"/>
  <c r="J35" i="7" s="1"/>
  <c r="D35" i="7"/>
  <c r="C35" i="7"/>
  <c r="B35" i="7"/>
  <c r="H35" i="7" s="1"/>
  <c r="A35" i="7"/>
  <c r="L35" i="7" s="1"/>
  <c r="O34" i="7"/>
  <c r="F34" i="7"/>
  <c r="J34" i="7" s="1"/>
  <c r="D34" i="7"/>
  <c r="C34" i="7"/>
  <c r="B34" i="7"/>
  <c r="A34" i="7"/>
  <c r="L34" i="7" s="1"/>
  <c r="O33" i="7"/>
  <c r="F33" i="7"/>
  <c r="J33" i="7" s="1"/>
  <c r="D33" i="7"/>
  <c r="C33" i="7"/>
  <c r="B33" i="7"/>
  <c r="H33" i="7" s="1"/>
  <c r="A33" i="7"/>
  <c r="L33" i="7" s="1"/>
  <c r="O32" i="7"/>
  <c r="F32" i="7"/>
  <c r="J32" i="7" s="1"/>
  <c r="D32" i="7"/>
  <c r="C32" i="7"/>
  <c r="B32" i="7"/>
  <c r="H32" i="7" s="1"/>
  <c r="A32" i="7"/>
  <c r="L32" i="7" s="1"/>
  <c r="O31" i="7"/>
  <c r="F31" i="7"/>
  <c r="J31" i="7" s="1"/>
  <c r="D31" i="7"/>
  <c r="C31" i="7"/>
  <c r="B31" i="7"/>
  <c r="H31" i="7" s="1"/>
  <c r="A31" i="7"/>
  <c r="L31" i="7" s="1"/>
  <c r="O30" i="7"/>
  <c r="F30" i="7"/>
  <c r="J30" i="7" s="1"/>
  <c r="D30" i="7"/>
  <c r="C30" i="7"/>
  <c r="B30" i="7"/>
  <c r="H30" i="7" s="1"/>
  <c r="A30" i="7"/>
  <c r="L30" i="7" s="1"/>
  <c r="O29" i="7"/>
  <c r="F29" i="7"/>
  <c r="J29" i="7" s="1"/>
  <c r="D29" i="7"/>
  <c r="C29" i="7"/>
  <c r="B29" i="7"/>
  <c r="H29" i="7" s="1"/>
  <c r="A29" i="7"/>
  <c r="L29" i="7" s="1"/>
  <c r="O28" i="7"/>
  <c r="F28" i="7"/>
  <c r="J28" i="7" s="1"/>
  <c r="D28" i="7"/>
  <c r="C28" i="7"/>
  <c r="B28" i="7"/>
  <c r="H28" i="7" s="1"/>
  <c r="A28" i="7"/>
  <c r="L28" i="7" s="1"/>
  <c r="O27" i="7"/>
  <c r="F27" i="7"/>
  <c r="J27" i="7" s="1"/>
  <c r="D27" i="7"/>
  <c r="C27" i="7"/>
  <c r="B27" i="7"/>
  <c r="H27" i="7" s="1"/>
  <c r="A27" i="7"/>
  <c r="L27" i="7" s="1"/>
  <c r="O26" i="7"/>
  <c r="F26" i="7"/>
  <c r="J26" i="7" s="1"/>
  <c r="D26" i="7"/>
  <c r="C26" i="7"/>
  <c r="B26" i="7"/>
  <c r="H26" i="7" s="1"/>
  <c r="A26" i="7"/>
  <c r="L26" i="7" s="1"/>
  <c r="O25" i="7"/>
  <c r="F25" i="7"/>
  <c r="J25" i="7" s="1"/>
  <c r="D25" i="7"/>
  <c r="C25" i="7"/>
  <c r="B25" i="7"/>
  <c r="H25" i="7" s="1"/>
  <c r="A25" i="7"/>
  <c r="L25" i="7" s="1"/>
  <c r="O24" i="7"/>
  <c r="F24" i="7"/>
  <c r="J24" i="7" s="1"/>
  <c r="D24" i="7"/>
  <c r="C24" i="7"/>
  <c r="B24" i="7"/>
  <c r="H24" i="7" s="1"/>
  <c r="A24" i="7"/>
  <c r="L24" i="7" s="1"/>
  <c r="O23" i="7"/>
  <c r="F23" i="7"/>
  <c r="J23" i="7" s="1"/>
  <c r="D23" i="7"/>
  <c r="C23" i="7"/>
  <c r="B23" i="7"/>
  <c r="H23" i="7" s="1"/>
  <c r="A23" i="7"/>
  <c r="L23" i="7" s="1"/>
  <c r="O22" i="7"/>
  <c r="F22" i="7"/>
  <c r="J22" i="7" s="1"/>
  <c r="D22" i="7"/>
  <c r="C22" i="7"/>
  <c r="B22" i="7"/>
  <c r="H22" i="7" s="1"/>
  <c r="A22" i="7"/>
  <c r="L22" i="7" s="1"/>
  <c r="O21" i="7"/>
  <c r="F21" i="7"/>
  <c r="J21" i="7" s="1"/>
  <c r="D21" i="7"/>
  <c r="C21" i="7"/>
  <c r="B21" i="7"/>
  <c r="H21" i="7" s="1"/>
  <c r="A21" i="7"/>
  <c r="L21" i="7" s="1"/>
  <c r="O20" i="7"/>
  <c r="F20" i="7"/>
  <c r="J20" i="7" s="1"/>
  <c r="D20" i="7"/>
  <c r="C20" i="7"/>
  <c r="B20" i="7"/>
  <c r="H20" i="7" s="1"/>
  <c r="A20" i="7"/>
  <c r="L20" i="7" s="1"/>
  <c r="O19" i="7"/>
  <c r="F19" i="7"/>
  <c r="J19" i="7" s="1"/>
  <c r="D19" i="7"/>
  <c r="C19" i="7"/>
  <c r="B19" i="7"/>
  <c r="H19" i="7" s="1"/>
  <c r="A19" i="7"/>
  <c r="L19" i="7" s="1"/>
  <c r="O18" i="7"/>
  <c r="F18" i="7"/>
  <c r="J18" i="7" s="1"/>
  <c r="D18" i="7"/>
  <c r="C18" i="7"/>
  <c r="B18" i="7"/>
  <c r="H18" i="7" s="1"/>
  <c r="A18" i="7"/>
  <c r="L18" i="7" s="1"/>
  <c r="O17" i="7"/>
  <c r="F17" i="7"/>
  <c r="J17" i="7" s="1"/>
  <c r="D17" i="7"/>
  <c r="C17" i="7"/>
  <c r="B17" i="7"/>
  <c r="H17" i="7" s="1"/>
  <c r="A17" i="7"/>
  <c r="L17" i="7" s="1"/>
  <c r="O16" i="7"/>
  <c r="F16" i="7"/>
  <c r="J16" i="7" s="1"/>
  <c r="D16" i="7"/>
  <c r="C16" i="7"/>
  <c r="B16" i="7"/>
  <c r="H16" i="7" s="1"/>
  <c r="A16" i="7"/>
  <c r="L16" i="7" s="1"/>
  <c r="O15" i="7"/>
  <c r="F15" i="7"/>
  <c r="J15" i="7" s="1"/>
  <c r="D15" i="7"/>
  <c r="C15" i="7"/>
  <c r="B15" i="7"/>
  <c r="H15" i="7" s="1"/>
  <c r="A15" i="7"/>
  <c r="L15" i="7" s="1"/>
  <c r="O14" i="7"/>
  <c r="F14" i="7"/>
  <c r="J14" i="7" s="1"/>
  <c r="D14" i="7"/>
  <c r="C14" i="7"/>
  <c r="B14" i="7"/>
  <c r="A14" i="7"/>
  <c r="L14" i="7" s="1"/>
  <c r="U13" i="7"/>
  <c r="O13" i="7"/>
  <c r="F13" i="7"/>
  <c r="J13" i="7" s="1"/>
  <c r="D13" i="7"/>
  <c r="C13" i="7"/>
  <c r="B13" i="7"/>
  <c r="H13" i="7" s="1"/>
  <c r="A13" i="7"/>
  <c r="L13" i="7" s="1"/>
  <c r="U12" i="7"/>
  <c r="O12" i="7"/>
  <c r="F12" i="7"/>
  <c r="J12" i="7" s="1"/>
  <c r="D12" i="7"/>
  <c r="C12" i="7"/>
  <c r="B12" i="7"/>
  <c r="H12" i="7" s="1"/>
  <c r="A12" i="7"/>
  <c r="L12" i="7" s="1"/>
  <c r="U11" i="7"/>
  <c r="O11" i="7"/>
  <c r="F11" i="7"/>
  <c r="J11" i="7" s="1"/>
  <c r="D11" i="7"/>
  <c r="C11" i="7"/>
  <c r="B11" i="7"/>
  <c r="H11" i="7" s="1"/>
  <c r="A11" i="7"/>
  <c r="L11" i="7" s="1"/>
  <c r="U10" i="7"/>
  <c r="O10" i="7"/>
  <c r="F10" i="7"/>
  <c r="E5" i="7"/>
  <c r="D10" i="7"/>
  <c r="C10" i="7"/>
  <c r="B10" i="7"/>
  <c r="A10" i="7"/>
  <c r="F9" i="7"/>
  <c r="D9" i="7"/>
  <c r="C9" i="7"/>
  <c r="B9" i="7"/>
  <c r="A9" i="7"/>
  <c r="E6" i="7"/>
  <c r="E4" i="7"/>
  <c r="E3" i="7"/>
  <c r="B5" i="7" l="1"/>
  <c r="L10" i="7"/>
  <c r="G82" i="7"/>
  <c r="G54" i="7"/>
  <c r="I54" i="7" s="1"/>
  <c r="N54" i="7" s="1"/>
  <c r="G187" i="7"/>
  <c r="G542" i="7"/>
  <c r="G240" i="7"/>
  <c r="G474" i="7"/>
  <c r="I474" i="7" s="1"/>
  <c r="N474" i="7" s="1"/>
  <c r="G482" i="7"/>
  <c r="I482" i="7" s="1"/>
  <c r="N482" i="7" s="1"/>
  <c r="G44" i="7"/>
  <c r="I44" i="7" s="1"/>
  <c r="N44" i="7" s="1"/>
  <c r="G573" i="7"/>
  <c r="I573" i="7" s="1"/>
  <c r="N573" i="7" s="1"/>
  <c r="G694" i="7"/>
  <c r="I694" i="7" s="1"/>
  <c r="N694" i="7" s="1"/>
  <c r="G698" i="7"/>
  <c r="G56" i="7"/>
  <c r="G164" i="7"/>
  <c r="G345" i="7"/>
  <c r="I345" i="7" s="1"/>
  <c r="N345" i="7" s="1"/>
  <c r="G442" i="7"/>
  <c r="I442" i="7" s="1"/>
  <c r="N442" i="7" s="1"/>
  <c r="G605" i="7"/>
  <c r="I605" i="7" s="1"/>
  <c r="N605" i="7" s="1"/>
  <c r="O5" i="7"/>
  <c r="G40" i="7"/>
  <c r="I40" i="7" s="1"/>
  <c r="N40" i="7" s="1"/>
  <c r="G206" i="7"/>
  <c r="I206" i="7" s="1"/>
  <c r="N206" i="7" s="1"/>
  <c r="G242" i="7"/>
  <c r="G20" i="7"/>
  <c r="G162" i="7"/>
  <c r="I162" i="7" s="1"/>
  <c r="N162" i="7" s="1"/>
  <c r="G166" i="7"/>
  <c r="I166" i="7" s="1"/>
  <c r="N166" i="7" s="1"/>
  <c r="G275" i="7"/>
  <c r="I275" i="7" s="1"/>
  <c r="N275" i="7" s="1"/>
  <c r="G279" i="7"/>
  <c r="I279" i="7" s="1"/>
  <c r="N279" i="7" s="1"/>
  <c r="G339" i="7"/>
  <c r="G659" i="7"/>
  <c r="I659" i="7" s="1"/>
  <c r="N659" i="7" s="1"/>
  <c r="G268" i="7"/>
  <c r="G402" i="7"/>
  <c r="I402" i="7" s="1"/>
  <c r="N402" i="7" s="1"/>
  <c r="G506" i="7"/>
  <c r="I506" i="7" s="1"/>
  <c r="N506" i="7" s="1"/>
  <c r="G677" i="7"/>
  <c r="I677" i="7" s="1"/>
  <c r="N677" i="7" s="1"/>
  <c r="G431" i="7"/>
  <c r="I431" i="7" s="1"/>
  <c r="N431" i="7" s="1"/>
  <c r="G477" i="7"/>
  <c r="I477" i="7" s="1"/>
  <c r="N477" i="7" s="1"/>
  <c r="G651" i="7"/>
  <c r="I651" i="7" s="1"/>
  <c r="N651" i="7" s="1"/>
  <c r="G307" i="7"/>
  <c r="I307" i="7" s="1"/>
  <c r="N307" i="7" s="1"/>
  <c r="G336" i="7"/>
  <c r="G189" i="7"/>
  <c r="G322" i="7"/>
  <c r="I322" i="7" s="1"/>
  <c r="N322" i="7" s="1"/>
  <c r="G375" i="7"/>
  <c r="I375" i="7" s="1"/>
  <c r="N375" i="7" s="1"/>
  <c r="G383" i="7"/>
  <c r="I383" i="7" s="1"/>
  <c r="N383" i="7" s="1"/>
  <c r="G387" i="7"/>
  <c r="I387" i="7" s="1"/>
  <c r="N387" i="7" s="1"/>
  <c r="G429" i="7"/>
  <c r="I429" i="7" s="1"/>
  <c r="N429" i="7" s="1"/>
  <c r="G479" i="7"/>
  <c r="I479" i="7" s="1"/>
  <c r="N479" i="7" s="1"/>
  <c r="G562" i="7"/>
  <c r="G608" i="7"/>
  <c r="G628" i="7"/>
  <c r="I628" i="7" s="1"/>
  <c r="N628" i="7" s="1"/>
  <c r="G90" i="7"/>
  <c r="I90" i="7" s="1"/>
  <c r="N90" i="7" s="1"/>
  <c r="G281" i="7"/>
  <c r="I281" i="7" s="1"/>
  <c r="N281" i="7" s="1"/>
  <c r="G313" i="7"/>
  <c r="I313" i="7" s="1"/>
  <c r="N313" i="7" s="1"/>
  <c r="G334" i="7"/>
  <c r="I334" i="7" s="1"/>
  <c r="N334" i="7" s="1"/>
  <c r="G118" i="7"/>
  <c r="I118" i="7" s="1"/>
  <c r="N118" i="7" s="1"/>
  <c r="G122" i="7"/>
  <c r="G180" i="7"/>
  <c r="G231" i="7"/>
  <c r="I231" i="7" s="1"/>
  <c r="N231" i="7" s="1"/>
  <c r="G290" i="7"/>
  <c r="I290" i="7" s="1"/>
  <c r="N290" i="7" s="1"/>
  <c r="G366" i="7"/>
  <c r="I366" i="7" s="1"/>
  <c r="N366" i="7" s="1"/>
  <c r="G501" i="7"/>
  <c r="I501" i="7" s="1"/>
  <c r="N501" i="7" s="1"/>
  <c r="G521" i="7"/>
  <c r="I521" i="7" s="1"/>
  <c r="N521" i="7" s="1"/>
  <c r="G569" i="7"/>
  <c r="I569" i="7" s="1"/>
  <c r="N569" i="7" s="1"/>
  <c r="G613" i="7"/>
  <c r="G642" i="7"/>
  <c r="I642" i="7" s="1"/>
  <c r="N642" i="7" s="1"/>
  <c r="G660" i="7"/>
  <c r="G51" i="7"/>
  <c r="I51" i="7" s="1"/>
  <c r="N51" i="7" s="1"/>
  <c r="G134" i="7"/>
  <c r="I134" i="7" s="1"/>
  <c r="N134" i="7" s="1"/>
  <c r="G142" i="7"/>
  <c r="I142" i="7" s="1"/>
  <c r="N142" i="7" s="1"/>
  <c r="G196" i="7"/>
  <c r="I196" i="7" s="1"/>
  <c r="N196" i="7" s="1"/>
  <c r="G217" i="7"/>
  <c r="G411" i="7"/>
  <c r="G461" i="7"/>
  <c r="G705" i="7"/>
  <c r="I705" i="7" s="1"/>
  <c r="N705" i="7" s="1"/>
  <c r="G528" i="7"/>
  <c r="I528" i="7" s="1"/>
  <c r="N528" i="7" s="1"/>
  <c r="G554" i="7"/>
  <c r="I554" i="7" s="1"/>
  <c r="N554" i="7" s="1"/>
  <c r="G586" i="7"/>
  <c r="I586" i="7" s="1"/>
  <c r="N586" i="7" s="1"/>
  <c r="G632" i="7"/>
  <c r="I632" i="7" s="1"/>
  <c r="N632" i="7" s="1"/>
  <c r="G645" i="7"/>
  <c r="I645" i="7" s="1"/>
  <c r="N645" i="7" s="1"/>
  <c r="G675" i="7"/>
  <c r="I675" i="7" s="1"/>
  <c r="N675" i="7" s="1"/>
  <c r="G124" i="7"/>
  <c r="I124" i="7" s="1"/>
  <c r="N124" i="7" s="1"/>
  <c r="G233" i="7"/>
  <c r="I233" i="7" s="1"/>
  <c r="N233" i="7" s="1"/>
  <c r="G296" i="7"/>
  <c r="I296" i="7" s="1"/>
  <c r="N296" i="7" s="1"/>
  <c r="G325" i="7"/>
  <c r="I325" i="7" s="1"/>
  <c r="N325" i="7" s="1"/>
  <c r="G333" i="7"/>
  <c r="I333" i="7" s="1"/>
  <c r="N333" i="7" s="1"/>
  <c r="G360" i="7"/>
  <c r="I360" i="7" s="1"/>
  <c r="N360" i="7" s="1"/>
  <c r="G368" i="7"/>
  <c r="I368" i="7" s="1"/>
  <c r="N368" i="7" s="1"/>
  <c r="G465" i="7"/>
  <c r="I465" i="7" s="1"/>
  <c r="N465" i="7" s="1"/>
  <c r="G519" i="7"/>
  <c r="I519" i="7" s="1"/>
  <c r="N519" i="7" s="1"/>
  <c r="G558" i="7"/>
  <c r="I558" i="7" s="1"/>
  <c r="N558" i="7" s="1"/>
  <c r="G594" i="7"/>
  <c r="I594" i="7" s="1"/>
  <c r="N594" i="7" s="1"/>
  <c r="G16" i="7"/>
  <c r="I16" i="7" s="1"/>
  <c r="N16" i="7" s="1"/>
  <c r="G49" i="7"/>
  <c r="I49" i="7" s="1"/>
  <c r="N49" i="7" s="1"/>
  <c r="G70" i="7"/>
  <c r="G136" i="7"/>
  <c r="I136" i="7" s="1"/>
  <c r="N136" i="7" s="1"/>
  <c r="G140" i="7"/>
  <c r="G194" i="7"/>
  <c r="G396" i="7"/>
  <c r="I396" i="7" s="1"/>
  <c r="N396" i="7" s="1"/>
  <c r="G434" i="7"/>
  <c r="I434" i="7" s="1"/>
  <c r="N434" i="7" s="1"/>
  <c r="G486" i="7"/>
  <c r="I486" i="7" s="1"/>
  <c r="N486" i="7" s="1"/>
  <c r="G490" i="7"/>
  <c r="I490" i="7" s="1"/>
  <c r="N490" i="7" s="1"/>
  <c r="G498" i="7"/>
  <c r="I498" i="7" s="1"/>
  <c r="N498" i="7" s="1"/>
  <c r="G532" i="7"/>
  <c r="I532" i="7" s="1"/>
  <c r="N532" i="7" s="1"/>
  <c r="G602" i="7"/>
  <c r="G64" i="7"/>
  <c r="I64" i="7" s="1"/>
  <c r="N64" i="7" s="1"/>
  <c r="G224" i="7"/>
  <c r="G225" i="7"/>
  <c r="G252" i="7"/>
  <c r="I252" i="7" s="1"/>
  <c r="N252" i="7" s="1"/>
  <c r="G266" i="7"/>
  <c r="I266" i="7" s="1"/>
  <c r="N266" i="7" s="1"/>
  <c r="G280" i="7"/>
  <c r="I280" i="7" s="1"/>
  <c r="N280" i="7" s="1"/>
  <c r="G297" i="7"/>
  <c r="I297" i="7" s="1"/>
  <c r="N297" i="7" s="1"/>
  <c r="G314" i="7"/>
  <c r="G369" i="7"/>
  <c r="I369" i="7" s="1"/>
  <c r="N369" i="7" s="1"/>
  <c r="G408" i="7"/>
  <c r="I408" i="7" s="1"/>
  <c r="N408" i="7" s="1"/>
  <c r="G417" i="7"/>
  <c r="I417" i="7" s="1"/>
  <c r="N417" i="7" s="1"/>
  <c r="G422" i="7"/>
  <c r="I422" i="7" s="1"/>
  <c r="N422" i="7" s="1"/>
  <c r="G456" i="7"/>
  <c r="I456" i="7" s="1"/>
  <c r="N456" i="7" s="1"/>
  <c r="G466" i="7"/>
  <c r="I466" i="7" s="1"/>
  <c r="N466" i="7" s="1"/>
  <c r="G502" i="7"/>
  <c r="I502" i="7" s="1"/>
  <c r="N502" i="7" s="1"/>
  <c r="G520" i="7"/>
  <c r="G539" i="7"/>
  <c r="G548" i="7"/>
  <c r="I548" i="7" s="1"/>
  <c r="N548" i="7" s="1"/>
  <c r="G563" i="7"/>
  <c r="I563" i="7" s="1"/>
  <c r="N563" i="7" s="1"/>
  <c r="G579" i="7"/>
  <c r="I579" i="7" s="1"/>
  <c r="N579" i="7" s="1"/>
  <c r="G598" i="7"/>
  <c r="I598" i="7" s="1"/>
  <c r="N598" i="7" s="1"/>
  <c r="G696" i="7"/>
  <c r="G346" i="7"/>
  <c r="I346" i="7" s="1"/>
  <c r="N346" i="7" s="1"/>
  <c r="G493" i="7"/>
  <c r="G271" i="7"/>
  <c r="G403" i="7"/>
  <c r="I403" i="7" s="1"/>
  <c r="N403" i="7" s="1"/>
  <c r="G32" i="7"/>
  <c r="I32" i="7" s="1"/>
  <c r="N32" i="7" s="1"/>
  <c r="G26" i="7"/>
  <c r="I26" i="7" s="1"/>
  <c r="N26" i="7" s="1"/>
  <c r="G30" i="7"/>
  <c r="I30" i="7" s="1"/>
  <c r="N30" i="7" s="1"/>
  <c r="G39" i="7"/>
  <c r="I39" i="7" s="1"/>
  <c r="N39" i="7" s="1"/>
  <c r="G67" i="7"/>
  <c r="I67" i="7" s="1"/>
  <c r="N67" i="7" s="1"/>
  <c r="G99" i="7"/>
  <c r="G197" i="7"/>
  <c r="I197" i="7" s="1"/>
  <c r="N197" i="7" s="1"/>
  <c r="G201" i="7"/>
  <c r="I201" i="7" s="1"/>
  <c r="N201" i="7" s="1"/>
  <c r="G304" i="7"/>
  <c r="I304" i="7" s="1"/>
  <c r="N304" i="7" s="1"/>
  <c r="G312" i="7"/>
  <c r="I312" i="7" s="1"/>
  <c r="N312" i="7" s="1"/>
  <c r="G317" i="7"/>
  <c r="I317" i="7" s="1"/>
  <c r="N317" i="7" s="1"/>
  <c r="G340" i="7"/>
  <c r="I340" i="7" s="1"/>
  <c r="N340" i="7" s="1"/>
  <c r="G344" i="7"/>
  <c r="I344" i="7" s="1"/>
  <c r="N344" i="7" s="1"/>
  <c r="G354" i="7"/>
  <c r="G376" i="7"/>
  <c r="I376" i="7" s="1"/>
  <c r="N376" i="7" s="1"/>
  <c r="G420" i="7"/>
  <c r="I420" i="7" s="1"/>
  <c r="N420" i="7" s="1"/>
  <c r="G446" i="7"/>
  <c r="I446" i="7" s="1"/>
  <c r="N446" i="7" s="1"/>
  <c r="G487" i="7"/>
  <c r="I487" i="7" s="1"/>
  <c r="N487" i="7" s="1"/>
  <c r="G491" i="7"/>
  <c r="I491" i="7" s="1"/>
  <c r="N491" i="7" s="1"/>
  <c r="G523" i="7"/>
  <c r="I523" i="7" s="1"/>
  <c r="N523" i="7" s="1"/>
  <c r="G533" i="7"/>
  <c r="I533" i="7" s="1"/>
  <c r="N533" i="7" s="1"/>
  <c r="G555" i="7"/>
  <c r="I555" i="7" s="1"/>
  <c r="N555" i="7" s="1"/>
  <c r="G587" i="7"/>
  <c r="I587" i="7" s="1"/>
  <c r="N587" i="7" s="1"/>
  <c r="G596" i="7"/>
  <c r="G718" i="7"/>
  <c r="I718" i="7" s="1"/>
  <c r="N718" i="7" s="1"/>
  <c r="G25" i="7"/>
  <c r="I25" i="7" s="1"/>
  <c r="N25" i="7" s="1"/>
  <c r="G62" i="7"/>
  <c r="I62" i="7" s="1"/>
  <c r="N62" i="7" s="1"/>
  <c r="G110" i="7"/>
  <c r="I110" i="7" s="1"/>
  <c r="N110" i="7" s="1"/>
  <c r="G245" i="7"/>
  <c r="I245" i="7" s="1"/>
  <c r="N245" i="7" s="1"/>
  <c r="G286" i="7"/>
  <c r="G326" i="7"/>
  <c r="I326" i="7" s="1"/>
  <c r="N326" i="7" s="1"/>
  <c r="G371" i="7"/>
  <c r="I371" i="7" s="1"/>
  <c r="N371" i="7" s="1"/>
  <c r="G388" i="7"/>
  <c r="I388" i="7" s="1"/>
  <c r="N388" i="7" s="1"/>
  <c r="G424" i="7"/>
  <c r="G428" i="7"/>
  <c r="I428" i="7" s="1"/>
  <c r="N428" i="7" s="1"/>
  <c r="G450" i="7"/>
  <c r="I450" i="7" s="1"/>
  <c r="N450" i="7" s="1"/>
  <c r="G454" i="7"/>
  <c r="I454" i="7" s="1"/>
  <c r="N454" i="7" s="1"/>
  <c r="G469" i="7"/>
  <c r="G527" i="7"/>
  <c r="I527" i="7" s="1"/>
  <c r="N527" i="7" s="1"/>
  <c r="G595" i="7"/>
  <c r="I595" i="7" s="1"/>
  <c r="N595" i="7" s="1"/>
  <c r="G609" i="7"/>
  <c r="I609" i="7" s="1"/>
  <c r="N609" i="7" s="1"/>
  <c r="G626" i="7"/>
  <c r="I626" i="7" s="1"/>
  <c r="N626" i="7" s="1"/>
  <c r="G647" i="7"/>
  <c r="I647" i="7" s="1"/>
  <c r="N647" i="7" s="1"/>
  <c r="G299" i="7"/>
  <c r="I299" i="7" s="1"/>
  <c r="N299" i="7" s="1"/>
  <c r="G419" i="7"/>
  <c r="I419" i="7" s="1"/>
  <c r="N419" i="7" s="1"/>
  <c r="G621" i="7"/>
  <c r="I621" i="7" s="1"/>
  <c r="N621" i="7" s="1"/>
  <c r="G625" i="7"/>
  <c r="G707" i="7"/>
  <c r="I707" i="7" s="1"/>
  <c r="N707" i="7" s="1"/>
  <c r="G125" i="7"/>
  <c r="I125" i="7" s="1"/>
  <c r="N125" i="7" s="1"/>
  <c r="G147" i="7"/>
  <c r="I147" i="7" s="1"/>
  <c r="N147" i="7" s="1"/>
  <c r="G165" i="7"/>
  <c r="I165" i="7" s="1"/>
  <c r="N165" i="7" s="1"/>
  <c r="G169" i="7"/>
  <c r="I169" i="7" s="1"/>
  <c r="N169" i="7" s="1"/>
  <c r="G173" i="7"/>
  <c r="I173" i="7" s="1"/>
  <c r="N173" i="7" s="1"/>
  <c r="G203" i="7"/>
  <c r="G235" i="7"/>
  <c r="G272" i="7"/>
  <c r="I272" i="7" s="1"/>
  <c r="N272" i="7" s="1"/>
  <c r="G310" i="7"/>
  <c r="I310" i="7" s="1"/>
  <c r="N310" i="7" s="1"/>
  <c r="G352" i="7"/>
  <c r="I352" i="7" s="1"/>
  <c r="N352" i="7" s="1"/>
  <c r="G395" i="7"/>
  <c r="I395" i="7" s="1"/>
  <c r="N395" i="7" s="1"/>
  <c r="G467" i="7"/>
  <c r="I467" i="7" s="1"/>
  <c r="N467" i="7" s="1"/>
  <c r="G503" i="7"/>
  <c r="I503" i="7" s="1"/>
  <c r="N503" i="7" s="1"/>
  <c r="G507" i="7"/>
  <c r="G511" i="7"/>
  <c r="I511" i="7" s="1"/>
  <c r="N511" i="7" s="1"/>
  <c r="G515" i="7"/>
  <c r="I515" i="7" s="1"/>
  <c r="N515" i="7" s="1"/>
  <c r="G553" i="7"/>
  <c r="I553" i="7" s="1"/>
  <c r="N553" i="7" s="1"/>
  <c r="G585" i="7"/>
  <c r="I585" i="7" s="1"/>
  <c r="N585" i="7" s="1"/>
  <c r="G589" i="7"/>
  <c r="I589" i="7" s="1"/>
  <c r="N589" i="7" s="1"/>
  <c r="G603" i="7"/>
  <c r="G638" i="7"/>
  <c r="I638" i="7" s="1"/>
  <c r="N638" i="7" s="1"/>
  <c r="G650" i="7"/>
  <c r="I650" i="7" s="1"/>
  <c r="N650" i="7" s="1"/>
  <c r="G670" i="7"/>
  <c r="I670" i="7" s="1"/>
  <c r="N670" i="7" s="1"/>
  <c r="O6" i="7"/>
  <c r="G123" i="7"/>
  <c r="I123" i="7" s="1"/>
  <c r="N123" i="7" s="1"/>
  <c r="G139" i="7"/>
  <c r="I139" i="7" s="1"/>
  <c r="N139" i="7" s="1"/>
  <c r="G150" i="7"/>
  <c r="I150" i="7" s="1"/>
  <c r="N150" i="7" s="1"/>
  <c r="G209" i="7"/>
  <c r="I209" i="7" s="1"/>
  <c r="N209" i="7" s="1"/>
  <c r="G215" i="7"/>
  <c r="G227" i="7"/>
  <c r="I227" i="7" s="1"/>
  <c r="N227" i="7" s="1"/>
  <c r="G256" i="7"/>
  <c r="G288" i="7"/>
  <c r="I288" i="7" s="1"/>
  <c r="N288" i="7" s="1"/>
  <c r="G11" i="7"/>
  <c r="I11" i="7" s="1"/>
  <c r="N11" i="7" s="1"/>
  <c r="G153" i="7"/>
  <c r="I153" i="7" s="1"/>
  <c r="N153" i="7" s="1"/>
  <c r="G601" i="7"/>
  <c r="I601" i="7" s="1"/>
  <c r="N601" i="7" s="1"/>
  <c r="G624" i="7"/>
  <c r="I624" i="7" s="1"/>
  <c r="N624" i="7" s="1"/>
  <c r="G668" i="7"/>
  <c r="I668" i="7" s="1"/>
  <c r="N668" i="7" s="1"/>
  <c r="G681" i="7"/>
  <c r="G686" i="7"/>
  <c r="G691" i="7"/>
  <c r="I691" i="7" s="1"/>
  <c r="N691" i="7" s="1"/>
  <c r="G704" i="7"/>
  <c r="G721" i="7"/>
  <c r="I721" i="7" s="1"/>
  <c r="N721" i="7" s="1"/>
  <c r="O7" i="7"/>
  <c r="G45" i="7"/>
  <c r="I45" i="7" s="1"/>
  <c r="N45" i="7" s="1"/>
  <c r="G57" i="7"/>
  <c r="I57" i="7" s="1"/>
  <c r="N57" i="7" s="1"/>
  <c r="G63" i="7"/>
  <c r="G69" i="7"/>
  <c r="I69" i="7" s="1"/>
  <c r="N69" i="7" s="1"/>
  <c r="G79" i="7"/>
  <c r="I79" i="7" s="1"/>
  <c r="N79" i="7" s="1"/>
  <c r="G105" i="7"/>
  <c r="G126" i="7"/>
  <c r="I126" i="7" s="1"/>
  <c r="N126" i="7" s="1"/>
  <c r="G131" i="7"/>
  <c r="I131" i="7" s="1"/>
  <c r="N131" i="7" s="1"/>
  <c r="G163" i="7"/>
  <c r="I163" i="7" s="1"/>
  <c r="N163" i="7" s="1"/>
  <c r="G170" i="7"/>
  <c r="I170" i="7" s="1"/>
  <c r="N170" i="7" s="1"/>
  <c r="G174" i="7"/>
  <c r="G253" i="7"/>
  <c r="I253" i="7" s="1"/>
  <c r="N253" i="7" s="1"/>
  <c r="G319" i="7"/>
  <c r="I319" i="7" s="1"/>
  <c r="N319" i="7" s="1"/>
  <c r="G338" i="7"/>
  <c r="I338" i="7" s="1"/>
  <c r="N338" i="7" s="1"/>
  <c r="G343" i="7"/>
  <c r="I343" i="7" s="1"/>
  <c r="N343" i="7" s="1"/>
  <c r="G370" i="7"/>
  <c r="I370" i="7" s="1"/>
  <c r="N370" i="7" s="1"/>
  <c r="G374" i="7"/>
  <c r="I374" i="7" s="1"/>
  <c r="N374" i="7" s="1"/>
  <c r="G384" i="7"/>
  <c r="I384" i="7" s="1"/>
  <c r="N384" i="7" s="1"/>
  <c r="G389" i="7"/>
  <c r="I389" i="7" s="1"/>
  <c r="N389" i="7" s="1"/>
  <c r="G432" i="7"/>
  <c r="G453" i="7"/>
  <c r="G471" i="7"/>
  <c r="I471" i="7" s="1"/>
  <c r="N471" i="7" s="1"/>
  <c r="G480" i="7"/>
  <c r="I480" i="7" s="1"/>
  <c r="N480" i="7" s="1"/>
  <c r="G495" i="7"/>
  <c r="I495" i="7" s="1"/>
  <c r="N495" i="7" s="1"/>
  <c r="G510" i="7"/>
  <c r="G541" i="7"/>
  <c r="I541" i="7" s="1"/>
  <c r="N541" i="7" s="1"/>
  <c r="G557" i="7"/>
  <c r="G577" i="7"/>
  <c r="G578" i="7"/>
  <c r="I578" i="7" s="1"/>
  <c r="N578" i="7" s="1"/>
  <c r="G593" i="7"/>
  <c r="I593" i="7" s="1"/>
  <c r="N593" i="7" s="1"/>
  <c r="G600" i="7"/>
  <c r="I600" i="7" s="1"/>
  <c r="N600" i="7" s="1"/>
  <c r="G607" i="7"/>
  <c r="I607" i="7" s="1"/>
  <c r="N607" i="7" s="1"/>
  <c r="G672" i="7"/>
  <c r="I672" i="7" s="1"/>
  <c r="N672" i="7" s="1"/>
  <c r="G673" i="7"/>
  <c r="I673" i="7" s="1"/>
  <c r="N673" i="7" s="1"/>
  <c r="G702" i="7"/>
  <c r="G715" i="7"/>
  <c r="G725" i="7"/>
  <c r="I725" i="7" s="1"/>
  <c r="N725" i="7" s="1"/>
  <c r="G19" i="7"/>
  <c r="I19" i="7" s="1"/>
  <c r="N19" i="7" s="1"/>
  <c r="G68" i="7"/>
  <c r="I68" i="7" s="1"/>
  <c r="N68" i="7" s="1"/>
  <c r="G78" i="7"/>
  <c r="I78" i="7" s="1"/>
  <c r="N78" i="7" s="1"/>
  <c r="G141" i="7"/>
  <c r="I141" i="7" s="1"/>
  <c r="N141" i="7" s="1"/>
  <c r="G145" i="7"/>
  <c r="I145" i="7" s="1"/>
  <c r="N145" i="7" s="1"/>
  <c r="G193" i="7"/>
  <c r="G198" i="7"/>
  <c r="I198" i="7" s="1"/>
  <c r="N198" i="7" s="1"/>
  <c r="G202" i="7"/>
  <c r="I202" i="7" s="1"/>
  <c r="N202" i="7" s="1"/>
  <c r="G260" i="7"/>
  <c r="I260" i="7" s="1"/>
  <c r="N260" i="7" s="1"/>
  <c r="G285" i="7"/>
  <c r="I285" i="7" s="1"/>
  <c r="N285" i="7" s="1"/>
  <c r="G328" i="7"/>
  <c r="I328" i="7" s="1"/>
  <c r="N328" i="7" s="1"/>
  <c r="G355" i="7"/>
  <c r="I355" i="7" s="1"/>
  <c r="N355" i="7" s="1"/>
  <c r="G410" i="7"/>
  <c r="I410" i="7" s="1"/>
  <c r="N410" i="7" s="1"/>
  <c r="G416" i="7"/>
  <c r="G421" i="7"/>
  <c r="I421" i="7" s="1"/>
  <c r="N421" i="7" s="1"/>
  <c r="G452" i="7"/>
  <c r="I452" i="7" s="1"/>
  <c r="N452" i="7" s="1"/>
  <c r="G470" i="7"/>
  <c r="I470" i="7" s="1"/>
  <c r="N470" i="7" s="1"/>
  <c r="G485" i="7"/>
  <c r="I485" i="7" s="1"/>
  <c r="N485" i="7" s="1"/>
  <c r="G494" i="7"/>
  <c r="I494" i="7" s="1"/>
  <c r="N494" i="7" s="1"/>
  <c r="G499" i="7"/>
  <c r="I499" i="7" s="1"/>
  <c r="N499" i="7" s="1"/>
  <c r="G509" i="7"/>
  <c r="I509" i="7" s="1"/>
  <c r="N509" i="7" s="1"/>
  <c r="G536" i="7"/>
  <c r="G546" i="7"/>
  <c r="I546" i="7" s="1"/>
  <c r="N546" i="7" s="1"/>
  <c r="G556" i="7"/>
  <c r="I556" i="7" s="1"/>
  <c r="N556" i="7" s="1"/>
  <c r="G576" i="7"/>
  <c r="I576" i="7" s="1"/>
  <c r="N576" i="7" s="1"/>
  <c r="G584" i="7"/>
  <c r="I584" i="7" s="1"/>
  <c r="N584" i="7" s="1"/>
  <c r="G590" i="7"/>
  <c r="I590" i="7" s="1"/>
  <c r="N590" i="7" s="1"/>
  <c r="G591" i="7"/>
  <c r="I591" i="7" s="1"/>
  <c r="N591" i="7" s="1"/>
  <c r="G611" i="7"/>
  <c r="I611" i="7" s="1"/>
  <c r="N611" i="7" s="1"/>
  <c r="G690" i="7"/>
  <c r="I690" i="7" s="1"/>
  <c r="N690" i="7" s="1"/>
  <c r="G708" i="7"/>
  <c r="I708" i="7" s="1"/>
  <c r="N708" i="7" s="1"/>
  <c r="G98" i="7"/>
  <c r="I98" i="7" s="1"/>
  <c r="N98" i="7" s="1"/>
  <c r="G291" i="7"/>
  <c r="I291" i="7" s="1"/>
  <c r="N291" i="7" s="1"/>
  <c r="G365" i="7"/>
  <c r="I365" i="7" s="1"/>
  <c r="N365" i="7" s="1"/>
  <c r="G426" i="7"/>
  <c r="I426" i="7" s="1"/>
  <c r="N426" i="7" s="1"/>
  <c r="G457" i="7"/>
  <c r="I457" i="7" s="1"/>
  <c r="N457" i="7" s="1"/>
  <c r="G514" i="7"/>
  <c r="I514" i="7" s="1"/>
  <c r="N514" i="7" s="1"/>
  <c r="G640" i="7"/>
  <c r="G654" i="7"/>
  <c r="I654" i="7" s="1"/>
  <c r="N654" i="7" s="1"/>
  <c r="G689" i="7"/>
  <c r="I689" i="7" s="1"/>
  <c r="N689" i="7" s="1"/>
  <c r="G18" i="7"/>
  <c r="I18" i="7" s="1"/>
  <c r="N18" i="7" s="1"/>
  <c r="G38" i="7"/>
  <c r="I38" i="7" s="1"/>
  <c r="N38" i="7" s="1"/>
  <c r="G43" i="7"/>
  <c r="I43" i="7" s="1"/>
  <c r="N43" i="7" s="1"/>
  <c r="G55" i="7"/>
  <c r="I55" i="7" s="1"/>
  <c r="N55" i="7" s="1"/>
  <c r="G91" i="7"/>
  <c r="I91" i="7" s="1"/>
  <c r="N91" i="7" s="1"/>
  <c r="G181" i="7"/>
  <c r="G234" i="7"/>
  <c r="I234" i="7" s="1"/>
  <c r="N234" i="7" s="1"/>
  <c r="G277" i="7"/>
  <c r="I277" i="7" s="1"/>
  <c r="N277" i="7" s="1"/>
  <c r="G289" i="7"/>
  <c r="I289" i="7" s="1"/>
  <c r="N289" i="7" s="1"/>
  <c r="G300" i="7"/>
  <c r="I300" i="7" s="1"/>
  <c r="N300" i="7" s="1"/>
  <c r="G309" i="7"/>
  <c r="I309" i="7" s="1"/>
  <c r="N309" i="7" s="1"/>
  <c r="G353" i="7"/>
  <c r="I353" i="7" s="1"/>
  <c r="N353" i="7" s="1"/>
  <c r="G393" i="7"/>
  <c r="I393" i="7" s="1"/>
  <c r="N393" i="7" s="1"/>
  <c r="G430" i="7"/>
  <c r="I430" i="7" s="1"/>
  <c r="N430" i="7" s="1"/>
  <c r="G445" i="7"/>
  <c r="G478" i="7"/>
  <c r="I478" i="7" s="1"/>
  <c r="N478" i="7" s="1"/>
  <c r="G483" i="7"/>
  <c r="I483" i="7" s="1"/>
  <c r="N483" i="7" s="1"/>
  <c r="G504" i="7"/>
  <c r="I504" i="7" s="1"/>
  <c r="N504" i="7" s="1"/>
  <c r="G549" i="7"/>
  <c r="I549" i="7" s="1"/>
  <c r="N549" i="7" s="1"/>
  <c r="G560" i="7"/>
  <c r="I560" i="7" s="1"/>
  <c r="N560" i="7" s="1"/>
  <c r="G568" i="7"/>
  <c r="I568" i="7" s="1"/>
  <c r="N568" i="7" s="1"/>
  <c r="G599" i="7"/>
  <c r="I599" i="7" s="1"/>
  <c r="N599" i="7" s="1"/>
  <c r="G614" i="7"/>
  <c r="I614" i="7" s="1"/>
  <c r="N614" i="7" s="1"/>
  <c r="G634" i="7"/>
  <c r="I634" i="7" s="1"/>
  <c r="N634" i="7" s="1"/>
  <c r="G639" i="7"/>
  <c r="I639" i="7" s="1"/>
  <c r="N639" i="7" s="1"/>
  <c r="G695" i="7"/>
  <c r="G719" i="7"/>
  <c r="I719" i="7" s="1"/>
  <c r="N719" i="7" s="1"/>
  <c r="G17" i="7"/>
  <c r="I17" i="7" s="1"/>
  <c r="N17" i="7" s="1"/>
  <c r="G27" i="7"/>
  <c r="I27" i="7" s="1"/>
  <c r="N27" i="7" s="1"/>
  <c r="G33" i="7"/>
  <c r="G83" i="7"/>
  <c r="I83" i="7" s="1"/>
  <c r="N83" i="7" s="1"/>
  <c r="G135" i="7"/>
  <c r="I135" i="7" s="1"/>
  <c r="N135" i="7" s="1"/>
  <c r="G160" i="7"/>
  <c r="I160" i="7" s="1"/>
  <c r="N160" i="7" s="1"/>
  <c r="G168" i="7"/>
  <c r="I168" i="7" s="1"/>
  <c r="N168" i="7" s="1"/>
  <c r="G176" i="7"/>
  <c r="I176" i="7" s="1"/>
  <c r="N176" i="7" s="1"/>
  <c r="G205" i="7"/>
  <c r="I205" i="7" s="1"/>
  <c r="N205" i="7" s="1"/>
  <c r="G221" i="7"/>
  <c r="I221" i="7" s="1"/>
  <c r="N221" i="7" s="1"/>
  <c r="G321" i="7"/>
  <c r="G341" i="7"/>
  <c r="I341" i="7" s="1"/>
  <c r="N341" i="7" s="1"/>
  <c r="G347" i="7"/>
  <c r="G363" i="7"/>
  <c r="I363" i="7" s="1"/>
  <c r="N363" i="7" s="1"/>
  <c r="G382" i="7"/>
  <c r="D7" i="7"/>
  <c r="D6" i="7"/>
  <c r="D5" i="7"/>
  <c r="D4" i="7"/>
  <c r="D3" i="7"/>
  <c r="G35" i="7"/>
  <c r="I35" i="7" s="1"/>
  <c r="N35" i="7" s="1"/>
  <c r="F3" i="7"/>
  <c r="F7" i="7"/>
  <c r="G12" i="7"/>
  <c r="I12" i="7" s="1"/>
  <c r="N12" i="7" s="1"/>
  <c r="G29" i="7"/>
  <c r="I29" i="7" s="1"/>
  <c r="N29" i="7" s="1"/>
  <c r="G41" i="7"/>
  <c r="I41" i="7" s="1"/>
  <c r="N41" i="7" s="1"/>
  <c r="G52" i="7"/>
  <c r="I52" i="7" s="1"/>
  <c r="N52" i="7" s="1"/>
  <c r="G53" i="7"/>
  <c r="G65" i="7"/>
  <c r="I65" i="7" s="1"/>
  <c r="N65" i="7" s="1"/>
  <c r="G74" i="7"/>
  <c r="H74" i="7"/>
  <c r="G75" i="7"/>
  <c r="I75" i="7" s="1"/>
  <c r="N75" i="7" s="1"/>
  <c r="G92" i="7"/>
  <c r="I92" i="7" s="1"/>
  <c r="N92" i="7" s="1"/>
  <c r="G100" i="7"/>
  <c r="G115" i="7"/>
  <c r="G116" i="7"/>
  <c r="I116" i="7" s="1"/>
  <c r="N116" i="7" s="1"/>
  <c r="G127" i="7"/>
  <c r="I127" i="7" s="1"/>
  <c r="N127" i="7" s="1"/>
  <c r="G137" i="7"/>
  <c r="I137" i="7" s="1"/>
  <c r="N137" i="7" s="1"/>
  <c r="G182" i="7"/>
  <c r="I182" i="7" s="1"/>
  <c r="N182" i="7" s="1"/>
  <c r="G210" i="7"/>
  <c r="I210" i="7" s="1"/>
  <c r="N210" i="7" s="1"/>
  <c r="G216" i="7"/>
  <c r="H216" i="7"/>
  <c r="G80" i="7"/>
  <c r="I80" i="7" s="1"/>
  <c r="N80" i="7" s="1"/>
  <c r="G208" i="7"/>
  <c r="H208" i="7"/>
  <c r="G243" i="7"/>
  <c r="H243" i="7"/>
  <c r="G251" i="7"/>
  <c r="H251" i="7"/>
  <c r="G267" i="7"/>
  <c r="H267" i="7"/>
  <c r="G58" i="7"/>
  <c r="H58" i="7"/>
  <c r="G130" i="7"/>
  <c r="H130" i="7"/>
  <c r="G172" i="7"/>
  <c r="H172" i="7"/>
  <c r="G185" i="7"/>
  <c r="H185" i="7"/>
  <c r="G192" i="7"/>
  <c r="H192" i="7"/>
  <c r="G200" i="7"/>
  <c r="H200" i="7"/>
  <c r="G34" i="7"/>
  <c r="H34" i="7"/>
  <c r="G37" i="7"/>
  <c r="I37" i="7" s="1"/>
  <c r="N37" i="7" s="1"/>
  <c r="G47" i="7"/>
  <c r="I47" i="7" s="1"/>
  <c r="N47" i="7" s="1"/>
  <c r="G60" i="7"/>
  <c r="G61" i="7"/>
  <c r="I61" i="7" s="1"/>
  <c r="N61" i="7" s="1"/>
  <c r="G73" i="7"/>
  <c r="I73" i="7" s="1"/>
  <c r="N73" i="7" s="1"/>
  <c r="G86" i="7"/>
  <c r="H86" i="7"/>
  <c r="G88" i="7"/>
  <c r="I88" i="7" s="1"/>
  <c r="N88" i="7" s="1"/>
  <c r="G94" i="7"/>
  <c r="H94" i="7"/>
  <c r="G96" i="7"/>
  <c r="I96" i="7" s="1"/>
  <c r="N96" i="7" s="1"/>
  <c r="G102" i="7"/>
  <c r="H102" i="7"/>
  <c r="G104" i="7"/>
  <c r="I104" i="7" s="1"/>
  <c r="N104" i="7" s="1"/>
  <c r="G144" i="7"/>
  <c r="I144" i="7" s="1"/>
  <c r="N144" i="7" s="1"/>
  <c r="G161" i="7"/>
  <c r="I161" i="7" s="1"/>
  <c r="N161" i="7" s="1"/>
  <c r="G179" i="7"/>
  <c r="I179" i="7" s="1"/>
  <c r="N179" i="7" s="1"/>
  <c r="G186" i="7"/>
  <c r="G212" i="7"/>
  <c r="H212" i="7"/>
  <c r="G220" i="7"/>
  <c r="H220" i="7"/>
  <c r="G222" i="7"/>
  <c r="I222" i="7" s="1"/>
  <c r="N222" i="7" s="1"/>
  <c r="G10" i="7"/>
  <c r="H10" i="7"/>
  <c r="G36" i="7"/>
  <c r="I36" i="7" s="1"/>
  <c r="N36" i="7" s="1"/>
  <c r="G71" i="7"/>
  <c r="I71" i="7" s="1"/>
  <c r="N71" i="7" s="1"/>
  <c r="G87" i="7"/>
  <c r="I87" i="7" s="1"/>
  <c r="N87" i="7" s="1"/>
  <c r="G95" i="7"/>
  <c r="I95" i="7" s="1"/>
  <c r="N95" i="7" s="1"/>
  <c r="G103" i="7"/>
  <c r="I103" i="7" s="1"/>
  <c r="N103" i="7" s="1"/>
  <c r="G112" i="7"/>
  <c r="I112" i="7" s="1"/>
  <c r="N112" i="7" s="1"/>
  <c r="G120" i="7"/>
  <c r="I120" i="7" s="1"/>
  <c r="N120" i="7" s="1"/>
  <c r="G132" i="7"/>
  <c r="I132" i="7" s="1"/>
  <c r="N132" i="7" s="1"/>
  <c r="G138" i="7"/>
  <c r="H138" i="7"/>
  <c r="G143" i="7"/>
  <c r="I143" i="7" s="1"/>
  <c r="N143" i="7" s="1"/>
  <c r="G152" i="7"/>
  <c r="I152" i="7" s="1"/>
  <c r="N152" i="7" s="1"/>
  <c r="G156" i="7"/>
  <c r="H156" i="7"/>
  <c r="G184" i="7"/>
  <c r="H184" i="7"/>
  <c r="G241" i="7"/>
  <c r="H241" i="7"/>
  <c r="G250" i="7"/>
  <c r="I250" i="7" s="1"/>
  <c r="N250" i="7" s="1"/>
  <c r="G263" i="7"/>
  <c r="H263" i="7"/>
  <c r="G265" i="7"/>
  <c r="I265" i="7" s="1"/>
  <c r="N265" i="7" s="1"/>
  <c r="H283" i="7"/>
  <c r="G283" i="7"/>
  <c r="G24" i="7"/>
  <c r="I24" i="7" s="1"/>
  <c r="N24" i="7" s="1"/>
  <c r="G42" i="7"/>
  <c r="H42" i="7"/>
  <c r="G48" i="7"/>
  <c r="I48" i="7" s="1"/>
  <c r="N48" i="7" s="1"/>
  <c r="G59" i="7"/>
  <c r="I59" i="7" s="1"/>
  <c r="N59" i="7" s="1"/>
  <c r="G66" i="7"/>
  <c r="H66" i="7"/>
  <c r="G76" i="7"/>
  <c r="H76" i="7"/>
  <c r="G111" i="7"/>
  <c r="G119" i="7"/>
  <c r="I119" i="7" s="1"/>
  <c r="N119" i="7" s="1"/>
  <c r="G129" i="7"/>
  <c r="G146" i="7"/>
  <c r="H146" i="7"/>
  <c r="G151" i="7"/>
  <c r="I151" i="7" s="1"/>
  <c r="N151" i="7" s="1"/>
  <c r="G157" i="7"/>
  <c r="I157" i="7" s="1"/>
  <c r="N157" i="7" s="1"/>
  <c r="G158" i="7"/>
  <c r="G177" i="7"/>
  <c r="I177" i="7" s="1"/>
  <c r="N177" i="7" s="1"/>
  <c r="G178" i="7"/>
  <c r="I178" i="7" s="1"/>
  <c r="N178" i="7" s="1"/>
  <c r="G199" i="7"/>
  <c r="G204" i="7"/>
  <c r="H204" i="7"/>
  <c r="G229" i="7"/>
  <c r="I229" i="7" s="1"/>
  <c r="N229" i="7" s="1"/>
  <c r="G264" i="7"/>
  <c r="I264" i="7" s="1"/>
  <c r="N264" i="7" s="1"/>
  <c r="G14" i="7"/>
  <c r="H14" i="7"/>
  <c r="G22" i="7"/>
  <c r="I22" i="7" s="1"/>
  <c r="N22" i="7" s="1"/>
  <c r="G46" i="7"/>
  <c r="I46" i="7" s="1"/>
  <c r="N46" i="7" s="1"/>
  <c r="G72" i="7"/>
  <c r="I72" i="7" s="1"/>
  <c r="N72" i="7" s="1"/>
  <c r="G154" i="7"/>
  <c r="H154" i="7"/>
  <c r="G213" i="7"/>
  <c r="I213" i="7" s="1"/>
  <c r="N213" i="7" s="1"/>
  <c r="G239" i="7"/>
  <c r="H239" i="7"/>
  <c r="G247" i="7"/>
  <c r="H247" i="7"/>
  <c r="G303" i="7"/>
  <c r="H303" i="7"/>
  <c r="G13" i="7"/>
  <c r="I13" i="7" s="1"/>
  <c r="N13" i="7" s="1"/>
  <c r="G15" i="7"/>
  <c r="I15" i="7" s="1"/>
  <c r="N15" i="7" s="1"/>
  <c r="G31" i="7"/>
  <c r="I31" i="7" s="1"/>
  <c r="N31" i="7" s="1"/>
  <c r="G50" i="7"/>
  <c r="H50" i="7"/>
  <c r="G81" i="7"/>
  <c r="I81" i="7" s="1"/>
  <c r="N81" i="7" s="1"/>
  <c r="G84" i="7"/>
  <c r="I84" i="7" s="1"/>
  <c r="N84" i="7" s="1"/>
  <c r="G106" i="7"/>
  <c r="H106" i="7"/>
  <c r="G107" i="7"/>
  <c r="I107" i="7" s="1"/>
  <c r="N107" i="7" s="1"/>
  <c r="G108" i="7"/>
  <c r="G109" i="7"/>
  <c r="G114" i="7"/>
  <c r="H114" i="7"/>
  <c r="G117" i="7"/>
  <c r="G128" i="7"/>
  <c r="I128" i="7" s="1"/>
  <c r="N128" i="7" s="1"/>
  <c r="G148" i="7"/>
  <c r="I148" i="7" s="1"/>
  <c r="N148" i="7" s="1"/>
  <c r="G149" i="7"/>
  <c r="I149" i="7" s="1"/>
  <c r="N149" i="7" s="1"/>
  <c r="G167" i="7"/>
  <c r="I167" i="7" s="1"/>
  <c r="N167" i="7" s="1"/>
  <c r="G183" i="7"/>
  <c r="I183" i="7" s="1"/>
  <c r="N183" i="7" s="1"/>
  <c r="G188" i="7"/>
  <c r="H188" i="7"/>
  <c r="G190" i="7"/>
  <c r="I190" i="7" s="1"/>
  <c r="N190" i="7" s="1"/>
  <c r="G211" i="7"/>
  <c r="I211" i="7" s="1"/>
  <c r="N211" i="7" s="1"/>
  <c r="G232" i="7"/>
  <c r="H232" i="7"/>
  <c r="G320" i="7"/>
  <c r="H320" i="7"/>
  <c r="G214" i="7"/>
  <c r="I214" i="7" s="1"/>
  <c r="N214" i="7" s="1"/>
  <c r="G223" i="7"/>
  <c r="I223" i="7" s="1"/>
  <c r="N223" i="7" s="1"/>
  <c r="G226" i="7"/>
  <c r="I226" i="7" s="1"/>
  <c r="N226" i="7" s="1"/>
  <c r="G244" i="7"/>
  <c r="I244" i="7" s="1"/>
  <c r="N244" i="7" s="1"/>
  <c r="G257" i="7"/>
  <c r="I257" i="7" s="1"/>
  <c r="N257" i="7" s="1"/>
  <c r="G258" i="7"/>
  <c r="I258" i="7" s="1"/>
  <c r="N258" i="7" s="1"/>
  <c r="G269" i="7"/>
  <c r="I269" i="7" s="1"/>
  <c r="N269" i="7" s="1"/>
  <c r="G278" i="7"/>
  <c r="I278" i="7" s="1"/>
  <c r="N278" i="7" s="1"/>
  <c r="G324" i="7"/>
  <c r="H324" i="7"/>
  <c r="G332" i="7"/>
  <c r="H332" i="7"/>
  <c r="G349" i="7"/>
  <c r="I349" i="7" s="1"/>
  <c r="N349" i="7" s="1"/>
  <c r="G357" i="7"/>
  <c r="I357" i="7" s="1"/>
  <c r="N357" i="7" s="1"/>
  <c r="G380" i="7"/>
  <c r="H380" i="7"/>
  <c r="G381" i="7"/>
  <c r="H381" i="7"/>
  <c r="G413" i="7"/>
  <c r="I413" i="7" s="1"/>
  <c r="N413" i="7" s="1"/>
  <c r="G425" i="7"/>
  <c r="I425" i="7" s="1"/>
  <c r="N425" i="7" s="1"/>
  <c r="G458" i="7"/>
  <c r="I458" i="7" s="1"/>
  <c r="N458" i="7" s="1"/>
  <c r="G460" i="7"/>
  <c r="G500" i="7"/>
  <c r="H500" i="7"/>
  <c r="G518" i="7"/>
  <c r="I518" i="7" s="1"/>
  <c r="N518" i="7" s="1"/>
  <c r="G531" i="7"/>
  <c r="H531" i="7"/>
  <c r="G559" i="7"/>
  <c r="H559" i="7"/>
  <c r="G565" i="7"/>
  <c r="I565" i="7" s="1"/>
  <c r="N565" i="7" s="1"/>
  <c r="G575" i="7"/>
  <c r="H575" i="7"/>
  <c r="G581" i="7"/>
  <c r="I581" i="7" s="1"/>
  <c r="N581" i="7" s="1"/>
  <c r="G623" i="7"/>
  <c r="H623" i="7"/>
  <c r="G662" i="7"/>
  <c r="I662" i="7" s="1"/>
  <c r="N662" i="7" s="1"/>
  <c r="G663" i="7"/>
  <c r="I663" i="7" s="1"/>
  <c r="N663" i="7" s="1"/>
  <c r="G703" i="7"/>
  <c r="I703" i="7" s="1"/>
  <c r="N703" i="7" s="1"/>
  <c r="G724" i="7"/>
  <c r="I724" i="7" s="1"/>
  <c r="N724" i="7" s="1"/>
  <c r="G379" i="7"/>
  <c r="H379" i="7"/>
  <c r="G476" i="7"/>
  <c r="H476" i="7"/>
  <c r="G653" i="7"/>
  <c r="H653" i="7"/>
  <c r="G655" i="7"/>
  <c r="I655" i="7" s="1"/>
  <c r="N655" i="7" s="1"/>
  <c r="G676" i="7"/>
  <c r="I676" i="7" s="1"/>
  <c r="N676" i="7" s="1"/>
  <c r="G685" i="7"/>
  <c r="H685" i="7"/>
  <c r="G687" i="7"/>
  <c r="I687" i="7" s="1"/>
  <c r="N687" i="7" s="1"/>
  <c r="G688" i="7"/>
  <c r="I688" i="7" s="1"/>
  <c r="N688" i="7" s="1"/>
  <c r="G709" i="7"/>
  <c r="H709" i="7"/>
  <c r="G378" i="7"/>
  <c r="H378" i="7"/>
  <c r="G386" i="7"/>
  <c r="H386" i="7"/>
  <c r="G508" i="7"/>
  <c r="H508" i="7"/>
  <c r="G604" i="7"/>
  <c r="I604" i="7" s="1"/>
  <c r="N604" i="7" s="1"/>
  <c r="G612" i="7"/>
  <c r="I612" i="7" s="1"/>
  <c r="N612" i="7" s="1"/>
  <c r="G637" i="7"/>
  <c r="I637" i="7" s="1"/>
  <c r="N637" i="7" s="1"/>
  <c r="G657" i="7"/>
  <c r="I657" i="7" s="1"/>
  <c r="N657" i="7" s="1"/>
  <c r="G658" i="7"/>
  <c r="I658" i="7" s="1"/>
  <c r="N658" i="7" s="1"/>
  <c r="G228" i="7"/>
  <c r="H228" i="7"/>
  <c r="G230" i="7"/>
  <c r="I230" i="7" s="1"/>
  <c r="N230" i="7" s="1"/>
  <c r="G276" i="7"/>
  <c r="I276" i="7" s="1"/>
  <c r="N276" i="7" s="1"/>
  <c r="G294" i="7"/>
  <c r="I294" i="7" s="1"/>
  <c r="N294" i="7" s="1"/>
  <c r="G305" i="7"/>
  <c r="I305" i="7" s="1"/>
  <c r="N305" i="7" s="1"/>
  <c r="G306" i="7"/>
  <c r="I306" i="7" s="1"/>
  <c r="N306" i="7" s="1"/>
  <c r="G308" i="7"/>
  <c r="I308" i="7" s="1"/>
  <c r="N308" i="7" s="1"/>
  <c r="G329" i="7"/>
  <c r="I329" i="7" s="1"/>
  <c r="N329" i="7" s="1"/>
  <c r="G330" i="7"/>
  <c r="I330" i="7" s="1"/>
  <c r="N330" i="7" s="1"/>
  <c r="G331" i="7"/>
  <c r="I331" i="7" s="1"/>
  <c r="N331" i="7" s="1"/>
  <c r="G342" i="7"/>
  <c r="I342" i="7" s="1"/>
  <c r="N342" i="7" s="1"/>
  <c r="G361" i="7"/>
  <c r="I361" i="7" s="1"/>
  <c r="N361" i="7" s="1"/>
  <c r="G362" i="7"/>
  <c r="I362" i="7" s="1"/>
  <c r="N362" i="7" s="1"/>
  <c r="G372" i="7"/>
  <c r="I372" i="7" s="1"/>
  <c r="N372" i="7" s="1"/>
  <c r="G373" i="7"/>
  <c r="I373" i="7" s="1"/>
  <c r="N373" i="7" s="1"/>
  <c r="G401" i="7"/>
  <c r="I401" i="7" s="1"/>
  <c r="N401" i="7" s="1"/>
  <c r="G409" i="7"/>
  <c r="I409" i="7" s="1"/>
  <c r="N409" i="7" s="1"/>
  <c r="G436" i="7"/>
  <c r="H436" i="7"/>
  <c r="G438" i="7"/>
  <c r="I438" i="7" s="1"/>
  <c r="N438" i="7" s="1"/>
  <c r="G439" i="7"/>
  <c r="I439" i="7" s="1"/>
  <c r="N439" i="7" s="1"/>
  <c r="G449" i="7"/>
  <c r="H449" i="7"/>
  <c r="G455" i="7"/>
  <c r="I455" i="7" s="1"/>
  <c r="N455" i="7" s="1"/>
  <c r="G475" i="7"/>
  <c r="I475" i="7" s="1"/>
  <c r="N475" i="7" s="1"/>
  <c r="G484" i="7"/>
  <c r="H484" i="7"/>
  <c r="G488" i="7"/>
  <c r="I488" i="7" s="1"/>
  <c r="N488" i="7" s="1"/>
  <c r="G512" i="7"/>
  <c r="I512" i="7" s="1"/>
  <c r="N512" i="7" s="1"/>
  <c r="G526" i="7"/>
  <c r="H526" i="7"/>
  <c r="G545" i="7"/>
  <c r="H545" i="7"/>
  <c r="G547" i="7"/>
  <c r="G552" i="7"/>
  <c r="H552" i="7"/>
  <c r="G567" i="7"/>
  <c r="H567" i="7"/>
  <c r="G574" i="7"/>
  <c r="I574" i="7" s="1"/>
  <c r="N574" i="7" s="1"/>
  <c r="G583" i="7"/>
  <c r="H583" i="7"/>
  <c r="G622" i="7"/>
  <c r="I622" i="7" s="1"/>
  <c r="N622" i="7" s="1"/>
  <c r="G635" i="7"/>
  <c r="I635" i="7" s="1"/>
  <c r="N635" i="7" s="1"/>
  <c r="G644" i="7"/>
  <c r="H644" i="7"/>
  <c r="G652" i="7"/>
  <c r="I652" i="7" s="1"/>
  <c r="N652" i="7" s="1"/>
  <c r="H696" i="7"/>
  <c r="G699" i="7"/>
  <c r="I699" i="7" s="1"/>
  <c r="N699" i="7" s="1"/>
  <c r="G723" i="7"/>
  <c r="I723" i="7" s="1"/>
  <c r="N723" i="7" s="1"/>
  <c r="G406" i="7"/>
  <c r="H406" i="7"/>
  <c r="G636" i="7"/>
  <c r="I636" i="7" s="1"/>
  <c r="N636" i="7" s="1"/>
  <c r="G665" i="7"/>
  <c r="H665" i="7"/>
  <c r="G671" i="7"/>
  <c r="I671" i="7" s="1"/>
  <c r="N671" i="7" s="1"/>
  <c r="G697" i="7"/>
  <c r="I697" i="7" s="1"/>
  <c r="N697" i="7" s="1"/>
  <c r="G720" i="7"/>
  <c r="I720" i="7" s="1"/>
  <c r="N720" i="7" s="1"/>
  <c r="G218" i="7"/>
  <c r="I218" i="7" s="1"/>
  <c r="N218" i="7" s="1"/>
  <c r="G219" i="7"/>
  <c r="I219" i="7" s="1"/>
  <c r="N219" i="7" s="1"/>
  <c r="G238" i="7"/>
  <c r="I238" i="7" s="1"/>
  <c r="N238" i="7" s="1"/>
  <c r="G248" i="7"/>
  <c r="I248" i="7" s="1"/>
  <c r="N248" i="7" s="1"/>
  <c r="G249" i="7"/>
  <c r="I249" i="7" s="1"/>
  <c r="N249" i="7" s="1"/>
  <c r="G259" i="7"/>
  <c r="H259" i="7"/>
  <c r="G284" i="7"/>
  <c r="I284" i="7" s="1"/>
  <c r="N284" i="7" s="1"/>
  <c r="G293" i="7"/>
  <c r="I293" i="7" s="1"/>
  <c r="N293" i="7" s="1"/>
  <c r="G302" i="7"/>
  <c r="I302" i="7" s="1"/>
  <c r="N302" i="7" s="1"/>
  <c r="G315" i="7"/>
  <c r="H315" i="7"/>
  <c r="G348" i="7"/>
  <c r="H348" i="7"/>
  <c r="G356" i="7"/>
  <c r="H356" i="7"/>
  <c r="G385" i="7"/>
  <c r="I385" i="7" s="1"/>
  <c r="N385" i="7" s="1"/>
  <c r="G390" i="7"/>
  <c r="I390" i="7" s="1"/>
  <c r="N390" i="7" s="1"/>
  <c r="G392" i="7"/>
  <c r="I392" i="7" s="1"/>
  <c r="N392" i="7" s="1"/>
  <c r="G397" i="7"/>
  <c r="H397" i="7"/>
  <c r="G399" i="7"/>
  <c r="I399" i="7" s="1"/>
  <c r="N399" i="7" s="1"/>
  <c r="G400" i="7"/>
  <c r="I400" i="7" s="1"/>
  <c r="N400" i="7" s="1"/>
  <c r="G405" i="7"/>
  <c r="H405" i="7"/>
  <c r="G407" i="7"/>
  <c r="I407" i="7" s="1"/>
  <c r="N407" i="7" s="1"/>
  <c r="G427" i="7"/>
  <c r="I427" i="7" s="1"/>
  <c r="N427" i="7" s="1"/>
  <c r="G464" i="7"/>
  <c r="I464" i="7" s="1"/>
  <c r="N464" i="7" s="1"/>
  <c r="G496" i="7"/>
  <c r="I496" i="7" s="1"/>
  <c r="N496" i="7" s="1"/>
  <c r="G516" i="7"/>
  <c r="H516" i="7"/>
  <c r="G524" i="7"/>
  <c r="I524" i="7" s="1"/>
  <c r="N524" i="7" s="1"/>
  <c r="G525" i="7"/>
  <c r="I525" i="7" s="1"/>
  <c r="N525" i="7" s="1"/>
  <c r="G543" i="7"/>
  <c r="H543" i="7"/>
  <c r="G544" i="7"/>
  <c r="I544" i="7" s="1"/>
  <c r="N544" i="7" s="1"/>
  <c r="G551" i="7"/>
  <c r="H551" i="7"/>
  <c r="G571" i="7"/>
  <c r="I571" i="7" s="1"/>
  <c r="N571" i="7" s="1"/>
  <c r="G615" i="7"/>
  <c r="H615" i="7"/>
  <c r="G620" i="7"/>
  <c r="I620" i="7" s="1"/>
  <c r="N620" i="7" s="1"/>
  <c r="G630" i="7"/>
  <c r="H630" i="7"/>
  <c r="G646" i="7"/>
  <c r="I646" i="7" s="1"/>
  <c r="N646" i="7" s="1"/>
  <c r="G666" i="7"/>
  <c r="I666" i="7" s="1"/>
  <c r="N666" i="7" s="1"/>
  <c r="G729" i="7"/>
  <c r="I729" i="7" s="1"/>
  <c r="N729" i="7" s="1"/>
  <c r="G237" i="7"/>
  <c r="I237" i="7" s="1"/>
  <c r="N237" i="7" s="1"/>
  <c r="G255" i="7"/>
  <c r="H255" i="7"/>
  <c r="G261" i="7"/>
  <c r="I261" i="7" s="1"/>
  <c r="N261" i="7" s="1"/>
  <c r="G273" i="7"/>
  <c r="I273" i="7" s="1"/>
  <c r="N273" i="7" s="1"/>
  <c r="G274" i="7"/>
  <c r="I274" i="7" s="1"/>
  <c r="N274" i="7" s="1"/>
  <c r="G287" i="7"/>
  <c r="H287" i="7"/>
  <c r="G292" i="7"/>
  <c r="I292" i="7" s="1"/>
  <c r="N292" i="7" s="1"/>
  <c r="G301" i="7"/>
  <c r="I301" i="7" s="1"/>
  <c r="N301" i="7" s="1"/>
  <c r="G316" i="7"/>
  <c r="I316" i="7" s="1"/>
  <c r="N316" i="7" s="1"/>
  <c r="G318" i="7"/>
  <c r="I318" i="7" s="1"/>
  <c r="N318" i="7" s="1"/>
  <c r="G335" i="7"/>
  <c r="I335" i="7" s="1"/>
  <c r="N335" i="7" s="1"/>
  <c r="G350" i="7"/>
  <c r="I350" i="7" s="1"/>
  <c r="N350" i="7" s="1"/>
  <c r="G358" i="7"/>
  <c r="I358" i="7" s="1"/>
  <c r="N358" i="7" s="1"/>
  <c r="G364" i="7"/>
  <c r="H364" i="7"/>
  <c r="G367" i="7"/>
  <c r="I367" i="7" s="1"/>
  <c r="N367" i="7" s="1"/>
  <c r="G377" i="7"/>
  <c r="I377" i="7" s="1"/>
  <c r="N377" i="7" s="1"/>
  <c r="G412" i="7"/>
  <c r="I412" i="7" s="1"/>
  <c r="N412" i="7" s="1"/>
  <c r="G414" i="7"/>
  <c r="I414" i="7" s="1"/>
  <c r="N414" i="7" s="1"/>
  <c r="G435" i="7"/>
  <c r="I435" i="7" s="1"/>
  <c r="N435" i="7" s="1"/>
  <c r="G444" i="7"/>
  <c r="H444" i="7"/>
  <c r="G447" i="7"/>
  <c r="I447" i="7" s="1"/>
  <c r="N447" i="7" s="1"/>
  <c r="G459" i="7"/>
  <c r="I459" i="7" s="1"/>
  <c r="N459" i="7" s="1"/>
  <c r="G462" i="7"/>
  <c r="I462" i="7" s="1"/>
  <c r="N462" i="7" s="1"/>
  <c r="G463" i="7"/>
  <c r="I463" i="7" s="1"/>
  <c r="N463" i="7" s="1"/>
  <c r="G472" i="7"/>
  <c r="I472" i="7" s="1"/>
  <c r="N472" i="7" s="1"/>
  <c r="G492" i="7"/>
  <c r="H492" i="7"/>
  <c r="G517" i="7"/>
  <c r="I517" i="7" s="1"/>
  <c r="N517" i="7" s="1"/>
  <c r="G522" i="7"/>
  <c r="I522" i="7" s="1"/>
  <c r="N522" i="7" s="1"/>
  <c r="G529" i="7"/>
  <c r="I529" i="7" s="1"/>
  <c r="N529" i="7" s="1"/>
  <c r="G535" i="7"/>
  <c r="H535" i="7"/>
  <c r="G537" i="7"/>
  <c r="I537" i="7" s="1"/>
  <c r="N537" i="7" s="1"/>
  <c r="G566" i="7"/>
  <c r="I566" i="7" s="1"/>
  <c r="N566" i="7" s="1"/>
  <c r="G570" i="7"/>
  <c r="I570" i="7" s="1"/>
  <c r="N570" i="7" s="1"/>
  <c r="G582" i="7"/>
  <c r="I582" i="7" s="1"/>
  <c r="N582" i="7" s="1"/>
  <c r="G597" i="7"/>
  <c r="H597" i="7"/>
  <c r="G610" i="7"/>
  <c r="I610" i="7" s="1"/>
  <c r="N610" i="7" s="1"/>
  <c r="G616" i="7"/>
  <c r="I616" i="7" s="1"/>
  <c r="N616" i="7" s="1"/>
  <c r="G617" i="7"/>
  <c r="G618" i="7"/>
  <c r="I618" i="7" s="1"/>
  <c r="N618" i="7" s="1"/>
  <c r="G619" i="7"/>
  <c r="I619" i="7" s="1"/>
  <c r="N619" i="7" s="1"/>
  <c r="G629" i="7"/>
  <c r="H629" i="7"/>
  <c r="G679" i="7"/>
  <c r="H679" i="7"/>
  <c r="G711" i="7"/>
  <c r="H711" i="7"/>
  <c r="G717" i="7"/>
  <c r="H717" i="7"/>
  <c r="G727" i="7"/>
  <c r="I727" i="7" s="1"/>
  <c r="N727" i="7" s="1"/>
  <c r="H224" i="7"/>
  <c r="G295" i="7"/>
  <c r="H295" i="7"/>
  <c r="G423" i="7"/>
  <c r="H423" i="7"/>
  <c r="G468" i="7"/>
  <c r="H468" i="7"/>
  <c r="G592" i="7"/>
  <c r="H592" i="7"/>
  <c r="G648" i="7"/>
  <c r="I648" i="7" s="1"/>
  <c r="N648" i="7" s="1"/>
  <c r="G661" i="7"/>
  <c r="H661" i="7"/>
  <c r="G667" i="7"/>
  <c r="I667" i="7" s="1"/>
  <c r="N667" i="7" s="1"/>
  <c r="G669" i="7"/>
  <c r="I669" i="7" s="1"/>
  <c r="N669" i="7" s="1"/>
  <c r="G678" i="7"/>
  <c r="H678" i="7"/>
  <c r="G683" i="7"/>
  <c r="I683" i="7" s="1"/>
  <c r="N683" i="7" s="1"/>
  <c r="G693" i="7"/>
  <c r="I693" i="7" s="1"/>
  <c r="N693" i="7" s="1"/>
  <c r="G701" i="7"/>
  <c r="H701" i="7"/>
  <c r="G710" i="7"/>
  <c r="G713" i="7"/>
  <c r="I713" i="7" s="1"/>
  <c r="N713" i="7" s="1"/>
  <c r="G722" i="7"/>
  <c r="I722" i="7" s="1"/>
  <c r="N722" i="7" s="1"/>
  <c r="H710" i="7"/>
  <c r="G706" i="7"/>
  <c r="I706" i="7" s="1"/>
  <c r="N706" i="7" s="1"/>
  <c r="G716" i="7"/>
  <c r="I716" i="7" s="1"/>
  <c r="N716" i="7" s="1"/>
  <c r="G728" i="7"/>
  <c r="I728" i="7" s="1"/>
  <c r="N728" i="7" s="1"/>
  <c r="H704" i="7"/>
  <c r="I640" i="7"/>
  <c r="N640" i="7" s="1"/>
  <c r="I240" i="7"/>
  <c r="N240" i="7" s="1"/>
  <c r="L3" i="7"/>
  <c r="I33" i="7"/>
  <c r="N33" i="7" s="1"/>
  <c r="F4" i="7"/>
  <c r="J10" i="7"/>
  <c r="F5" i="7"/>
  <c r="L6" i="7"/>
  <c r="L5" i="7"/>
  <c r="L7" i="7"/>
  <c r="I53" i="7"/>
  <c r="N53" i="7" s="1"/>
  <c r="I63" i="7"/>
  <c r="N63" i="7" s="1"/>
  <c r="I100" i="7"/>
  <c r="N100" i="7" s="1"/>
  <c r="F6" i="7"/>
  <c r="G23" i="7"/>
  <c r="B6" i="7"/>
  <c r="L4" i="7"/>
  <c r="O4" i="7"/>
  <c r="O3" i="7"/>
  <c r="I20" i="7"/>
  <c r="N20" i="7" s="1"/>
  <c r="G21" i="7"/>
  <c r="G28" i="7"/>
  <c r="E7" i="7"/>
  <c r="I115" i="7"/>
  <c r="N115" i="7" s="1"/>
  <c r="I60" i="7"/>
  <c r="N60" i="7" s="1"/>
  <c r="I82" i="7"/>
  <c r="N82" i="7" s="1"/>
  <c r="G89" i="7"/>
  <c r="G97" i="7"/>
  <c r="I111" i="7"/>
  <c r="N111" i="7" s="1"/>
  <c r="I174" i="7"/>
  <c r="N174" i="7" s="1"/>
  <c r="I194" i="7"/>
  <c r="N194" i="7" s="1"/>
  <c r="I99" i="7"/>
  <c r="N99" i="7" s="1"/>
  <c r="G113" i="7"/>
  <c r="I122" i="7"/>
  <c r="N122" i="7" s="1"/>
  <c r="I56" i="7"/>
  <c r="N56" i="7" s="1"/>
  <c r="I140" i="7"/>
  <c r="N140" i="7" s="1"/>
  <c r="I108" i="7"/>
  <c r="N108" i="7" s="1"/>
  <c r="G121" i="7"/>
  <c r="I70" i="7"/>
  <c r="N70" i="7" s="1"/>
  <c r="G77" i="7"/>
  <c r="G85" i="7"/>
  <c r="G93" i="7"/>
  <c r="G101" i="7"/>
  <c r="G133" i="7"/>
  <c r="I193" i="7"/>
  <c r="N193" i="7" s="1"/>
  <c r="I158" i="7"/>
  <c r="N158" i="7" s="1"/>
  <c r="I186" i="7"/>
  <c r="N186" i="7" s="1"/>
  <c r="I181" i="7"/>
  <c r="N181" i="7" s="1"/>
  <c r="I164" i="7"/>
  <c r="N164" i="7" s="1"/>
  <c r="G171" i="7"/>
  <c r="G175" i="7"/>
  <c r="G195" i="7"/>
  <c r="I225" i="7"/>
  <c r="N225" i="7" s="1"/>
  <c r="I268" i="7"/>
  <c r="N268" i="7" s="1"/>
  <c r="I189" i="7"/>
  <c r="N189" i="7" s="1"/>
  <c r="I217" i="7"/>
  <c r="N217" i="7" s="1"/>
  <c r="G155" i="7"/>
  <c r="G207" i="7"/>
  <c r="G159" i="7"/>
  <c r="I187" i="7"/>
  <c r="N187" i="7" s="1"/>
  <c r="G191" i="7"/>
  <c r="I203" i="7"/>
  <c r="N203" i="7" s="1"/>
  <c r="I242" i="7"/>
  <c r="N242" i="7" s="1"/>
  <c r="I235" i="7"/>
  <c r="N235" i="7" s="1"/>
  <c r="G246" i="7"/>
  <c r="G270" i="7"/>
  <c r="I286" i="7"/>
  <c r="N286" i="7" s="1"/>
  <c r="G236" i="7"/>
  <c r="G282" i="7"/>
  <c r="G254" i="7"/>
  <c r="G262" i="7"/>
  <c r="I314" i="7"/>
  <c r="N314" i="7" s="1"/>
  <c r="I256" i="7"/>
  <c r="N256" i="7" s="1"/>
  <c r="G298" i="7"/>
  <c r="I321" i="7"/>
  <c r="N321" i="7" s="1"/>
  <c r="I336" i="7"/>
  <c r="N336" i="7" s="1"/>
  <c r="G359" i="7"/>
  <c r="G311" i="7"/>
  <c r="G337" i="7"/>
  <c r="G398" i="7"/>
  <c r="G323" i="7"/>
  <c r="G351" i="7"/>
  <c r="I354" i="7"/>
  <c r="N354" i="7" s="1"/>
  <c r="I520" i="7"/>
  <c r="N520" i="7" s="1"/>
  <c r="G327" i="7"/>
  <c r="I339" i="7"/>
  <c r="N339" i="7" s="1"/>
  <c r="I416" i="7"/>
  <c r="N416" i="7" s="1"/>
  <c r="G404" i="7"/>
  <c r="I411" i="7"/>
  <c r="N411" i="7" s="1"/>
  <c r="G391" i="7"/>
  <c r="G441" i="7"/>
  <c r="G394" i="7"/>
  <c r="G418" i="7"/>
  <c r="G437" i="7"/>
  <c r="G415" i="7"/>
  <c r="I432" i="7"/>
  <c r="N432" i="7" s="1"/>
  <c r="I493" i="7"/>
  <c r="N493" i="7" s="1"/>
  <c r="I507" i="7"/>
  <c r="N507" i="7" s="1"/>
  <c r="I510" i="7"/>
  <c r="N510" i="7" s="1"/>
  <c r="I469" i="7"/>
  <c r="N469" i="7" s="1"/>
  <c r="G473" i="7"/>
  <c r="I542" i="7"/>
  <c r="N542" i="7" s="1"/>
  <c r="G440" i="7"/>
  <c r="G443" i="7"/>
  <c r="G433" i="7"/>
  <c r="G448" i="7"/>
  <c r="G451" i="7"/>
  <c r="G481" i="7"/>
  <c r="G540" i="7"/>
  <c r="G534" i="7"/>
  <c r="G538" i="7"/>
  <c r="I562" i="7"/>
  <c r="N562" i="7" s="1"/>
  <c r="G489" i="7"/>
  <c r="G497" i="7"/>
  <c r="G505" i="7"/>
  <c r="G513" i="7"/>
  <c r="I536" i="7"/>
  <c r="N536" i="7" s="1"/>
  <c r="G530" i="7"/>
  <c r="G561" i="7"/>
  <c r="G550" i="7"/>
  <c r="G564" i="7"/>
  <c r="I577" i="7"/>
  <c r="N577" i="7" s="1"/>
  <c r="G580" i="7"/>
  <c r="I603" i="7"/>
  <c r="N603" i="7" s="1"/>
  <c r="I613" i="7"/>
  <c r="N613" i="7" s="1"/>
  <c r="I557" i="7"/>
  <c r="N557" i="7" s="1"/>
  <c r="I596" i="7"/>
  <c r="N596" i="7" s="1"/>
  <c r="G572" i="7"/>
  <c r="I608" i="7"/>
  <c r="N608" i="7" s="1"/>
  <c r="I602" i="7"/>
  <c r="N602" i="7" s="1"/>
  <c r="I625" i="7"/>
  <c r="N625" i="7" s="1"/>
  <c r="G588" i="7"/>
  <c r="G606" i="7"/>
  <c r="G631" i="7"/>
  <c r="G643" i="7"/>
  <c r="G627" i="7"/>
  <c r="G641" i="7"/>
  <c r="G649" i="7"/>
  <c r="G656" i="7"/>
  <c r="I681" i="7"/>
  <c r="N681" i="7" s="1"/>
  <c r="G633" i="7"/>
  <c r="G674" i="7"/>
  <c r="I686" i="7"/>
  <c r="N686" i="7" s="1"/>
  <c r="G692" i="7"/>
  <c r="G664" i="7"/>
  <c r="G680" i="7"/>
  <c r="G712" i="7"/>
  <c r="G684" i="7"/>
  <c r="I702" i="7"/>
  <c r="N702" i="7" s="1"/>
  <c r="I715" i="7"/>
  <c r="N715" i="7" s="1"/>
  <c r="G700" i="7"/>
  <c r="G726" i="7"/>
  <c r="G682" i="7"/>
  <c r="I698" i="7"/>
  <c r="N698" i="7" s="1"/>
  <c r="G714" i="7"/>
  <c r="I320" i="7" l="1"/>
  <c r="N320" i="7" s="1"/>
  <c r="I138" i="7"/>
  <c r="N138" i="7" s="1"/>
  <c r="I629" i="7"/>
  <c r="N629" i="7" s="1"/>
  <c r="I405" i="7"/>
  <c r="N405" i="7" s="1"/>
  <c r="I623" i="7"/>
  <c r="N623" i="7" s="1"/>
  <c r="I74" i="7"/>
  <c r="N74" i="7" s="1"/>
  <c r="I263" i="7"/>
  <c r="N263" i="7" s="1"/>
  <c r="I130" i="7"/>
  <c r="N130" i="7" s="1"/>
  <c r="I243" i="7"/>
  <c r="N243" i="7" s="1"/>
  <c r="I704" i="7"/>
  <c r="N704" i="7" s="1"/>
  <c r="I380" i="7"/>
  <c r="N380" i="7" s="1"/>
  <c r="I665" i="7"/>
  <c r="N665" i="7" s="1"/>
  <c r="I76" i="7"/>
  <c r="N76" i="7" s="1"/>
  <c r="I172" i="7"/>
  <c r="N172" i="7" s="1"/>
  <c r="I484" i="7"/>
  <c r="N484" i="7" s="1"/>
  <c r="I436" i="7"/>
  <c r="N436" i="7" s="1"/>
  <c r="I332" i="7"/>
  <c r="N332" i="7" s="1"/>
  <c r="I303" i="7"/>
  <c r="N303" i="7" s="1"/>
  <c r="I204" i="7"/>
  <c r="N204" i="7" s="1"/>
  <c r="I146" i="7"/>
  <c r="N146" i="7" s="1"/>
  <c r="I696" i="7"/>
  <c r="N696" i="7" s="1"/>
  <c r="I386" i="7"/>
  <c r="N386" i="7" s="1"/>
  <c r="T11" i="7"/>
  <c r="T12" i="7"/>
  <c r="I644" i="7"/>
  <c r="N644" i="7" s="1"/>
  <c r="I283" i="7"/>
  <c r="N283" i="7" s="1"/>
  <c r="I552" i="7"/>
  <c r="N552" i="7" s="1"/>
  <c r="I709" i="7"/>
  <c r="N709" i="7" s="1"/>
  <c r="I559" i="7"/>
  <c r="N559" i="7" s="1"/>
  <c r="I106" i="7"/>
  <c r="N106" i="7" s="1"/>
  <c r="I154" i="7"/>
  <c r="N154" i="7" s="1"/>
  <c r="I66" i="7"/>
  <c r="N66" i="7" s="1"/>
  <c r="I34" i="7"/>
  <c r="N34" i="7" s="1"/>
  <c r="I251" i="7"/>
  <c r="N251" i="7" s="1"/>
  <c r="I228" i="7"/>
  <c r="N228" i="7" s="1"/>
  <c r="I50" i="7"/>
  <c r="N50" i="7" s="1"/>
  <c r="I247" i="7"/>
  <c r="N247" i="7" s="1"/>
  <c r="I42" i="7"/>
  <c r="N42" i="7" s="1"/>
  <c r="I212" i="7"/>
  <c r="N212" i="7" s="1"/>
  <c r="I58" i="7"/>
  <c r="N58" i="7" s="1"/>
  <c r="I295" i="7"/>
  <c r="N295" i="7" s="1"/>
  <c r="I597" i="7"/>
  <c r="N597" i="7" s="1"/>
  <c r="I255" i="7"/>
  <c r="N255" i="7" s="1"/>
  <c r="I615" i="7"/>
  <c r="N615" i="7" s="1"/>
  <c r="I406" i="7"/>
  <c r="N406" i="7" s="1"/>
  <c r="I224" i="7"/>
  <c r="N224" i="7" s="1"/>
  <c r="I492" i="7"/>
  <c r="N492" i="7" s="1"/>
  <c r="I444" i="7"/>
  <c r="N444" i="7" s="1"/>
  <c r="I701" i="7"/>
  <c r="N701" i="7" s="1"/>
  <c r="I661" i="7"/>
  <c r="N661" i="7" s="1"/>
  <c r="I535" i="7"/>
  <c r="N535" i="7" s="1"/>
  <c r="I543" i="7"/>
  <c r="N543" i="7" s="1"/>
  <c r="I717" i="7"/>
  <c r="N717" i="7" s="1"/>
  <c r="I551" i="7"/>
  <c r="N551" i="7" s="1"/>
  <c r="I397" i="7"/>
  <c r="N397" i="7" s="1"/>
  <c r="I348" i="7"/>
  <c r="N348" i="7" s="1"/>
  <c r="I526" i="7"/>
  <c r="N526" i="7" s="1"/>
  <c r="I685" i="7"/>
  <c r="N685" i="7" s="1"/>
  <c r="I379" i="7"/>
  <c r="N379" i="7" s="1"/>
  <c r="I531" i="7"/>
  <c r="N531" i="7" s="1"/>
  <c r="I500" i="7"/>
  <c r="N500" i="7" s="1"/>
  <c r="I378" i="7"/>
  <c r="N378" i="7" s="1"/>
  <c r="I94" i="7"/>
  <c r="N94" i="7" s="1"/>
  <c r="I267" i="7"/>
  <c r="N267" i="7" s="1"/>
  <c r="I678" i="7"/>
  <c r="N678" i="7" s="1"/>
  <c r="I287" i="7"/>
  <c r="N287" i="7" s="1"/>
  <c r="I516" i="7"/>
  <c r="N516" i="7" s="1"/>
  <c r="I259" i="7"/>
  <c r="N259" i="7" s="1"/>
  <c r="I583" i="7"/>
  <c r="N583" i="7" s="1"/>
  <c r="I545" i="7"/>
  <c r="N545" i="7" s="1"/>
  <c r="I381" i="7"/>
  <c r="N381" i="7" s="1"/>
  <c r="I324" i="7"/>
  <c r="N324" i="7" s="1"/>
  <c r="I188" i="7"/>
  <c r="N188" i="7" s="1"/>
  <c r="I710" i="7"/>
  <c r="N710" i="7" s="1"/>
  <c r="I364" i="7"/>
  <c r="N364" i="7" s="1"/>
  <c r="I200" i="7"/>
  <c r="N200" i="7" s="1"/>
  <c r="T10" i="7"/>
  <c r="T13" i="7"/>
  <c r="I423" i="7"/>
  <c r="N423" i="7" s="1"/>
  <c r="I630" i="7"/>
  <c r="N630" i="7" s="1"/>
  <c r="I315" i="7"/>
  <c r="N315" i="7" s="1"/>
  <c r="I449" i="7"/>
  <c r="N449" i="7" s="1"/>
  <c r="I239" i="7"/>
  <c r="N239" i="7" s="1"/>
  <c r="I241" i="7"/>
  <c r="N241" i="7" s="1"/>
  <c r="I14" i="7"/>
  <c r="N14" i="7" s="1"/>
  <c r="I726" i="7"/>
  <c r="N726" i="7" s="1"/>
  <c r="I680" i="7"/>
  <c r="N680" i="7" s="1"/>
  <c r="I682" i="7"/>
  <c r="N682" i="7" s="1"/>
  <c r="I660" i="7"/>
  <c r="N660" i="7" s="1"/>
  <c r="I679" i="7"/>
  <c r="N679" i="7" s="1"/>
  <c r="I674" i="7"/>
  <c r="N674" i="7" s="1"/>
  <c r="I575" i="7"/>
  <c r="N575" i="7" s="1"/>
  <c r="I567" i="7"/>
  <c r="N567" i="7" s="1"/>
  <c r="I489" i="7"/>
  <c r="N489" i="7" s="1"/>
  <c r="I394" i="7"/>
  <c r="N394" i="7" s="1"/>
  <c r="I404" i="7"/>
  <c r="N404" i="7" s="1"/>
  <c r="I700" i="7"/>
  <c r="N700" i="7" s="1"/>
  <c r="I398" i="7"/>
  <c r="N398" i="7" s="1"/>
  <c r="I712" i="7"/>
  <c r="N712" i="7" s="1"/>
  <c r="I351" i="7"/>
  <c r="N351" i="7" s="1"/>
  <c r="I337" i="7"/>
  <c r="N337" i="7" s="1"/>
  <c r="I461" i="7"/>
  <c r="N461" i="7" s="1"/>
  <c r="I633" i="7"/>
  <c r="N633" i="7" s="1"/>
  <c r="I606" i="7"/>
  <c r="N606" i="7" s="1"/>
  <c r="I508" i="7"/>
  <c r="N508" i="7" s="1"/>
  <c r="I664" i="7"/>
  <c r="N664" i="7" s="1"/>
  <c r="I561" i="7"/>
  <c r="N561" i="7" s="1"/>
  <c r="I448" i="7"/>
  <c r="N448" i="7" s="1"/>
  <c r="I298" i="7"/>
  <c r="N298" i="7" s="1"/>
  <c r="I714" i="7"/>
  <c r="N714" i="7" s="1"/>
  <c r="I711" i="7"/>
  <c r="N711" i="7" s="1"/>
  <c r="I505" i="7"/>
  <c r="N505" i="7" s="1"/>
  <c r="I692" i="7"/>
  <c r="N692" i="7" s="1"/>
  <c r="I641" i="7"/>
  <c r="N641" i="7" s="1"/>
  <c r="I643" i="7"/>
  <c r="N643" i="7" s="1"/>
  <c r="I653" i="7"/>
  <c r="N653" i="7" s="1"/>
  <c r="I311" i="7"/>
  <c r="N311" i="7" s="1"/>
  <c r="I262" i="7"/>
  <c r="N262" i="7" s="1"/>
  <c r="I199" i="7"/>
  <c r="N199" i="7" s="1"/>
  <c r="I101" i="7"/>
  <c r="N101" i="7" s="1"/>
  <c r="I572" i="7"/>
  <c r="N572" i="7" s="1"/>
  <c r="I580" i="7"/>
  <c r="N580" i="7" s="1"/>
  <c r="I550" i="7"/>
  <c r="N550" i="7" s="1"/>
  <c r="I441" i="7"/>
  <c r="N441" i="7" s="1"/>
  <c r="I359" i="7"/>
  <c r="N359" i="7" s="1"/>
  <c r="I133" i="7"/>
  <c r="N133" i="7" s="1"/>
  <c r="I208" i="7"/>
  <c r="N208" i="7" s="1"/>
  <c r="I627" i="7"/>
  <c r="N627" i="7" s="1"/>
  <c r="I481" i="7"/>
  <c r="N481" i="7" s="1"/>
  <c r="I547" i="7"/>
  <c r="N547" i="7" s="1"/>
  <c r="I445" i="7"/>
  <c r="N445" i="7" s="1"/>
  <c r="I347" i="7"/>
  <c r="N347" i="7" s="1"/>
  <c r="I382" i="7"/>
  <c r="N382" i="7" s="1"/>
  <c r="I254" i="7"/>
  <c r="N254" i="7" s="1"/>
  <c r="I282" i="7"/>
  <c r="N282" i="7" s="1"/>
  <c r="I270" i="7"/>
  <c r="N270" i="7" s="1"/>
  <c r="I617" i="7"/>
  <c r="N617" i="7" s="1"/>
  <c r="I592" i="7"/>
  <c r="N592" i="7" s="1"/>
  <c r="I540" i="7"/>
  <c r="N540" i="7" s="1"/>
  <c r="I443" i="7"/>
  <c r="N443" i="7" s="1"/>
  <c r="I473" i="7"/>
  <c r="N473" i="7" s="1"/>
  <c r="I460" i="7"/>
  <c r="N460" i="7" s="1"/>
  <c r="I418" i="7"/>
  <c r="N418" i="7" s="1"/>
  <c r="I391" i="7"/>
  <c r="N391" i="7" s="1"/>
  <c r="I271" i="7"/>
  <c r="N271" i="7" s="1"/>
  <c r="I156" i="7"/>
  <c r="N156" i="7" s="1"/>
  <c r="I220" i="7"/>
  <c r="N220" i="7" s="1"/>
  <c r="I215" i="7"/>
  <c r="N215" i="7" s="1"/>
  <c r="I171" i="7"/>
  <c r="N171" i="7" s="1"/>
  <c r="I93" i="7"/>
  <c r="N93" i="7" s="1"/>
  <c r="I105" i="7"/>
  <c r="N105" i="7" s="1"/>
  <c r="I631" i="7"/>
  <c r="N631" i="7" s="1"/>
  <c r="I588" i="7"/>
  <c r="N588" i="7" s="1"/>
  <c r="I684" i="7"/>
  <c r="N684" i="7" s="1"/>
  <c r="I695" i="7"/>
  <c r="N695" i="7" s="1"/>
  <c r="I656" i="7"/>
  <c r="N656" i="7" s="1"/>
  <c r="I539" i="7"/>
  <c r="N539" i="7" s="1"/>
  <c r="I513" i="7"/>
  <c r="N513" i="7" s="1"/>
  <c r="I538" i="7"/>
  <c r="N538" i="7" s="1"/>
  <c r="I451" i="7"/>
  <c r="N451" i="7" s="1"/>
  <c r="I437" i="7"/>
  <c r="N437" i="7" s="1"/>
  <c r="I356" i="7"/>
  <c r="N356" i="7" s="1"/>
  <c r="I236" i="7"/>
  <c r="N236" i="7" s="1"/>
  <c r="I246" i="7"/>
  <c r="N246" i="7" s="1"/>
  <c r="H4" i="7"/>
  <c r="H3" i="7"/>
  <c r="H6" i="7"/>
  <c r="H5" i="7"/>
  <c r="H7" i="7"/>
  <c r="I10" i="7"/>
  <c r="N10" i="7" s="1"/>
  <c r="I155" i="7"/>
  <c r="N155" i="7" s="1"/>
  <c r="I114" i="7"/>
  <c r="N114" i="7" s="1"/>
  <c r="I86" i="7"/>
  <c r="N86" i="7" s="1"/>
  <c r="I121" i="7"/>
  <c r="N121" i="7" s="1"/>
  <c r="I89" i="7"/>
  <c r="N89" i="7" s="1"/>
  <c r="I649" i="7"/>
  <c r="N649" i="7" s="1"/>
  <c r="I564" i="7"/>
  <c r="N564" i="7" s="1"/>
  <c r="I530" i="7"/>
  <c r="N530" i="7" s="1"/>
  <c r="I497" i="7"/>
  <c r="N497" i="7" s="1"/>
  <c r="I433" i="7"/>
  <c r="N433" i="7" s="1"/>
  <c r="I424" i="7"/>
  <c r="N424" i="7" s="1"/>
  <c r="I468" i="7"/>
  <c r="N468" i="7" s="1"/>
  <c r="I323" i="7"/>
  <c r="N323" i="7" s="1"/>
  <c r="I185" i="7"/>
  <c r="N185" i="7" s="1"/>
  <c r="I113" i="7"/>
  <c r="N113" i="7" s="1"/>
  <c r="I129" i="7"/>
  <c r="N129" i="7" s="1"/>
  <c r="I192" i="7"/>
  <c r="N192" i="7" s="1"/>
  <c r="I216" i="7"/>
  <c r="N216" i="7" s="1"/>
  <c r="I159" i="7"/>
  <c r="N159" i="7" s="1"/>
  <c r="I232" i="7"/>
  <c r="N232" i="7" s="1"/>
  <c r="I184" i="7"/>
  <c r="N184" i="7" s="1"/>
  <c r="I534" i="7"/>
  <c r="N534" i="7" s="1"/>
  <c r="I476" i="7"/>
  <c r="N476" i="7" s="1"/>
  <c r="I440" i="7"/>
  <c r="N440" i="7" s="1"/>
  <c r="I453" i="7"/>
  <c r="N453" i="7" s="1"/>
  <c r="I415" i="7"/>
  <c r="N415" i="7" s="1"/>
  <c r="I327" i="7"/>
  <c r="N327" i="7" s="1"/>
  <c r="I191" i="7"/>
  <c r="N191" i="7" s="1"/>
  <c r="I175" i="7"/>
  <c r="N175" i="7" s="1"/>
  <c r="I77" i="7"/>
  <c r="N77" i="7" s="1"/>
  <c r="I109" i="7"/>
  <c r="N109" i="7" s="1"/>
  <c r="I21" i="7"/>
  <c r="N21" i="7" s="1"/>
  <c r="G7" i="7"/>
  <c r="I23" i="7"/>
  <c r="N23" i="7" s="1"/>
  <c r="I102" i="7"/>
  <c r="N102" i="7" s="1"/>
  <c r="G3" i="7"/>
  <c r="I97" i="7"/>
  <c r="N97" i="7" s="1"/>
  <c r="I28" i="7"/>
  <c r="N28" i="7" s="1"/>
  <c r="G4" i="7"/>
  <c r="J7" i="7"/>
  <c r="J6" i="7"/>
  <c r="J5" i="7"/>
  <c r="J4" i="7"/>
  <c r="J3" i="7"/>
  <c r="I207" i="7"/>
  <c r="N207" i="7" s="1"/>
  <c r="I117" i="7"/>
  <c r="N117" i="7" s="1"/>
  <c r="G5" i="7"/>
  <c r="I180" i="7"/>
  <c r="N180" i="7" s="1"/>
  <c r="I195" i="7"/>
  <c r="N195" i="7" s="1"/>
  <c r="I85" i="7"/>
  <c r="N85" i="7" s="1"/>
  <c r="M728" i="7"/>
  <c r="M720" i="7"/>
  <c r="M712" i="7"/>
  <c r="M704" i="7"/>
  <c r="M696" i="7"/>
  <c r="M688" i="7"/>
  <c r="M680" i="7"/>
  <c r="M672" i="7"/>
  <c r="M722" i="7"/>
  <c r="M714" i="7"/>
  <c r="M706" i="7"/>
  <c r="M698" i="7"/>
  <c r="M690" i="7"/>
  <c r="M682" i="7"/>
  <c r="M674" i="7"/>
  <c r="M724" i="7"/>
  <c r="M729" i="7"/>
  <c r="M726" i="7"/>
  <c r="M700" i="7"/>
  <c r="M699" i="7"/>
  <c r="M697" i="7"/>
  <c r="M695" i="7"/>
  <c r="M694" i="7"/>
  <c r="M721" i="7"/>
  <c r="M692" i="7"/>
  <c r="M691" i="7"/>
  <c r="M689" i="7"/>
  <c r="M687" i="7"/>
  <c r="M686" i="7"/>
  <c r="M668" i="7"/>
  <c r="M718" i="7"/>
  <c r="M716" i="7"/>
  <c r="M715" i="7"/>
  <c r="M713" i="7"/>
  <c r="M711" i="7"/>
  <c r="M710" i="7"/>
  <c r="M684" i="7"/>
  <c r="M683" i="7"/>
  <c r="M681" i="7"/>
  <c r="M679" i="7"/>
  <c r="M678" i="7"/>
  <c r="M662" i="7"/>
  <c r="M654" i="7"/>
  <c r="M727" i="7"/>
  <c r="M725" i="7"/>
  <c r="M719" i="7"/>
  <c r="M709" i="7"/>
  <c r="M723" i="7"/>
  <c r="M701" i="7"/>
  <c r="M661" i="7"/>
  <c r="M717" i="7"/>
  <c r="M705" i="7"/>
  <c r="M667" i="7"/>
  <c r="M703" i="7"/>
  <c r="M693" i="7"/>
  <c r="M708" i="7"/>
  <c r="M675" i="7"/>
  <c r="M669" i="7"/>
  <c r="M645" i="7"/>
  <c r="M677" i="7"/>
  <c r="M676" i="7"/>
  <c r="M660" i="7"/>
  <c r="M659" i="7"/>
  <c r="M670" i="7"/>
  <c r="M658" i="7"/>
  <c r="M647" i="7"/>
  <c r="M639" i="7"/>
  <c r="M631" i="7"/>
  <c r="M702" i="7"/>
  <c r="M673" i="7"/>
  <c r="M685" i="7"/>
  <c r="M663" i="7"/>
  <c r="M656" i="7"/>
  <c r="M655" i="7"/>
  <c r="M653" i="7"/>
  <c r="M649" i="7"/>
  <c r="M641" i="7"/>
  <c r="M633" i="7"/>
  <c r="M625" i="7"/>
  <c r="M643" i="7"/>
  <c r="M657" i="7"/>
  <c r="M651" i="7"/>
  <c r="M644" i="7"/>
  <c r="M666" i="7"/>
  <c r="M652" i="7"/>
  <c r="M646" i="7"/>
  <c r="M638" i="7"/>
  <c r="M637" i="7"/>
  <c r="M619" i="7"/>
  <c r="M636" i="7"/>
  <c r="M635" i="7"/>
  <c r="M634" i="7"/>
  <c r="M632" i="7"/>
  <c r="M630" i="7"/>
  <c r="M629" i="7"/>
  <c r="M621" i="7"/>
  <c r="M707" i="7"/>
  <c r="M665" i="7"/>
  <c r="M648" i="7"/>
  <c r="M640" i="7"/>
  <c r="M628" i="7"/>
  <c r="M618" i="7"/>
  <c r="M610" i="7"/>
  <c r="M602" i="7"/>
  <c r="M594" i="7"/>
  <c r="M664" i="7"/>
  <c r="M650" i="7"/>
  <c r="M642" i="7"/>
  <c r="M620" i="7"/>
  <c r="M612" i="7"/>
  <c r="M604" i="7"/>
  <c r="M626" i="7"/>
  <c r="M615" i="7"/>
  <c r="M595" i="7"/>
  <c r="M590" i="7"/>
  <c r="M587" i="7"/>
  <c r="M614" i="7"/>
  <c r="M613" i="7"/>
  <c r="M611" i="7"/>
  <c r="M609" i="7"/>
  <c r="M608" i="7"/>
  <c r="M584" i="7"/>
  <c r="M576" i="7"/>
  <c r="M568" i="7"/>
  <c r="M671" i="7"/>
  <c r="M624" i="7"/>
  <c r="M607" i="7"/>
  <c r="M589" i="7"/>
  <c r="M581" i="7"/>
  <c r="M573" i="7"/>
  <c r="M565" i="7"/>
  <c r="M557" i="7"/>
  <c r="M606" i="7"/>
  <c r="M605" i="7"/>
  <c r="M603" i="7"/>
  <c r="M601" i="7"/>
  <c r="M600" i="7"/>
  <c r="M593" i="7"/>
  <c r="M586" i="7"/>
  <c r="M578" i="7"/>
  <c r="M570" i="7"/>
  <c r="M562" i="7"/>
  <c r="M599" i="7"/>
  <c r="M592" i="7"/>
  <c r="M583" i="7"/>
  <c r="M575" i="7"/>
  <c r="M622" i="7"/>
  <c r="M598" i="7"/>
  <c r="M597" i="7"/>
  <c r="M588" i="7"/>
  <c r="M580" i="7"/>
  <c r="M572" i="7"/>
  <c r="M564" i="7"/>
  <c r="M556" i="7"/>
  <c r="M548" i="7"/>
  <c r="M540" i="7"/>
  <c r="M532" i="7"/>
  <c r="M627" i="7"/>
  <c r="M591" i="7"/>
  <c r="M585" i="7"/>
  <c r="M577" i="7"/>
  <c r="M569" i="7"/>
  <c r="M561" i="7"/>
  <c r="M553" i="7"/>
  <c r="M567" i="7"/>
  <c r="M579" i="7"/>
  <c r="M574" i="7"/>
  <c r="M554" i="7"/>
  <c r="M546" i="7"/>
  <c r="M542" i="7"/>
  <c r="M616" i="7"/>
  <c r="M596" i="7"/>
  <c r="M563" i="7"/>
  <c r="M559" i="7"/>
  <c r="M541" i="7"/>
  <c r="M536" i="7"/>
  <c r="M623" i="7"/>
  <c r="M560" i="7"/>
  <c r="M555" i="7"/>
  <c r="M545" i="7"/>
  <c r="M566" i="7"/>
  <c r="M535" i="7"/>
  <c r="M528" i="7"/>
  <c r="M520" i="7"/>
  <c r="M571" i="7"/>
  <c r="M617" i="7"/>
  <c r="M582" i="7"/>
  <c r="M550" i="7"/>
  <c r="M549" i="7"/>
  <c r="M543" i="7"/>
  <c r="M533" i="7"/>
  <c r="M538" i="7"/>
  <c r="M534" i="7"/>
  <c r="M524" i="7"/>
  <c r="M519" i="7"/>
  <c r="M512" i="7"/>
  <c r="M504" i="7"/>
  <c r="M496" i="7"/>
  <c r="M488" i="7"/>
  <c r="M518" i="7"/>
  <c r="M509" i="7"/>
  <c r="M501" i="7"/>
  <c r="M493" i="7"/>
  <c r="M485" i="7"/>
  <c r="M477" i="7"/>
  <c r="M469" i="7"/>
  <c r="M461" i="7"/>
  <c r="M551" i="7"/>
  <c r="M547" i="7"/>
  <c r="M531" i="7"/>
  <c r="M530" i="7"/>
  <c r="M529" i="7"/>
  <c r="M523" i="7"/>
  <c r="M514" i="7"/>
  <c r="M506" i="7"/>
  <c r="M498" i="7"/>
  <c r="M490" i="7"/>
  <c r="M482" i="7"/>
  <c r="M474" i="7"/>
  <c r="M466" i="7"/>
  <c r="M539" i="7"/>
  <c r="M527" i="7"/>
  <c r="M517" i="7"/>
  <c r="M511" i="7"/>
  <c r="M503" i="7"/>
  <c r="M495" i="7"/>
  <c r="M487" i="7"/>
  <c r="M479" i="7"/>
  <c r="M471" i="7"/>
  <c r="M558" i="7"/>
  <c r="M537" i="7"/>
  <c r="M526" i="7"/>
  <c r="M522" i="7"/>
  <c r="M508" i="7"/>
  <c r="M500" i="7"/>
  <c r="M492" i="7"/>
  <c r="M484" i="7"/>
  <c r="M476" i="7"/>
  <c r="M468" i="7"/>
  <c r="M521" i="7"/>
  <c r="M516" i="7"/>
  <c r="M513" i="7"/>
  <c r="M505" i="7"/>
  <c r="M497" i="7"/>
  <c r="M489" i="7"/>
  <c r="M481" i="7"/>
  <c r="M473" i="7"/>
  <c r="M465" i="7"/>
  <c r="M457" i="7"/>
  <c r="M449" i="7"/>
  <c r="M441" i="7"/>
  <c r="M433" i="7"/>
  <c r="M425" i="7"/>
  <c r="M525" i="7"/>
  <c r="M510" i="7"/>
  <c r="M502" i="7"/>
  <c r="M494" i="7"/>
  <c r="M486" i="7"/>
  <c r="M478" i="7"/>
  <c r="M470" i="7"/>
  <c r="M462" i="7"/>
  <c r="M454" i="7"/>
  <c r="M446" i="7"/>
  <c r="M438" i="7"/>
  <c r="M430" i="7"/>
  <c r="M491" i="7"/>
  <c r="M464" i="7"/>
  <c r="M459" i="7"/>
  <c r="M458" i="7"/>
  <c r="M455" i="7"/>
  <c r="M427" i="7"/>
  <c r="M426" i="7"/>
  <c r="M421" i="7"/>
  <c r="M413" i="7"/>
  <c r="M507" i="7"/>
  <c r="M472" i="7"/>
  <c r="M467" i="7"/>
  <c r="M460" i="7"/>
  <c r="M456" i="7"/>
  <c r="M453" i="7"/>
  <c r="M452" i="7"/>
  <c r="M424" i="7"/>
  <c r="M418" i="7"/>
  <c r="M410" i="7"/>
  <c r="M402" i="7"/>
  <c r="M394" i="7"/>
  <c r="M451" i="7"/>
  <c r="M450" i="7"/>
  <c r="M447" i="7"/>
  <c r="M423" i="7"/>
  <c r="M415" i="7"/>
  <c r="M407" i="7"/>
  <c r="M399" i="7"/>
  <c r="M391" i="7"/>
  <c r="M383" i="7"/>
  <c r="M375" i="7"/>
  <c r="M552" i="7"/>
  <c r="M448" i="7"/>
  <c r="M445" i="7"/>
  <c r="M444" i="7"/>
  <c r="M420" i="7"/>
  <c r="M412" i="7"/>
  <c r="M499" i="7"/>
  <c r="M483" i="7"/>
  <c r="M443" i="7"/>
  <c r="M442" i="7"/>
  <c r="M439" i="7"/>
  <c r="M463" i="7"/>
  <c r="M440" i="7"/>
  <c r="M437" i="7"/>
  <c r="M436" i="7"/>
  <c r="M422" i="7"/>
  <c r="M432" i="7"/>
  <c r="M429" i="7"/>
  <c r="M428" i="7"/>
  <c r="M416" i="7"/>
  <c r="M408" i="7"/>
  <c r="M400" i="7"/>
  <c r="M392" i="7"/>
  <c r="M384" i="7"/>
  <c r="M376" i="7"/>
  <c r="M434" i="7"/>
  <c r="M374" i="7"/>
  <c r="M373" i="7"/>
  <c r="M544" i="7"/>
  <c r="M475" i="7"/>
  <c r="M378" i="7"/>
  <c r="M377" i="7"/>
  <c r="M372" i="7"/>
  <c r="M368" i="7"/>
  <c r="M360" i="7"/>
  <c r="M352" i="7"/>
  <c r="M344" i="7"/>
  <c r="M393" i="7"/>
  <c r="M371" i="7"/>
  <c r="M365" i="7"/>
  <c r="M357" i="7"/>
  <c r="M349" i="7"/>
  <c r="M341" i="7"/>
  <c r="M333" i="7"/>
  <c r="M325" i="7"/>
  <c r="M317" i="7"/>
  <c r="M309" i="7"/>
  <c r="M411" i="7"/>
  <c r="M401" i="7"/>
  <c r="M362" i="7"/>
  <c r="M354" i="7"/>
  <c r="M414" i="7"/>
  <c r="M395" i="7"/>
  <c r="M389" i="7"/>
  <c r="M388" i="7"/>
  <c r="M387" i="7"/>
  <c r="M370" i="7"/>
  <c r="M367" i="7"/>
  <c r="M359" i="7"/>
  <c r="M351" i="7"/>
  <c r="M343" i="7"/>
  <c r="M335" i="7"/>
  <c r="M515" i="7"/>
  <c r="M431" i="7"/>
  <c r="M403" i="7"/>
  <c r="M397" i="7"/>
  <c r="M396" i="7"/>
  <c r="M390" i="7"/>
  <c r="M382" i="7"/>
  <c r="M381" i="7"/>
  <c r="M364" i="7"/>
  <c r="M356" i="7"/>
  <c r="M348" i="7"/>
  <c r="M340" i="7"/>
  <c r="M332" i="7"/>
  <c r="M435" i="7"/>
  <c r="M419" i="7"/>
  <c r="M409" i="7"/>
  <c r="M405" i="7"/>
  <c r="M404" i="7"/>
  <c r="M398" i="7"/>
  <c r="M386" i="7"/>
  <c r="M385" i="7"/>
  <c r="M380" i="7"/>
  <c r="M369" i="7"/>
  <c r="M361" i="7"/>
  <c r="M353" i="7"/>
  <c r="M345" i="7"/>
  <c r="M337" i="7"/>
  <c r="M329" i="7"/>
  <c r="M338" i="7"/>
  <c r="M334" i="7"/>
  <c r="M330" i="7"/>
  <c r="M314" i="7"/>
  <c r="M305" i="7"/>
  <c r="M350" i="7"/>
  <c r="M319" i="7"/>
  <c r="M302" i="7"/>
  <c r="M366" i="7"/>
  <c r="M331" i="7"/>
  <c r="M328" i="7"/>
  <c r="M327" i="7"/>
  <c r="M326" i="7"/>
  <c r="M318" i="7"/>
  <c r="M313" i="7"/>
  <c r="M308" i="7"/>
  <c r="M299" i="7"/>
  <c r="M291" i="7"/>
  <c r="M283" i="7"/>
  <c r="M275" i="7"/>
  <c r="M267" i="7"/>
  <c r="M259" i="7"/>
  <c r="M251" i="7"/>
  <c r="M346" i="7"/>
  <c r="M339" i="7"/>
  <c r="M324" i="7"/>
  <c r="M323" i="7"/>
  <c r="M322" i="7"/>
  <c r="M307" i="7"/>
  <c r="M304" i="7"/>
  <c r="M296" i="7"/>
  <c r="M288" i="7"/>
  <c r="M280" i="7"/>
  <c r="M272" i="7"/>
  <c r="M264" i="7"/>
  <c r="M256" i="7"/>
  <c r="M248" i="7"/>
  <c r="M480" i="7"/>
  <c r="M406" i="7"/>
  <c r="M363" i="7"/>
  <c r="M358" i="7"/>
  <c r="M312" i="7"/>
  <c r="M301" i="7"/>
  <c r="M293" i="7"/>
  <c r="M285" i="7"/>
  <c r="M379" i="7"/>
  <c r="M336" i="7"/>
  <c r="M321" i="7"/>
  <c r="M316" i="7"/>
  <c r="M306" i="7"/>
  <c r="M298" i="7"/>
  <c r="M290" i="7"/>
  <c r="M282" i="7"/>
  <c r="M274" i="7"/>
  <c r="M355" i="7"/>
  <c r="M347" i="7"/>
  <c r="M342" i="7"/>
  <c r="M315" i="7"/>
  <c r="M311" i="7"/>
  <c r="M303" i="7"/>
  <c r="M295" i="7"/>
  <c r="M287" i="7"/>
  <c r="M279" i="7"/>
  <c r="M271" i="7"/>
  <c r="M417" i="7"/>
  <c r="M320" i="7"/>
  <c r="M310" i="7"/>
  <c r="M300" i="7"/>
  <c r="M292" i="7"/>
  <c r="M284" i="7"/>
  <c r="M276" i="7"/>
  <c r="M268" i="7"/>
  <c r="M260" i="7"/>
  <c r="M252" i="7"/>
  <c r="M244" i="7"/>
  <c r="M236" i="7"/>
  <c r="M294" i="7"/>
  <c r="M278" i="7"/>
  <c r="M270" i="7"/>
  <c r="M245" i="7"/>
  <c r="M240" i="7"/>
  <c r="M235" i="7"/>
  <c r="M226" i="7"/>
  <c r="M218" i="7"/>
  <c r="M210" i="7"/>
  <c r="M202" i="7"/>
  <c r="M281" i="7"/>
  <c r="M286" i="7"/>
  <c r="M261" i="7"/>
  <c r="M253" i="7"/>
  <c r="M239" i="7"/>
  <c r="M228" i="7"/>
  <c r="M220" i="7"/>
  <c r="M212" i="7"/>
  <c r="M204" i="7"/>
  <c r="M196" i="7"/>
  <c r="M188" i="7"/>
  <c r="M262" i="7"/>
  <c r="M254" i="7"/>
  <c r="M243" i="7"/>
  <c r="M233" i="7"/>
  <c r="M225" i="7"/>
  <c r="M217" i="7"/>
  <c r="M209" i="7"/>
  <c r="M201" i="7"/>
  <c r="M193" i="7"/>
  <c r="M185" i="7"/>
  <c r="M177" i="7"/>
  <c r="M169" i="7"/>
  <c r="M161" i="7"/>
  <c r="M277" i="7"/>
  <c r="M265" i="7"/>
  <c r="M263" i="7"/>
  <c r="M257" i="7"/>
  <c r="M255" i="7"/>
  <c r="M242" i="7"/>
  <c r="M238" i="7"/>
  <c r="M230" i="7"/>
  <c r="M222" i="7"/>
  <c r="M297" i="7"/>
  <c r="M273" i="7"/>
  <c r="M269" i="7"/>
  <c r="M249" i="7"/>
  <c r="M289" i="7"/>
  <c r="M266" i="7"/>
  <c r="M258" i="7"/>
  <c r="M250" i="7"/>
  <c r="M241" i="7"/>
  <c r="M232" i="7"/>
  <c r="M224" i="7"/>
  <c r="M216" i="7"/>
  <c r="M208" i="7"/>
  <c r="M200" i="7"/>
  <c r="M247" i="7"/>
  <c r="M246" i="7"/>
  <c r="M229" i="7"/>
  <c r="M221" i="7"/>
  <c r="M213" i="7"/>
  <c r="M205" i="7"/>
  <c r="M197" i="7"/>
  <c r="M189" i="7"/>
  <c r="M181" i="7"/>
  <c r="M173" i="7"/>
  <c r="M165" i="7"/>
  <c r="M157" i="7"/>
  <c r="M195" i="7"/>
  <c r="M168" i="7"/>
  <c r="M167" i="7"/>
  <c r="M166" i="7"/>
  <c r="M152" i="7"/>
  <c r="M144" i="7"/>
  <c r="M136" i="7"/>
  <c r="M223" i="7"/>
  <c r="M219" i="7"/>
  <c r="M206" i="7"/>
  <c r="M164" i="7"/>
  <c r="M163" i="7"/>
  <c r="M162" i="7"/>
  <c r="M149" i="7"/>
  <c r="M141" i="7"/>
  <c r="M133" i="7"/>
  <c r="M125" i="7"/>
  <c r="M117" i="7"/>
  <c r="M215" i="7"/>
  <c r="M199" i="7"/>
  <c r="M190" i="7"/>
  <c r="M160" i="7"/>
  <c r="M159" i="7"/>
  <c r="M158" i="7"/>
  <c r="M146" i="7"/>
  <c r="M138" i="7"/>
  <c r="M130" i="7"/>
  <c r="M122" i="7"/>
  <c r="M114" i="7"/>
  <c r="M106" i="7"/>
  <c r="M234" i="7"/>
  <c r="M191" i="7"/>
  <c r="M156" i="7"/>
  <c r="M155" i="7"/>
  <c r="M154" i="7"/>
  <c r="M151" i="7"/>
  <c r="M143" i="7"/>
  <c r="M135" i="7"/>
  <c r="M127" i="7"/>
  <c r="M119" i="7"/>
  <c r="M111" i="7"/>
  <c r="M103" i="7"/>
  <c r="M95" i="7"/>
  <c r="M87" i="7"/>
  <c r="M79" i="7"/>
  <c r="M237" i="7"/>
  <c r="M227" i="7"/>
  <c r="M211" i="7"/>
  <c r="M192" i="7"/>
  <c r="M186" i="7"/>
  <c r="M184" i="7"/>
  <c r="M183" i="7"/>
  <c r="M182" i="7"/>
  <c r="M148" i="7"/>
  <c r="M140" i="7"/>
  <c r="M207" i="7"/>
  <c r="M194" i="7"/>
  <c r="M180" i="7"/>
  <c r="M179" i="7"/>
  <c r="M178" i="7"/>
  <c r="M153" i="7"/>
  <c r="M145" i="7"/>
  <c r="M231" i="7"/>
  <c r="M214" i="7"/>
  <c r="M187" i="7"/>
  <c r="M176" i="7"/>
  <c r="M175" i="7"/>
  <c r="M174" i="7"/>
  <c r="M150" i="7"/>
  <c r="M142" i="7"/>
  <c r="M134" i="7"/>
  <c r="M126" i="7"/>
  <c r="M118" i="7"/>
  <c r="M110" i="7"/>
  <c r="M102" i="7"/>
  <c r="M94" i="7"/>
  <c r="M86" i="7"/>
  <c r="M203" i="7"/>
  <c r="M198" i="7"/>
  <c r="M172" i="7"/>
  <c r="M171" i="7"/>
  <c r="M170" i="7"/>
  <c r="M147" i="7"/>
  <c r="M139" i="7"/>
  <c r="M131" i="7"/>
  <c r="M123" i="7"/>
  <c r="M115" i="7"/>
  <c r="M107" i="7"/>
  <c r="M99" i="7"/>
  <c r="M91" i="7"/>
  <c r="M83" i="7"/>
  <c r="M97" i="7"/>
  <c r="M89" i="7"/>
  <c r="M73" i="7"/>
  <c r="M64" i="7"/>
  <c r="M56" i="7"/>
  <c r="M48" i="7"/>
  <c r="M40" i="7"/>
  <c r="M32" i="7"/>
  <c r="M24" i="7"/>
  <c r="M22" i="7"/>
  <c r="M20" i="7"/>
  <c r="M18" i="7"/>
  <c r="M12" i="7"/>
  <c r="M137" i="7"/>
  <c r="M113" i="7"/>
  <c r="M100" i="7"/>
  <c r="M98" i="7"/>
  <c r="M92" i="7"/>
  <c r="M90" i="7"/>
  <c r="M84" i="7"/>
  <c r="M82" i="7"/>
  <c r="M81" i="7"/>
  <c r="M80" i="7"/>
  <c r="M72" i="7"/>
  <c r="M69" i="7"/>
  <c r="M61" i="7"/>
  <c r="M53" i="7"/>
  <c r="M45" i="7"/>
  <c r="M37" i="7"/>
  <c r="M29" i="7"/>
  <c r="M26" i="7"/>
  <c r="M13" i="7"/>
  <c r="M120" i="7"/>
  <c r="M116" i="7"/>
  <c r="M109" i="7"/>
  <c r="M105" i="7"/>
  <c r="M78" i="7"/>
  <c r="M77" i="7"/>
  <c r="M76" i="7"/>
  <c r="M66" i="7"/>
  <c r="M58" i="7"/>
  <c r="M50" i="7"/>
  <c r="M42" i="7"/>
  <c r="M34" i="7"/>
  <c r="M14" i="7"/>
  <c r="M129" i="7"/>
  <c r="M101" i="7"/>
  <c r="M93" i="7"/>
  <c r="M85" i="7"/>
  <c r="M71" i="7"/>
  <c r="M63" i="7"/>
  <c r="M55" i="7"/>
  <c r="M47" i="7"/>
  <c r="M39" i="7"/>
  <c r="M31" i="7"/>
  <c r="M28" i="7"/>
  <c r="M23" i="7"/>
  <c r="M21" i="7"/>
  <c r="M19" i="7"/>
  <c r="M17" i="7"/>
  <c r="M75" i="7"/>
  <c r="M68" i="7"/>
  <c r="M60" i="7"/>
  <c r="M52" i="7"/>
  <c r="M44" i="7"/>
  <c r="M36" i="7"/>
  <c r="M25" i="7"/>
  <c r="M112" i="7"/>
  <c r="M65" i="7"/>
  <c r="M57" i="7"/>
  <c r="M49" i="7"/>
  <c r="M41" i="7"/>
  <c r="M121" i="7"/>
  <c r="M74" i="7"/>
  <c r="M70" i="7"/>
  <c r="M62" i="7"/>
  <c r="M54" i="7"/>
  <c r="M46" i="7"/>
  <c r="M38" i="7"/>
  <c r="M132" i="7"/>
  <c r="M128" i="7"/>
  <c r="M124" i="7"/>
  <c r="M108" i="7"/>
  <c r="M104" i="7"/>
  <c r="M96" i="7"/>
  <c r="M88" i="7"/>
  <c r="M67" i="7"/>
  <c r="M59" i="7"/>
  <c r="M51" i="7"/>
  <c r="M43" i="7"/>
  <c r="M35" i="7"/>
  <c r="M11" i="7"/>
  <c r="M16" i="7"/>
  <c r="M27" i="7"/>
  <c r="M33" i="7"/>
  <c r="M30" i="7"/>
  <c r="M15" i="7"/>
  <c r="M10" i="7"/>
  <c r="G6" i="7"/>
  <c r="T15" i="7" l="1"/>
  <c r="T14" i="7"/>
  <c r="M7" i="7"/>
  <c r="M6" i="7"/>
  <c r="M5" i="7"/>
  <c r="M4" i="7"/>
  <c r="M3" i="7"/>
  <c r="I6" i="7"/>
  <c r="I5" i="7"/>
  <c r="I7" i="7"/>
  <c r="I3" i="7"/>
  <c r="I4" i="7"/>
  <c r="S6" i="2"/>
  <c r="S7" i="2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34" i="2"/>
  <c r="S35" i="2"/>
  <c r="S36" i="2"/>
  <c r="S37" i="2"/>
  <c r="S38" i="2"/>
  <c r="S39" i="2"/>
  <c r="S40" i="2"/>
  <c r="S41" i="2"/>
  <c r="S42" i="2"/>
  <c r="S43" i="2"/>
  <c r="S44" i="2"/>
  <c r="S45" i="2"/>
  <c r="S46" i="2"/>
  <c r="S47" i="2"/>
  <c r="S48" i="2"/>
  <c r="S49" i="2"/>
  <c r="S50" i="2"/>
  <c r="S51" i="2"/>
  <c r="S52" i="2"/>
  <c r="S53" i="2"/>
  <c r="S54" i="2"/>
  <c r="S55" i="2"/>
  <c r="S56" i="2"/>
  <c r="S57" i="2"/>
  <c r="S58" i="2"/>
  <c r="S59" i="2"/>
  <c r="S60" i="2"/>
  <c r="S61" i="2"/>
  <c r="S62" i="2"/>
  <c r="S63" i="2"/>
  <c r="S64" i="2"/>
  <c r="S65" i="2"/>
  <c r="S66" i="2"/>
  <c r="S67" i="2"/>
  <c r="S68" i="2"/>
  <c r="S69" i="2"/>
  <c r="S70" i="2"/>
  <c r="S71" i="2"/>
  <c r="S72" i="2"/>
  <c r="S73" i="2"/>
  <c r="S74" i="2"/>
  <c r="S75" i="2"/>
  <c r="S76" i="2"/>
  <c r="S77" i="2"/>
  <c r="S78" i="2"/>
  <c r="S79" i="2"/>
  <c r="S80" i="2"/>
  <c r="S81" i="2"/>
  <c r="S82" i="2"/>
  <c r="S83" i="2"/>
  <c r="S84" i="2"/>
  <c r="S85" i="2"/>
  <c r="S86" i="2"/>
  <c r="S87" i="2"/>
  <c r="S88" i="2"/>
  <c r="S89" i="2"/>
  <c r="S90" i="2"/>
  <c r="S91" i="2"/>
  <c r="S92" i="2"/>
  <c r="S93" i="2"/>
  <c r="S94" i="2"/>
  <c r="S95" i="2"/>
  <c r="S96" i="2"/>
  <c r="S97" i="2"/>
  <c r="S98" i="2"/>
  <c r="S99" i="2"/>
  <c r="S100" i="2"/>
  <c r="S101" i="2"/>
  <c r="S102" i="2"/>
  <c r="S103" i="2"/>
  <c r="S104" i="2"/>
  <c r="S105" i="2"/>
  <c r="S106" i="2"/>
  <c r="S107" i="2"/>
  <c r="S108" i="2"/>
  <c r="S109" i="2"/>
  <c r="S110" i="2"/>
  <c r="S111" i="2"/>
  <c r="S112" i="2"/>
  <c r="S113" i="2"/>
  <c r="S114" i="2"/>
  <c r="S115" i="2"/>
  <c r="S116" i="2"/>
  <c r="S117" i="2"/>
  <c r="S118" i="2"/>
  <c r="S119" i="2"/>
  <c r="S120" i="2"/>
  <c r="S121" i="2"/>
  <c r="S122" i="2"/>
  <c r="S123" i="2"/>
  <c r="S124" i="2"/>
  <c r="S125" i="2"/>
  <c r="S126" i="2"/>
  <c r="S127" i="2"/>
  <c r="S128" i="2"/>
  <c r="S129" i="2"/>
  <c r="S130" i="2"/>
  <c r="S131" i="2"/>
  <c r="S132" i="2"/>
  <c r="S133" i="2"/>
  <c r="S134" i="2"/>
  <c r="S135" i="2"/>
  <c r="S136" i="2"/>
  <c r="S137" i="2"/>
  <c r="S138" i="2"/>
  <c r="S139" i="2"/>
  <c r="S140" i="2"/>
  <c r="S141" i="2"/>
  <c r="S142" i="2"/>
  <c r="S143" i="2"/>
  <c r="S144" i="2"/>
  <c r="S145" i="2"/>
  <c r="S146" i="2"/>
  <c r="S147" i="2"/>
  <c r="S148" i="2"/>
  <c r="S149" i="2"/>
  <c r="S150" i="2"/>
  <c r="S151" i="2"/>
  <c r="S152" i="2"/>
  <c r="S153" i="2"/>
  <c r="S154" i="2"/>
  <c r="S155" i="2"/>
  <c r="S156" i="2"/>
  <c r="S157" i="2"/>
  <c r="S158" i="2"/>
  <c r="S159" i="2"/>
  <c r="S160" i="2"/>
  <c r="S161" i="2"/>
  <c r="S162" i="2"/>
  <c r="S163" i="2"/>
  <c r="S164" i="2"/>
  <c r="S165" i="2"/>
  <c r="S166" i="2"/>
  <c r="S167" i="2"/>
  <c r="S168" i="2"/>
  <c r="S169" i="2"/>
  <c r="S170" i="2"/>
  <c r="S171" i="2"/>
  <c r="S172" i="2"/>
  <c r="S173" i="2"/>
  <c r="S174" i="2"/>
  <c r="S175" i="2"/>
  <c r="S176" i="2"/>
  <c r="S177" i="2"/>
  <c r="S178" i="2"/>
  <c r="S179" i="2"/>
  <c r="S180" i="2"/>
  <c r="S181" i="2"/>
  <c r="S182" i="2"/>
  <c r="S183" i="2"/>
  <c r="S184" i="2"/>
  <c r="S185" i="2"/>
  <c r="S186" i="2"/>
  <c r="S187" i="2"/>
  <c r="S188" i="2"/>
  <c r="S189" i="2"/>
  <c r="S190" i="2"/>
  <c r="S191" i="2"/>
  <c r="S192" i="2"/>
  <c r="S193" i="2"/>
  <c r="S194" i="2"/>
  <c r="S195" i="2"/>
  <c r="S196" i="2"/>
  <c r="S197" i="2"/>
  <c r="S198" i="2"/>
  <c r="S199" i="2"/>
  <c r="S200" i="2"/>
  <c r="S201" i="2"/>
  <c r="S202" i="2"/>
  <c r="S203" i="2"/>
  <c r="S204" i="2"/>
  <c r="S205" i="2"/>
  <c r="S206" i="2"/>
  <c r="S207" i="2"/>
  <c r="S208" i="2"/>
  <c r="S209" i="2"/>
  <c r="S210" i="2"/>
  <c r="S211" i="2"/>
  <c r="S212" i="2"/>
  <c r="S213" i="2"/>
  <c r="S214" i="2"/>
  <c r="S215" i="2"/>
  <c r="S216" i="2"/>
  <c r="S217" i="2"/>
  <c r="S218" i="2"/>
  <c r="S219" i="2"/>
  <c r="S220" i="2"/>
  <c r="S221" i="2"/>
  <c r="S222" i="2"/>
  <c r="S223" i="2"/>
  <c r="S224" i="2"/>
  <c r="S225" i="2"/>
  <c r="S226" i="2"/>
  <c r="S227" i="2"/>
  <c r="S228" i="2"/>
  <c r="S229" i="2"/>
  <c r="S230" i="2"/>
  <c r="S231" i="2"/>
  <c r="S232" i="2"/>
  <c r="S233" i="2"/>
  <c r="S234" i="2"/>
  <c r="S235" i="2"/>
  <c r="S236" i="2"/>
  <c r="S237" i="2"/>
  <c r="S238" i="2"/>
  <c r="S239" i="2"/>
  <c r="S240" i="2"/>
  <c r="S241" i="2"/>
  <c r="S242" i="2"/>
  <c r="S243" i="2"/>
  <c r="S244" i="2"/>
  <c r="S245" i="2"/>
  <c r="S246" i="2"/>
  <c r="S247" i="2"/>
  <c r="S248" i="2"/>
  <c r="S249" i="2"/>
  <c r="S250" i="2"/>
  <c r="S251" i="2"/>
  <c r="S252" i="2"/>
  <c r="S253" i="2"/>
  <c r="S254" i="2"/>
  <c r="S255" i="2"/>
  <c r="S256" i="2"/>
  <c r="S257" i="2"/>
  <c r="S258" i="2"/>
  <c r="S259" i="2"/>
  <c r="S260" i="2"/>
  <c r="S261" i="2"/>
  <c r="S262" i="2"/>
  <c r="S263" i="2"/>
  <c r="S264" i="2"/>
  <c r="S265" i="2"/>
  <c r="S266" i="2"/>
  <c r="S267" i="2"/>
  <c r="S268" i="2"/>
  <c r="S269" i="2"/>
  <c r="S270" i="2"/>
  <c r="S271" i="2"/>
  <c r="S272" i="2"/>
  <c r="S273" i="2"/>
  <c r="S274" i="2"/>
  <c r="S275" i="2"/>
  <c r="S276" i="2"/>
  <c r="S277" i="2"/>
  <c r="S278" i="2"/>
  <c r="S279" i="2"/>
  <c r="S280" i="2"/>
  <c r="S281" i="2"/>
  <c r="S282" i="2"/>
  <c r="S283" i="2"/>
  <c r="S284" i="2"/>
  <c r="S285" i="2"/>
  <c r="S286" i="2"/>
  <c r="S287" i="2"/>
  <c r="S288" i="2"/>
  <c r="S289" i="2"/>
  <c r="S290" i="2"/>
  <c r="S291" i="2"/>
  <c r="S292" i="2"/>
  <c r="S293" i="2"/>
  <c r="S294" i="2"/>
  <c r="S295" i="2"/>
  <c r="S296" i="2"/>
  <c r="S297" i="2"/>
  <c r="S298" i="2"/>
  <c r="S299" i="2"/>
  <c r="S300" i="2"/>
  <c r="S301" i="2"/>
  <c r="S302" i="2"/>
  <c r="S303" i="2"/>
  <c r="S304" i="2"/>
  <c r="S305" i="2"/>
  <c r="S306" i="2"/>
  <c r="S307" i="2"/>
  <c r="S308" i="2"/>
  <c r="S309" i="2"/>
  <c r="S310" i="2"/>
  <c r="S311" i="2"/>
  <c r="S312" i="2"/>
  <c r="S313" i="2"/>
  <c r="S314" i="2"/>
  <c r="S315" i="2"/>
  <c r="S316" i="2"/>
  <c r="S317" i="2"/>
  <c r="S318" i="2"/>
  <c r="S319" i="2"/>
  <c r="S320" i="2"/>
  <c r="S321" i="2"/>
  <c r="S322" i="2"/>
  <c r="S323" i="2"/>
  <c r="S324" i="2"/>
  <c r="S325" i="2"/>
  <c r="S326" i="2"/>
  <c r="S327" i="2"/>
  <c r="S328" i="2"/>
  <c r="S329" i="2"/>
  <c r="S330" i="2"/>
  <c r="S331" i="2"/>
  <c r="S332" i="2"/>
  <c r="S333" i="2"/>
  <c r="S334" i="2"/>
  <c r="S335" i="2"/>
  <c r="S336" i="2"/>
  <c r="S337" i="2"/>
  <c r="S338" i="2"/>
  <c r="S339" i="2"/>
  <c r="S340" i="2"/>
  <c r="S341" i="2"/>
  <c r="S342" i="2"/>
  <c r="S343" i="2"/>
  <c r="S344" i="2"/>
  <c r="S345" i="2"/>
  <c r="S346" i="2"/>
  <c r="S347" i="2"/>
  <c r="S348" i="2"/>
  <c r="S349" i="2"/>
  <c r="S350" i="2"/>
  <c r="S351" i="2"/>
  <c r="S352" i="2"/>
  <c r="S353" i="2"/>
  <c r="S354" i="2"/>
  <c r="S355" i="2"/>
  <c r="S356" i="2"/>
  <c r="S357" i="2"/>
  <c r="S358" i="2"/>
  <c r="S359" i="2"/>
  <c r="S360" i="2"/>
  <c r="S361" i="2"/>
  <c r="S362" i="2"/>
  <c r="S363" i="2"/>
  <c r="S364" i="2"/>
  <c r="S365" i="2"/>
  <c r="S366" i="2"/>
  <c r="S367" i="2"/>
  <c r="S368" i="2"/>
  <c r="S369" i="2"/>
  <c r="S370" i="2"/>
  <c r="S371" i="2"/>
  <c r="S372" i="2"/>
  <c r="S373" i="2"/>
  <c r="S374" i="2"/>
  <c r="S375" i="2"/>
  <c r="S376" i="2"/>
  <c r="S377" i="2"/>
  <c r="S378" i="2"/>
  <c r="S379" i="2"/>
  <c r="S380" i="2"/>
  <c r="S381" i="2"/>
  <c r="S382" i="2"/>
  <c r="S383" i="2"/>
  <c r="S384" i="2"/>
  <c r="S385" i="2"/>
  <c r="S386" i="2"/>
  <c r="S387" i="2"/>
  <c r="S388" i="2"/>
  <c r="S389" i="2"/>
  <c r="S390" i="2"/>
  <c r="S391" i="2"/>
  <c r="S392" i="2"/>
  <c r="S393" i="2"/>
  <c r="S394" i="2"/>
  <c r="S395" i="2"/>
  <c r="S396" i="2"/>
  <c r="S397" i="2"/>
  <c r="S398" i="2"/>
  <c r="S399" i="2"/>
  <c r="S400" i="2"/>
  <c r="S401" i="2"/>
  <c r="S402" i="2"/>
  <c r="S403" i="2"/>
  <c r="S404" i="2"/>
  <c r="S405" i="2"/>
  <c r="S406" i="2"/>
  <c r="S407" i="2"/>
  <c r="S408" i="2"/>
  <c r="S409" i="2"/>
  <c r="S410" i="2"/>
  <c r="S411" i="2"/>
  <c r="S412" i="2"/>
  <c r="S413" i="2"/>
  <c r="S414" i="2"/>
  <c r="S415" i="2"/>
  <c r="S416" i="2"/>
  <c r="S417" i="2"/>
  <c r="S418" i="2"/>
  <c r="S419" i="2"/>
  <c r="S420" i="2"/>
  <c r="S421" i="2"/>
  <c r="S422" i="2"/>
  <c r="S423" i="2"/>
  <c r="S424" i="2"/>
  <c r="S425" i="2"/>
  <c r="S426" i="2"/>
  <c r="S427" i="2"/>
  <c r="S428" i="2"/>
  <c r="S429" i="2"/>
  <c r="S430" i="2"/>
  <c r="S431" i="2"/>
  <c r="S432" i="2"/>
  <c r="S433" i="2"/>
  <c r="S434" i="2"/>
  <c r="S435" i="2"/>
  <c r="S436" i="2"/>
  <c r="S437" i="2"/>
  <c r="S438" i="2"/>
  <c r="S439" i="2"/>
  <c r="S440" i="2"/>
  <c r="S441" i="2"/>
  <c r="S442" i="2"/>
  <c r="S443" i="2"/>
  <c r="S444" i="2"/>
  <c r="S445" i="2"/>
  <c r="S446" i="2"/>
  <c r="S447" i="2"/>
  <c r="S448" i="2"/>
  <c r="S449" i="2"/>
  <c r="S450" i="2"/>
  <c r="S451" i="2"/>
  <c r="S452" i="2"/>
  <c r="S453" i="2"/>
  <c r="S454" i="2"/>
  <c r="S455" i="2"/>
  <c r="S456" i="2"/>
  <c r="S457" i="2"/>
  <c r="S458" i="2"/>
  <c r="S459" i="2"/>
  <c r="S460" i="2"/>
  <c r="S461" i="2"/>
  <c r="S462" i="2"/>
  <c r="S463" i="2"/>
  <c r="S464" i="2"/>
  <c r="S465" i="2"/>
  <c r="S466" i="2"/>
  <c r="S467" i="2"/>
  <c r="S468" i="2"/>
  <c r="S469" i="2"/>
  <c r="S470" i="2"/>
  <c r="S471" i="2"/>
  <c r="S472" i="2"/>
  <c r="S473" i="2"/>
  <c r="S474" i="2"/>
  <c r="S475" i="2"/>
  <c r="S476" i="2"/>
  <c r="S477" i="2"/>
  <c r="S478" i="2"/>
  <c r="S479" i="2"/>
  <c r="S480" i="2"/>
  <c r="S481" i="2"/>
  <c r="S482" i="2"/>
  <c r="S483" i="2"/>
  <c r="S484" i="2"/>
  <c r="S485" i="2"/>
  <c r="S486" i="2"/>
  <c r="S487" i="2"/>
  <c r="S488" i="2"/>
  <c r="S489" i="2"/>
  <c r="S490" i="2"/>
  <c r="S491" i="2"/>
  <c r="S492" i="2"/>
  <c r="S493" i="2"/>
  <c r="S494" i="2"/>
  <c r="S495" i="2"/>
  <c r="S496" i="2"/>
  <c r="S497" i="2"/>
  <c r="S498" i="2"/>
  <c r="S499" i="2"/>
  <c r="S500" i="2"/>
  <c r="S501" i="2"/>
  <c r="S502" i="2"/>
  <c r="S503" i="2"/>
  <c r="S504" i="2"/>
  <c r="S505" i="2"/>
  <c r="S506" i="2"/>
  <c r="S507" i="2"/>
  <c r="S508" i="2"/>
  <c r="S509" i="2"/>
  <c r="S510" i="2"/>
  <c r="S511" i="2"/>
  <c r="S512" i="2"/>
  <c r="S513" i="2"/>
  <c r="S514" i="2"/>
  <c r="S515" i="2"/>
  <c r="S516" i="2"/>
  <c r="S517" i="2"/>
  <c r="S518" i="2"/>
  <c r="S519" i="2"/>
  <c r="S520" i="2"/>
  <c r="S521" i="2"/>
  <c r="S522" i="2"/>
  <c r="S523" i="2"/>
  <c r="S524" i="2"/>
  <c r="S525" i="2"/>
  <c r="S526" i="2"/>
  <c r="S527" i="2"/>
  <c r="S528" i="2"/>
  <c r="S529" i="2"/>
  <c r="S530" i="2"/>
  <c r="S531" i="2"/>
  <c r="S532" i="2"/>
  <c r="S533" i="2"/>
  <c r="S534" i="2"/>
  <c r="S535" i="2"/>
  <c r="S536" i="2"/>
  <c r="S537" i="2"/>
  <c r="S538" i="2"/>
  <c r="S539" i="2"/>
  <c r="S540" i="2"/>
  <c r="S541" i="2"/>
  <c r="S542" i="2"/>
  <c r="S543" i="2"/>
  <c r="S544" i="2"/>
  <c r="S545" i="2"/>
  <c r="S546" i="2"/>
  <c r="S547" i="2"/>
  <c r="S548" i="2"/>
  <c r="S549" i="2"/>
  <c r="S550" i="2"/>
  <c r="S551" i="2"/>
  <c r="S552" i="2"/>
  <c r="S553" i="2"/>
  <c r="S554" i="2"/>
  <c r="S555" i="2"/>
  <c r="S556" i="2"/>
  <c r="S557" i="2"/>
  <c r="S558" i="2"/>
  <c r="S559" i="2"/>
  <c r="S560" i="2"/>
  <c r="S561" i="2"/>
  <c r="S562" i="2"/>
  <c r="S563" i="2"/>
  <c r="S564" i="2"/>
  <c r="S565" i="2"/>
  <c r="S566" i="2"/>
  <c r="S567" i="2"/>
  <c r="S568" i="2"/>
  <c r="S569" i="2"/>
  <c r="S570" i="2"/>
  <c r="S571" i="2"/>
  <c r="S572" i="2"/>
  <c r="S573" i="2"/>
  <c r="S574" i="2"/>
  <c r="S575" i="2"/>
  <c r="S576" i="2"/>
  <c r="S577" i="2"/>
  <c r="S578" i="2"/>
  <c r="S579" i="2"/>
  <c r="S580" i="2"/>
  <c r="S581" i="2"/>
  <c r="S582" i="2"/>
  <c r="S583" i="2"/>
  <c r="S584" i="2"/>
  <c r="S585" i="2"/>
  <c r="S586" i="2"/>
  <c r="S587" i="2"/>
  <c r="S588" i="2"/>
  <c r="S589" i="2"/>
  <c r="S590" i="2"/>
  <c r="S591" i="2"/>
  <c r="S592" i="2"/>
  <c r="S593" i="2"/>
  <c r="S594" i="2"/>
  <c r="S595" i="2"/>
  <c r="S596" i="2"/>
  <c r="S597" i="2"/>
  <c r="S598" i="2"/>
  <c r="S599" i="2"/>
  <c r="S600" i="2"/>
  <c r="S601" i="2"/>
  <c r="S602" i="2"/>
  <c r="S603" i="2"/>
  <c r="S604" i="2"/>
  <c r="S605" i="2"/>
  <c r="S606" i="2"/>
  <c r="S607" i="2"/>
  <c r="S608" i="2"/>
  <c r="S609" i="2"/>
  <c r="S610" i="2"/>
  <c r="S611" i="2"/>
  <c r="S612" i="2"/>
  <c r="S613" i="2"/>
  <c r="S614" i="2"/>
  <c r="S615" i="2"/>
  <c r="S616" i="2"/>
  <c r="S617" i="2"/>
  <c r="S618" i="2"/>
  <c r="S619" i="2"/>
  <c r="S620" i="2"/>
  <c r="S621" i="2"/>
  <c r="S622" i="2"/>
  <c r="S623" i="2"/>
  <c r="S624" i="2"/>
  <c r="S625" i="2"/>
  <c r="S626" i="2"/>
  <c r="S627" i="2"/>
  <c r="S628" i="2"/>
  <c r="S629" i="2"/>
  <c r="S630" i="2"/>
  <c r="S631" i="2"/>
  <c r="S632" i="2"/>
  <c r="S633" i="2"/>
  <c r="S634" i="2"/>
  <c r="S635" i="2"/>
  <c r="S636" i="2"/>
  <c r="S637" i="2"/>
  <c r="S638" i="2"/>
  <c r="S639" i="2"/>
  <c r="S640" i="2"/>
  <c r="S641" i="2"/>
  <c r="S642" i="2"/>
  <c r="S643" i="2"/>
  <c r="S644" i="2"/>
  <c r="S645" i="2"/>
  <c r="S646" i="2"/>
  <c r="S647" i="2"/>
  <c r="S648" i="2"/>
  <c r="S649" i="2"/>
  <c r="S650" i="2"/>
  <c r="S651" i="2"/>
  <c r="S652" i="2"/>
  <c r="S653" i="2"/>
  <c r="S654" i="2"/>
  <c r="S655" i="2"/>
  <c r="S656" i="2"/>
  <c r="S657" i="2"/>
  <c r="S658" i="2"/>
  <c r="S659" i="2"/>
  <c r="S660" i="2"/>
  <c r="S661" i="2"/>
  <c r="S662" i="2"/>
  <c r="S663" i="2"/>
  <c r="S664" i="2"/>
  <c r="S665" i="2"/>
  <c r="S666" i="2"/>
  <c r="S667" i="2"/>
  <c r="S668" i="2"/>
  <c r="S669" i="2"/>
  <c r="S670" i="2"/>
  <c r="S671" i="2"/>
  <c r="S672" i="2"/>
  <c r="S673" i="2"/>
  <c r="S674" i="2"/>
  <c r="S675" i="2"/>
  <c r="S676" i="2"/>
  <c r="S677" i="2"/>
  <c r="S678" i="2"/>
  <c r="S679" i="2"/>
  <c r="S680" i="2"/>
  <c r="S681" i="2"/>
  <c r="S682" i="2"/>
  <c r="S683" i="2"/>
  <c r="S684" i="2"/>
  <c r="S685" i="2"/>
  <c r="S686" i="2"/>
  <c r="S687" i="2"/>
  <c r="S688" i="2"/>
  <c r="S689" i="2"/>
  <c r="S690" i="2"/>
  <c r="S691" i="2"/>
  <c r="S692" i="2"/>
  <c r="S693" i="2"/>
  <c r="S694" i="2"/>
  <c r="S695" i="2"/>
  <c r="S696" i="2"/>
  <c r="S697" i="2"/>
  <c r="S698" i="2"/>
  <c r="S699" i="2"/>
  <c r="S700" i="2"/>
  <c r="S701" i="2"/>
  <c r="S702" i="2"/>
  <c r="S703" i="2"/>
  <c r="S704" i="2"/>
  <c r="S705" i="2"/>
  <c r="S706" i="2"/>
  <c r="S707" i="2"/>
  <c r="S708" i="2"/>
  <c r="S709" i="2"/>
  <c r="S710" i="2"/>
  <c r="S711" i="2"/>
  <c r="S712" i="2"/>
  <c r="S713" i="2"/>
  <c r="S714" i="2"/>
  <c r="S715" i="2"/>
  <c r="S716" i="2"/>
  <c r="S717" i="2"/>
  <c r="S718" i="2"/>
  <c r="S719" i="2"/>
  <c r="S720" i="2"/>
  <c r="S721" i="2"/>
  <c r="S722" i="2"/>
  <c r="S723" i="2"/>
  <c r="S724" i="2"/>
  <c r="T16" i="7" l="1"/>
  <c r="S3" i="2"/>
  <c r="S2" i="2"/>
  <c r="N7" i="7"/>
  <c r="N4" i="7"/>
  <c r="N5" i="7"/>
  <c r="N3" i="7"/>
  <c r="N6" i="7"/>
  <c r="Y11" i="3"/>
  <c r="Y12" i="3"/>
  <c r="Y13" i="3"/>
  <c r="Y10" i="3"/>
  <c r="W10" i="3"/>
  <c r="W11" i="3"/>
  <c r="W12" i="3"/>
  <c r="W13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10" i="3"/>
  <c r="A9" i="3"/>
  <c r="B9" i="3"/>
  <c r="C9" i="3"/>
  <c r="D9" i="3"/>
  <c r="E9" i="3"/>
  <c r="F9" i="3"/>
  <c r="A11" i="3"/>
  <c r="L11" i="3" s="1"/>
  <c r="B11" i="3"/>
  <c r="C11" i="3"/>
  <c r="D11" i="3"/>
  <c r="E11" i="3"/>
  <c r="F11" i="3"/>
  <c r="J11" i="3" s="1"/>
  <c r="A12" i="3"/>
  <c r="L12" i="3" s="1"/>
  <c r="B12" i="3"/>
  <c r="C12" i="3"/>
  <c r="D12" i="3"/>
  <c r="E12" i="3"/>
  <c r="F12" i="3"/>
  <c r="J12" i="3" s="1"/>
  <c r="A13" i="3"/>
  <c r="L13" i="3" s="1"/>
  <c r="B13" i="3"/>
  <c r="C13" i="3"/>
  <c r="D13" i="3"/>
  <c r="E13" i="3"/>
  <c r="F13" i="3"/>
  <c r="J13" i="3" s="1"/>
  <c r="A14" i="3"/>
  <c r="L14" i="3" s="1"/>
  <c r="B14" i="3"/>
  <c r="C14" i="3"/>
  <c r="D14" i="3"/>
  <c r="E14" i="3"/>
  <c r="F14" i="3"/>
  <c r="J14" i="3" s="1"/>
  <c r="A15" i="3"/>
  <c r="L15" i="3" s="1"/>
  <c r="B15" i="3"/>
  <c r="C15" i="3"/>
  <c r="D15" i="3"/>
  <c r="E15" i="3"/>
  <c r="F15" i="3"/>
  <c r="J15" i="3" s="1"/>
  <c r="A16" i="3"/>
  <c r="L16" i="3" s="1"/>
  <c r="B16" i="3"/>
  <c r="C16" i="3"/>
  <c r="D16" i="3"/>
  <c r="E16" i="3"/>
  <c r="F16" i="3"/>
  <c r="J16" i="3" s="1"/>
  <c r="A17" i="3"/>
  <c r="L17" i="3" s="1"/>
  <c r="B17" i="3"/>
  <c r="C17" i="3"/>
  <c r="D17" i="3"/>
  <c r="E17" i="3"/>
  <c r="F17" i="3"/>
  <c r="J17" i="3" s="1"/>
  <c r="A18" i="3"/>
  <c r="L18" i="3" s="1"/>
  <c r="B18" i="3"/>
  <c r="C18" i="3"/>
  <c r="D18" i="3"/>
  <c r="E18" i="3"/>
  <c r="F18" i="3"/>
  <c r="J18" i="3" s="1"/>
  <c r="A19" i="3"/>
  <c r="L19" i="3" s="1"/>
  <c r="B19" i="3"/>
  <c r="C19" i="3"/>
  <c r="D19" i="3"/>
  <c r="E19" i="3"/>
  <c r="F19" i="3"/>
  <c r="J19" i="3" s="1"/>
  <c r="A20" i="3"/>
  <c r="L20" i="3" s="1"/>
  <c r="B20" i="3"/>
  <c r="C20" i="3"/>
  <c r="D20" i="3"/>
  <c r="E20" i="3"/>
  <c r="F20" i="3"/>
  <c r="J20" i="3" s="1"/>
  <c r="A21" i="3"/>
  <c r="L21" i="3" s="1"/>
  <c r="B21" i="3"/>
  <c r="C21" i="3"/>
  <c r="D21" i="3"/>
  <c r="E21" i="3"/>
  <c r="F21" i="3"/>
  <c r="J21" i="3" s="1"/>
  <c r="A22" i="3"/>
  <c r="L22" i="3" s="1"/>
  <c r="B22" i="3"/>
  <c r="C22" i="3"/>
  <c r="D22" i="3"/>
  <c r="E22" i="3"/>
  <c r="F22" i="3"/>
  <c r="J22" i="3" s="1"/>
  <c r="A23" i="3"/>
  <c r="L23" i="3" s="1"/>
  <c r="B23" i="3"/>
  <c r="C23" i="3"/>
  <c r="D23" i="3"/>
  <c r="E23" i="3"/>
  <c r="F23" i="3"/>
  <c r="J23" i="3" s="1"/>
  <c r="A24" i="3"/>
  <c r="L24" i="3" s="1"/>
  <c r="B24" i="3"/>
  <c r="C24" i="3"/>
  <c r="D24" i="3"/>
  <c r="E24" i="3"/>
  <c r="F24" i="3"/>
  <c r="J24" i="3" s="1"/>
  <c r="A25" i="3"/>
  <c r="L25" i="3" s="1"/>
  <c r="B25" i="3"/>
  <c r="C25" i="3"/>
  <c r="D25" i="3"/>
  <c r="E25" i="3"/>
  <c r="F25" i="3"/>
  <c r="J25" i="3" s="1"/>
  <c r="A26" i="3"/>
  <c r="L26" i="3" s="1"/>
  <c r="B26" i="3"/>
  <c r="C26" i="3"/>
  <c r="D26" i="3"/>
  <c r="E26" i="3"/>
  <c r="F26" i="3"/>
  <c r="J26" i="3" s="1"/>
  <c r="A27" i="3"/>
  <c r="L27" i="3" s="1"/>
  <c r="B27" i="3"/>
  <c r="C27" i="3"/>
  <c r="D27" i="3"/>
  <c r="E27" i="3"/>
  <c r="F27" i="3"/>
  <c r="J27" i="3" s="1"/>
  <c r="A28" i="3"/>
  <c r="L28" i="3" s="1"/>
  <c r="B28" i="3"/>
  <c r="C28" i="3"/>
  <c r="D28" i="3"/>
  <c r="E28" i="3"/>
  <c r="F28" i="3"/>
  <c r="J28" i="3" s="1"/>
  <c r="A29" i="3"/>
  <c r="L29" i="3" s="1"/>
  <c r="B29" i="3"/>
  <c r="C29" i="3"/>
  <c r="D29" i="3"/>
  <c r="E29" i="3"/>
  <c r="F29" i="3"/>
  <c r="J29" i="3" s="1"/>
  <c r="A30" i="3"/>
  <c r="L30" i="3" s="1"/>
  <c r="B30" i="3"/>
  <c r="C30" i="3"/>
  <c r="D30" i="3"/>
  <c r="E30" i="3"/>
  <c r="F30" i="3"/>
  <c r="J30" i="3" s="1"/>
  <c r="A31" i="3"/>
  <c r="L31" i="3" s="1"/>
  <c r="B31" i="3"/>
  <c r="C31" i="3"/>
  <c r="D31" i="3"/>
  <c r="E31" i="3"/>
  <c r="F31" i="3"/>
  <c r="J31" i="3" s="1"/>
  <c r="A32" i="3"/>
  <c r="L32" i="3" s="1"/>
  <c r="B32" i="3"/>
  <c r="C32" i="3"/>
  <c r="D32" i="3"/>
  <c r="E32" i="3"/>
  <c r="F32" i="3"/>
  <c r="J32" i="3" s="1"/>
  <c r="A33" i="3"/>
  <c r="L33" i="3" s="1"/>
  <c r="B33" i="3"/>
  <c r="C33" i="3"/>
  <c r="D33" i="3"/>
  <c r="E33" i="3"/>
  <c r="F33" i="3"/>
  <c r="J33" i="3" s="1"/>
  <c r="A34" i="3"/>
  <c r="L34" i="3" s="1"/>
  <c r="B34" i="3"/>
  <c r="C34" i="3"/>
  <c r="D34" i="3"/>
  <c r="E34" i="3"/>
  <c r="F34" i="3"/>
  <c r="J34" i="3" s="1"/>
  <c r="A35" i="3"/>
  <c r="L35" i="3" s="1"/>
  <c r="B35" i="3"/>
  <c r="C35" i="3"/>
  <c r="D35" i="3"/>
  <c r="E35" i="3"/>
  <c r="F35" i="3"/>
  <c r="J35" i="3" s="1"/>
  <c r="A36" i="3"/>
  <c r="L36" i="3" s="1"/>
  <c r="B36" i="3"/>
  <c r="C36" i="3"/>
  <c r="D36" i="3"/>
  <c r="E36" i="3"/>
  <c r="F36" i="3"/>
  <c r="J36" i="3" s="1"/>
  <c r="A37" i="3"/>
  <c r="L37" i="3" s="1"/>
  <c r="B37" i="3"/>
  <c r="C37" i="3"/>
  <c r="D37" i="3"/>
  <c r="E37" i="3"/>
  <c r="F37" i="3"/>
  <c r="J37" i="3" s="1"/>
  <c r="A38" i="3"/>
  <c r="L38" i="3" s="1"/>
  <c r="B38" i="3"/>
  <c r="C38" i="3"/>
  <c r="D38" i="3"/>
  <c r="E38" i="3"/>
  <c r="F38" i="3"/>
  <c r="J38" i="3" s="1"/>
  <c r="A39" i="3"/>
  <c r="L39" i="3" s="1"/>
  <c r="B39" i="3"/>
  <c r="C39" i="3"/>
  <c r="D39" i="3"/>
  <c r="E39" i="3"/>
  <c r="F39" i="3"/>
  <c r="J39" i="3" s="1"/>
  <c r="A40" i="3"/>
  <c r="L40" i="3" s="1"/>
  <c r="B40" i="3"/>
  <c r="C40" i="3"/>
  <c r="D40" i="3"/>
  <c r="E40" i="3"/>
  <c r="F40" i="3"/>
  <c r="J40" i="3" s="1"/>
  <c r="A41" i="3"/>
  <c r="L41" i="3" s="1"/>
  <c r="B41" i="3"/>
  <c r="C41" i="3"/>
  <c r="D41" i="3"/>
  <c r="E41" i="3"/>
  <c r="F41" i="3"/>
  <c r="J41" i="3" s="1"/>
  <c r="A42" i="3"/>
  <c r="L42" i="3" s="1"/>
  <c r="B42" i="3"/>
  <c r="C42" i="3"/>
  <c r="D42" i="3"/>
  <c r="E42" i="3"/>
  <c r="F42" i="3"/>
  <c r="J42" i="3" s="1"/>
  <c r="A43" i="3"/>
  <c r="L43" i="3" s="1"/>
  <c r="B43" i="3"/>
  <c r="C43" i="3"/>
  <c r="D43" i="3"/>
  <c r="E43" i="3"/>
  <c r="F43" i="3"/>
  <c r="J43" i="3" s="1"/>
  <c r="A44" i="3"/>
  <c r="L44" i="3" s="1"/>
  <c r="B44" i="3"/>
  <c r="C44" i="3"/>
  <c r="D44" i="3"/>
  <c r="E44" i="3"/>
  <c r="F44" i="3"/>
  <c r="J44" i="3" s="1"/>
  <c r="A45" i="3"/>
  <c r="L45" i="3" s="1"/>
  <c r="B45" i="3"/>
  <c r="C45" i="3"/>
  <c r="D45" i="3"/>
  <c r="E45" i="3"/>
  <c r="F45" i="3"/>
  <c r="J45" i="3" s="1"/>
  <c r="A46" i="3"/>
  <c r="L46" i="3" s="1"/>
  <c r="B46" i="3"/>
  <c r="C46" i="3"/>
  <c r="D46" i="3"/>
  <c r="E46" i="3"/>
  <c r="F46" i="3"/>
  <c r="J46" i="3" s="1"/>
  <c r="A47" i="3"/>
  <c r="L47" i="3" s="1"/>
  <c r="B47" i="3"/>
  <c r="C47" i="3"/>
  <c r="D47" i="3"/>
  <c r="E47" i="3"/>
  <c r="F47" i="3"/>
  <c r="J47" i="3" s="1"/>
  <c r="A48" i="3"/>
  <c r="L48" i="3" s="1"/>
  <c r="B48" i="3"/>
  <c r="C48" i="3"/>
  <c r="D48" i="3"/>
  <c r="E48" i="3"/>
  <c r="F48" i="3"/>
  <c r="J48" i="3" s="1"/>
  <c r="A49" i="3"/>
  <c r="L49" i="3" s="1"/>
  <c r="B49" i="3"/>
  <c r="C49" i="3"/>
  <c r="D49" i="3"/>
  <c r="E49" i="3"/>
  <c r="F49" i="3"/>
  <c r="J49" i="3" s="1"/>
  <c r="A50" i="3"/>
  <c r="L50" i="3" s="1"/>
  <c r="B50" i="3"/>
  <c r="C50" i="3"/>
  <c r="D50" i="3"/>
  <c r="E50" i="3"/>
  <c r="F50" i="3"/>
  <c r="J50" i="3" s="1"/>
  <c r="A51" i="3"/>
  <c r="L51" i="3" s="1"/>
  <c r="B51" i="3"/>
  <c r="C51" i="3"/>
  <c r="D51" i="3"/>
  <c r="E51" i="3"/>
  <c r="F51" i="3"/>
  <c r="J51" i="3" s="1"/>
  <c r="A52" i="3"/>
  <c r="L52" i="3" s="1"/>
  <c r="B52" i="3"/>
  <c r="C52" i="3"/>
  <c r="D52" i="3"/>
  <c r="E52" i="3"/>
  <c r="F52" i="3"/>
  <c r="J52" i="3" s="1"/>
  <c r="A53" i="3"/>
  <c r="L53" i="3" s="1"/>
  <c r="B53" i="3"/>
  <c r="C53" i="3"/>
  <c r="D53" i="3"/>
  <c r="E53" i="3"/>
  <c r="F53" i="3"/>
  <c r="J53" i="3" s="1"/>
  <c r="A54" i="3"/>
  <c r="L54" i="3" s="1"/>
  <c r="B54" i="3"/>
  <c r="C54" i="3"/>
  <c r="D54" i="3"/>
  <c r="E54" i="3"/>
  <c r="F54" i="3"/>
  <c r="J54" i="3" s="1"/>
  <c r="A55" i="3"/>
  <c r="L55" i="3" s="1"/>
  <c r="B55" i="3"/>
  <c r="C55" i="3"/>
  <c r="D55" i="3"/>
  <c r="E55" i="3"/>
  <c r="F55" i="3"/>
  <c r="J55" i="3" s="1"/>
  <c r="A56" i="3"/>
  <c r="L56" i="3" s="1"/>
  <c r="B56" i="3"/>
  <c r="C56" i="3"/>
  <c r="D56" i="3"/>
  <c r="E56" i="3"/>
  <c r="F56" i="3"/>
  <c r="J56" i="3" s="1"/>
  <c r="A57" i="3"/>
  <c r="L57" i="3" s="1"/>
  <c r="B57" i="3"/>
  <c r="C57" i="3"/>
  <c r="D57" i="3"/>
  <c r="E57" i="3"/>
  <c r="F57" i="3"/>
  <c r="J57" i="3" s="1"/>
  <c r="A58" i="3"/>
  <c r="L58" i="3" s="1"/>
  <c r="B58" i="3"/>
  <c r="C58" i="3"/>
  <c r="D58" i="3"/>
  <c r="E58" i="3"/>
  <c r="F58" i="3"/>
  <c r="J58" i="3" s="1"/>
  <c r="A59" i="3"/>
  <c r="L59" i="3" s="1"/>
  <c r="B59" i="3"/>
  <c r="C59" i="3"/>
  <c r="D59" i="3"/>
  <c r="E59" i="3"/>
  <c r="F59" i="3"/>
  <c r="J59" i="3" s="1"/>
  <c r="A60" i="3"/>
  <c r="L60" i="3" s="1"/>
  <c r="B60" i="3"/>
  <c r="C60" i="3"/>
  <c r="D60" i="3"/>
  <c r="E60" i="3"/>
  <c r="F60" i="3"/>
  <c r="J60" i="3" s="1"/>
  <c r="A61" i="3"/>
  <c r="L61" i="3" s="1"/>
  <c r="B61" i="3"/>
  <c r="C61" i="3"/>
  <c r="D61" i="3"/>
  <c r="E61" i="3"/>
  <c r="F61" i="3"/>
  <c r="J61" i="3" s="1"/>
  <c r="A62" i="3"/>
  <c r="L62" i="3" s="1"/>
  <c r="B62" i="3"/>
  <c r="C62" i="3"/>
  <c r="D62" i="3"/>
  <c r="E62" i="3"/>
  <c r="F62" i="3"/>
  <c r="J62" i="3" s="1"/>
  <c r="A63" i="3"/>
  <c r="L63" i="3" s="1"/>
  <c r="B63" i="3"/>
  <c r="C63" i="3"/>
  <c r="D63" i="3"/>
  <c r="E63" i="3"/>
  <c r="F63" i="3"/>
  <c r="J63" i="3" s="1"/>
  <c r="A64" i="3"/>
  <c r="L64" i="3" s="1"/>
  <c r="B64" i="3"/>
  <c r="C64" i="3"/>
  <c r="D64" i="3"/>
  <c r="E64" i="3"/>
  <c r="F64" i="3"/>
  <c r="J64" i="3" s="1"/>
  <c r="A65" i="3"/>
  <c r="L65" i="3" s="1"/>
  <c r="B65" i="3"/>
  <c r="C65" i="3"/>
  <c r="D65" i="3"/>
  <c r="E65" i="3"/>
  <c r="F65" i="3"/>
  <c r="J65" i="3" s="1"/>
  <c r="A66" i="3"/>
  <c r="L66" i="3" s="1"/>
  <c r="B66" i="3"/>
  <c r="C66" i="3"/>
  <c r="D66" i="3"/>
  <c r="E66" i="3"/>
  <c r="F66" i="3"/>
  <c r="J66" i="3" s="1"/>
  <c r="A67" i="3"/>
  <c r="L67" i="3" s="1"/>
  <c r="B67" i="3"/>
  <c r="C67" i="3"/>
  <c r="D67" i="3"/>
  <c r="E67" i="3"/>
  <c r="F67" i="3"/>
  <c r="J67" i="3" s="1"/>
  <c r="A68" i="3"/>
  <c r="L68" i="3" s="1"/>
  <c r="B68" i="3"/>
  <c r="C68" i="3"/>
  <c r="D68" i="3"/>
  <c r="E68" i="3"/>
  <c r="F68" i="3"/>
  <c r="J68" i="3" s="1"/>
  <c r="A69" i="3"/>
  <c r="L69" i="3" s="1"/>
  <c r="B69" i="3"/>
  <c r="C69" i="3"/>
  <c r="D69" i="3"/>
  <c r="E69" i="3"/>
  <c r="F69" i="3"/>
  <c r="J69" i="3" s="1"/>
  <c r="A70" i="3"/>
  <c r="L70" i="3" s="1"/>
  <c r="B70" i="3"/>
  <c r="C70" i="3"/>
  <c r="D70" i="3"/>
  <c r="E70" i="3"/>
  <c r="F70" i="3"/>
  <c r="J70" i="3" s="1"/>
  <c r="A71" i="3"/>
  <c r="L71" i="3" s="1"/>
  <c r="B71" i="3"/>
  <c r="C71" i="3"/>
  <c r="D71" i="3"/>
  <c r="E71" i="3"/>
  <c r="F71" i="3"/>
  <c r="J71" i="3" s="1"/>
  <c r="A72" i="3"/>
  <c r="L72" i="3" s="1"/>
  <c r="B72" i="3"/>
  <c r="C72" i="3"/>
  <c r="D72" i="3"/>
  <c r="E72" i="3"/>
  <c r="F72" i="3"/>
  <c r="J72" i="3" s="1"/>
  <c r="A73" i="3"/>
  <c r="L73" i="3" s="1"/>
  <c r="B73" i="3"/>
  <c r="C73" i="3"/>
  <c r="D73" i="3"/>
  <c r="E73" i="3"/>
  <c r="F73" i="3"/>
  <c r="J73" i="3" s="1"/>
  <c r="A74" i="3"/>
  <c r="L74" i="3" s="1"/>
  <c r="B74" i="3"/>
  <c r="C74" i="3"/>
  <c r="D74" i="3"/>
  <c r="E74" i="3"/>
  <c r="F74" i="3"/>
  <c r="J74" i="3" s="1"/>
  <c r="A75" i="3"/>
  <c r="L75" i="3" s="1"/>
  <c r="B75" i="3"/>
  <c r="C75" i="3"/>
  <c r="D75" i="3"/>
  <c r="E75" i="3"/>
  <c r="F75" i="3"/>
  <c r="J75" i="3" s="1"/>
  <c r="A76" i="3"/>
  <c r="L76" i="3" s="1"/>
  <c r="B76" i="3"/>
  <c r="C76" i="3"/>
  <c r="D76" i="3"/>
  <c r="E76" i="3"/>
  <c r="F76" i="3"/>
  <c r="J76" i="3" s="1"/>
  <c r="A77" i="3"/>
  <c r="L77" i="3" s="1"/>
  <c r="B77" i="3"/>
  <c r="C77" i="3"/>
  <c r="D77" i="3"/>
  <c r="E77" i="3"/>
  <c r="F77" i="3"/>
  <c r="J77" i="3" s="1"/>
  <c r="A78" i="3"/>
  <c r="L78" i="3" s="1"/>
  <c r="B78" i="3"/>
  <c r="C78" i="3"/>
  <c r="D78" i="3"/>
  <c r="E78" i="3"/>
  <c r="F78" i="3"/>
  <c r="J78" i="3" s="1"/>
  <c r="A79" i="3"/>
  <c r="L79" i="3" s="1"/>
  <c r="B79" i="3"/>
  <c r="C79" i="3"/>
  <c r="D79" i="3"/>
  <c r="E79" i="3"/>
  <c r="F79" i="3"/>
  <c r="J79" i="3" s="1"/>
  <c r="A80" i="3"/>
  <c r="L80" i="3" s="1"/>
  <c r="B80" i="3"/>
  <c r="C80" i="3"/>
  <c r="D80" i="3"/>
  <c r="E80" i="3"/>
  <c r="F80" i="3"/>
  <c r="J80" i="3" s="1"/>
  <c r="A81" i="3"/>
  <c r="L81" i="3" s="1"/>
  <c r="B81" i="3"/>
  <c r="C81" i="3"/>
  <c r="D81" i="3"/>
  <c r="E81" i="3"/>
  <c r="F81" i="3"/>
  <c r="J81" i="3" s="1"/>
  <c r="A82" i="3"/>
  <c r="L82" i="3" s="1"/>
  <c r="B82" i="3"/>
  <c r="C82" i="3"/>
  <c r="D82" i="3"/>
  <c r="E82" i="3"/>
  <c r="F82" i="3"/>
  <c r="J82" i="3" s="1"/>
  <c r="A83" i="3"/>
  <c r="L83" i="3" s="1"/>
  <c r="B83" i="3"/>
  <c r="C83" i="3"/>
  <c r="D83" i="3"/>
  <c r="E83" i="3"/>
  <c r="F83" i="3"/>
  <c r="J83" i="3" s="1"/>
  <c r="A84" i="3"/>
  <c r="L84" i="3" s="1"/>
  <c r="B84" i="3"/>
  <c r="C84" i="3"/>
  <c r="D84" i="3"/>
  <c r="E84" i="3"/>
  <c r="F84" i="3"/>
  <c r="J84" i="3" s="1"/>
  <c r="A85" i="3"/>
  <c r="L85" i="3" s="1"/>
  <c r="B85" i="3"/>
  <c r="C85" i="3"/>
  <c r="D85" i="3"/>
  <c r="E85" i="3"/>
  <c r="F85" i="3"/>
  <c r="J85" i="3" s="1"/>
  <c r="A86" i="3"/>
  <c r="L86" i="3" s="1"/>
  <c r="B86" i="3"/>
  <c r="C86" i="3"/>
  <c r="D86" i="3"/>
  <c r="E86" i="3"/>
  <c r="F86" i="3"/>
  <c r="J86" i="3" s="1"/>
  <c r="A87" i="3"/>
  <c r="L87" i="3" s="1"/>
  <c r="B87" i="3"/>
  <c r="C87" i="3"/>
  <c r="D87" i="3"/>
  <c r="E87" i="3"/>
  <c r="F87" i="3"/>
  <c r="J87" i="3" s="1"/>
  <c r="A88" i="3"/>
  <c r="L88" i="3" s="1"/>
  <c r="B88" i="3"/>
  <c r="C88" i="3"/>
  <c r="D88" i="3"/>
  <c r="E88" i="3"/>
  <c r="F88" i="3"/>
  <c r="J88" i="3" s="1"/>
  <c r="A89" i="3"/>
  <c r="L89" i="3" s="1"/>
  <c r="B89" i="3"/>
  <c r="C89" i="3"/>
  <c r="D89" i="3"/>
  <c r="E89" i="3"/>
  <c r="F89" i="3"/>
  <c r="J89" i="3" s="1"/>
  <c r="A90" i="3"/>
  <c r="L90" i="3" s="1"/>
  <c r="B90" i="3"/>
  <c r="C90" i="3"/>
  <c r="D90" i="3"/>
  <c r="E90" i="3"/>
  <c r="F90" i="3"/>
  <c r="J90" i="3" s="1"/>
  <c r="A91" i="3"/>
  <c r="L91" i="3" s="1"/>
  <c r="B91" i="3"/>
  <c r="C91" i="3"/>
  <c r="D91" i="3"/>
  <c r="E91" i="3"/>
  <c r="F91" i="3"/>
  <c r="J91" i="3" s="1"/>
  <c r="A92" i="3"/>
  <c r="L92" i="3" s="1"/>
  <c r="B92" i="3"/>
  <c r="C92" i="3"/>
  <c r="D92" i="3"/>
  <c r="E92" i="3"/>
  <c r="F92" i="3"/>
  <c r="J92" i="3" s="1"/>
  <c r="A93" i="3"/>
  <c r="L93" i="3" s="1"/>
  <c r="B93" i="3"/>
  <c r="C93" i="3"/>
  <c r="D93" i="3"/>
  <c r="E93" i="3"/>
  <c r="F93" i="3"/>
  <c r="J93" i="3" s="1"/>
  <c r="A94" i="3"/>
  <c r="L94" i="3" s="1"/>
  <c r="B94" i="3"/>
  <c r="C94" i="3"/>
  <c r="D94" i="3"/>
  <c r="E94" i="3"/>
  <c r="F94" i="3"/>
  <c r="J94" i="3" s="1"/>
  <c r="A95" i="3"/>
  <c r="L95" i="3" s="1"/>
  <c r="B95" i="3"/>
  <c r="C95" i="3"/>
  <c r="D95" i="3"/>
  <c r="E95" i="3"/>
  <c r="F95" i="3"/>
  <c r="J95" i="3" s="1"/>
  <c r="A96" i="3"/>
  <c r="L96" i="3" s="1"/>
  <c r="B96" i="3"/>
  <c r="C96" i="3"/>
  <c r="D96" i="3"/>
  <c r="E96" i="3"/>
  <c r="F96" i="3"/>
  <c r="J96" i="3" s="1"/>
  <c r="A97" i="3"/>
  <c r="L97" i="3" s="1"/>
  <c r="B97" i="3"/>
  <c r="C97" i="3"/>
  <c r="D97" i="3"/>
  <c r="E97" i="3"/>
  <c r="F97" i="3"/>
  <c r="J97" i="3" s="1"/>
  <c r="A98" i="3"/>
  <c r="L98" i="3" s="1"/>
  <c r="B98" i="3"/>
  <c r="C98" i="3"/>
  <c r="D98" i="3"/>
  <c r="E98" i="3"/>
  <c r="F98" i="3"/>
  <c r="J98" i="3" s="1"/>
  <c r="A99" i="3"/>
  <c r="L99" i="3" s="1"/>
  <c r="B99" i="3"/>
  <c r="C99" i="3"/>
  <c r="D99" i="3"/>
  <c r="E99" i="3"/>
  <c r="F99" i="3"/>
  <c r="J99" i="3" s="1"/>
  <c r="A100" i="3"/>
  <c r="L100" i="3" s="1"/>
  <c r="B100" i="3"/>
  <c r="C100" i="3"/>
  <c r="D100" i="3"/>
  <c r="E100" i="3"/>
  <c r="F100" i="3"/>
  <c r="J100" i="3" s="1"/>
  <c r="A101" i="3"/>
  <c r="L101" i="3" s="1"/>
  <c r="B101" i="3"/>
  <c r="C101" i="3"/>
  <c r="D101" i="3"/>
  <c r="E101" i="3"/>
  <c r="F101" i="3"/>
  <c r="J101" i="3" s="1"/>
  <c r="A102" i="3"/>
  <c r="L102" i="3" s="1"/>
  <c r="B102" i="3"/>
  <c r="C102" i="3"/>
  <c r="D102" i="3"/>
  <c r="E102" i="3"/>
  <c r="F102" i="3"/>
  <c r="J102" i="3" s="1"/>
  <c r="A103" i="3"/>
  <c r="L103" i="3" s="1"/>
  <c r="B103" i="3"/>
  <c r="C103" i="3"/>
  <c r="D103" i="3"/>
  <c r="E103" i="3"/>
  <c r="F103" i="3"/>
  <c r="J103" i="3" s="1"/>
  <c r="A104" i="3"/>
  <c r="L104" i="3" s="1"/>
  <c r="B104" i="3"/>
  <c r="C104" i="3"/>
  <c r="D104" i="3"/>
  <c r="E104" i="3"/>
  <c r="F104" i="3"/>
  <c r="J104" i="3" s="1"/>
  <c r="A105" i="3"/>
  <c r="L105" i="3" s="1"/>
  <c r="B105" i="3"/>
  <c r="C105" i="3"/>
  <c r="D105" i="3"/>
  <c r="E105" i="3"/>
  <c r="F105" i="3"/>
  <c r="J105" i="3" s="1"/>
  <c r="A106" i="3"/>
  <c r="L106" i="3" s="1"/>
  <c r="B106" i="3"/>
  <c r="C106" i="3"/>
  <c r="D106" i="3"/>
  <c r="E106" i="3"/>
  <c r="F106" i="3"/>
  <c r="J106" i="3" s="1"/>
  <c r="A107" i="3"/>
  <c r="L107" i="3" s="1"/>
  <c r="B107" i="3"/>
  <c r="C107" i="3"/>
  <c r="D107" i="3"/>
  <c r="E107" i="3"/>
  <c r="F107" i="3"/>
  <c r="J107" i="3" s="1"/>
  <c r="A108" i="3"/>
  <c r="L108" i="3" s="1"/>
  <c r="B108" i="3"/>
  <c r="C108" i="3"/>
  <c r="D108" i="3"/>
  <c r="E108" i="3"/>
  <c r="F108" i="3"/>
  <c r="J108" i="3" s="1"/>
  <c r="A109" i="3"/>
  <c r="L109" i="3" s="1"/>
  <c r="B109" i="3"/>
  <c r="C109" i="3"/>
  <c r="D109" i="3"/>
  <c r="E109" i="3"/>
  <c r="F109" i="3"/>
  <c r="J109" i="3" s="1"/>
  <c r="A110" i="3"/>
  <c r="L110" i="3" s="1"/>
  <c r="B110" i="3"/>
  <c r="C110" i="3"/>
  <c r="D110" i="3"/>
  <c r="E110" i="3"/>
  <c r="F110" i="3"/>
  <c r="J110" i="3" s="1"/>
  <c r="A111" i="3"/>
  <c r="L111" i="3" s="1"/>
  <c r="B111" i="3"/>
  <c r="C111" i="3"/>
  <c r="D111" i="3"/>
  <c r="E111" i="3"/>
  <c r="F111" i="3"/>
  <c r="J111" i="3" s="1"/>
  <c r="A112" i="3"/>
  <c r="L112" i="3" s="1"/>
  <c r="B112" i="3"/>
  <c r="C112" i="3"/>
  <c r="D112" i="3"/>
  <c r="E112" i="3"/>
  <c r="F112" i="3"/>
  <c r="J112" i="3" s="1"/>
  <c r="A113" i="3"/>
  <c r="L113" i="3" s="1"/>
  <c r="B113" i="3"/>
  <c r="C113" i="3"/>
  <c r="D113" i="3"/>
  <c r="E113" i="3"/>
  <c r="F113" i="3"/>
  <c r="J113" i="3" s="1"/>
  <c r="A114" i="3"/>
  <c r="L114" i="3" s="1"/>
  <c r="B114" i="3"/>
  <c r="C114" i="3"/>
  <c r="D114" i="3"/>
  <c r="E114" i="3"/>
  <c r="F114" i="3"/>
  <c r="J114" i="3" s="1"/>
  <c r="A115" i="3"/>
  <c r="L115" i="3" s="1"/>
  <c r="B115" i="3"/>
  <c r="C115" i="3"/>
  <c r="D115" i="3"/>
  <c r="E115" i="3"/>
  <c r="F115" i="3"/>
  <c r="J115" i="3" s="1"/>
  <c r="A116" i="3"/>
  <c r="L116" i="3" s="1"/>
  <c r="B116" i="3"/>
  <c r="C116" i="3"/>
  <c r="D116" i="3"/>
  <c r="E116" i="3"/>
  <c r="F116" i="3"/>
  <c r="J116" i="3" s="1"/>
  <c r="A117" i="3"/>
  <c r="L117" i="3" s="1"/>
  <c r="B117" i="3"/>
  <c r="C117" i="3"/>
  <c r="D117" i="3"/>
  <c r="E117" i="3"/>
  <c r="F117" i="3"/>
  <c r="J117" i="3" s="1"/>
  <c r="A118" i="3"/>
  <c r="L118" i="3" s="1"/>
  <c r="B118" i="3"/>
  <c r="C118" i="3"/>
  <c r="D118" i="3"/>
  <c r="E118" i="3"/>
  <c r="F118" i="3"/>
  <c r="J118" i="3" s="1"/>
  <c r="A119" i="3"/>
  <c r="L119" i="3" s="1"/>
  <c r="B119" i="3"/>
  <c r="C119" i="3"/>
  <c r="D119" i="3"/>
  <c r="E119" i="3"/>
  <c r="F119" i="3"/>
  <c r="J119" i="3" s="1"/>
  <c r="A120" i="3"/>
  <c r="L120" i="3" s="1"/>
  <c r="B120" i="3"/>
  <c r="C120" i="3"/>
  <c r="D120" i="3"/>
  <c r="E120" i="3"/>
  <c r="F120" i="3"/>
  <c r="J120" i="3" s="1"/>
  <c r="A121" i="3"/>
  <c r="L121" i="3" s="1"/>
  <c r="B121" i="3"/>
  <c r="C121" i="3"/>
  <c r="D121" i="3"/>
  <c r="E121" i="3"/>
  <c r="F121" i="3"/>
  <c r="J121" i="3" s="1"/>
  <c r="A122" i="3"/>
  <c r="L122" i="3" s="1"/>
  <c r="B122" i="3"/>
  <c r="C122" i="3"/>
  <c r="D122" i="3"/>
  <c r="E122" i="3"/>
  <c r="F122" i="3"/>
  <c r="J122" i="3" s="1"/>
  <c r="A123" i="3"/>
  <c r="L123" i="3" s="1"/>
  <c r="B123" i="3"/>
  <c r="C123" i="3"/>
  <c r="D123" i="3"/>
  <c r="E123" i="3"/>
  <c r="F123" i="3"/>
  <c r="J123" i="3" s="1"/>
  <c r="A124" i="3"/>
  <c r="L124" i="3" s="1"/>
  <c r="B124" i="3"/>
  <c r="C124" i="3"/>
  <c r="D124" i="3"/>
  <c r="E124" i="3"/>
  <c r="F124" i="3"/>
  <c r="J124" i="3" s="1"/>
  <c r="A125" i="3"/>
  <c r="L125" i="3" s="1"/>
  <c r="B125" i="3"/>
  <c r="C125" i="3"/>
  <c r="D125" i="3"/>
  <c r="E125" i="3"/>
  <c r="F125" i="3"/>
  <c r="J125" i="3" s="1"/>
  <c r="A126" i="3"/>
  <c r="L126" i="3" s="1"/>
  <c r="B126" i="3"/>
  <c r="C126" i="3"/>
  <c r="D126" i="3"/>
  <c r="E126" i="3"/>
  <c r="F126" i="3"/>
  <c r="J126" i="3" s="1"/>
  <c r="A127" i="3"/>
  <c r="L127" i="3" s="1"/>
  <c r="B127" i="3"/>
  <c r="C127" i="3"/>
  <c r="D127" i="3"/>
  <c r="E127" i="3"/>
  <c r="F127" i="3"/>
  <c r="J127" i="3" s="1"/>
  <c r="A128" i="3"/>
  <c r="L128" i="3" s="1"/>
  <c r="B128" i="3"/>
  <c r="C128" i="3"/>
  <c r="D128" i="3"/>
  <c r="E128" i="3"/>
  <c r="F128" i="3"/>
  <c r="J128" i="3" s="1"/>
  <c r="A129" i="3"/>
  <c r="L129" i="3" s="1"/>
  <c r="B129" i="3"/>
  <c r="C129" i="3"/>
  <c r="D129" i="3"/>
  <c r="E129" i="3"/>
  <c r="F129" i="3"/>
  <c r="J129" i="3" s="1"/>
  <c r="A130" i="3"/>
  <c r="L130" i="3" s="1"/>
  <c r="B130" i="3"/>
  <c r="C130" i="3"/>
  <c r="D130" i="3"/>
  <c r="E130" i="3"/>
  <c r="F130" i="3"/>
  <c r="J130" i="3" s="1"/>
  <c r="A131" i="3"/>
  <c r="L131" i="3" s="1"/>
  <c r="B131" i="3"/>
  <c r="C131" i="3"/>
  <c r="D131" i="3"/>
  <c r="E131" i="3"/>
  <c r="F131" i="3"/>
  <c r="J131" i="3" s="1"/>
  <c r="A132" i="3"/>
  <c r="L132" i="3" s="1"/>
  <c r="B132" i="3"/>
  <c r="C132" i="3"/>
  <c r="D132" i="3"/>
  <c r="E132" i="3"/>
  <c r="F132" i="3"/>
  <c r="J132" i="3" s="1"/>
  <c r="A133" i="3"/>
  <c r="L133" i="3" s="1"/>
  <c r="B133" i="3"/>
  <c r="C133" i="3"/>
  <c r="D133" i="3"/>
  <c r="E133" i="3"/>
  <c r="F133" i="3"/>
  <c r="J133" i="3" s="1"/>
  <c r="A134" i="3"/>
  <c r="L134" i="3" s="1"/>
  <c r="B134" i="3"/>
  <c r="C134" i="3"/>
  <c r="D134" i="3"/>
  <c r="E134" i="3"/>
  <c r="F134" i="3"/>
  <c r="J134" i="3" s="1"/>
  <c r="A135" i="3"/>
  <c r="L135" i="3" s="1"/>
  <c r="B135" i="3"/>
  <c r="C135" i="3"/>
  <c r="D135" i="3"/>
  <c r="E135" i="3"/>
  <c r="F135" i="3"/>
  <c r="J135" i="3" s="1"/>
  <c r="A136" i="3"/>
  <c r="L136" i="3" s="1"/>
  <c r="B136" i="3"/>
  <c r="C136" i="3"/>
  <c r="D136" i="3"/>
  <c r="E136" i="3"/>
  <c r="F136" i="3"/>
  <c r="J136" i="3" s="1"/>
  <c r="A137" i="3"/>
  <c r="L137" i="3" s="1"/>
  <c r="B137" i="3"/>
  <c r="C137" i="3"/>
  <c r="D137" i="3"/>
  <c r="E137" i="3"/>
  <c r="F137" i="3"/>
  <c r="J137" i="3" s="1"/>
  <c r="A138" i="3"/>
  <c r="L138" i="3" s="1"/>
  <c r="B138" i="3"/>
  <c r="C138" i="3"/>
  <c r="D138" i="3"/>
  <c r="E138" i="3"/>
  <c r="F138" i="3"/>
  <c r="J138" i="3" s="1"/>
  <c r="A139" i="3"/>
  <c r="L139" i="3" s="1"/>
  <c r="B139" i="3"/>
  <c r="C139" i="3"/>
  <c r="D139" i="3"/>
  <c r="E139" i="3"/>
  <c r="F139" i="3"/>
  <c r="J139" i="3" s="1"/>
  <c r="A140" i="3"/>
  <c r="L140" i="3" s="1"/>
  <c r="B140" i="3"/>
  <c r="C140" i="3"/>
  <c r="D140" i="3"/>
  <c r="E140" i="3"/>
  <c r="F140" i="3"/>
  <c r="J140" i="3" s="1"/>
  <c r="A141" i="3"/>
  <c r="L141" i="3" s="1"/>
  <c r="B141" i="3"/>
  <c r="C141" i="3"/>
  <c r="D141" i="3"/>
  <c r="E141" i="3"/>
  <c r="F141" i="3"/>
  <c r="J141" i="3" s="1"/>
  <c r="A142" i="3"/>
  <c r="L142" i="3" s="1"/>
  <c r="B142" i="3"/>
  <c r="C142" i="3"/>
  <c r="D142" i="3"/>
  <c r="E142" i="3"/>
  <c r="F142" i="3"/>
  <c r="J142" i="3" s="1"/>
  <c r="A143" i="3"/>
  <c r="L143" i="3" s="1"/>
  <c r="B143" i="3"/>
  <c r="C143" i="3"/>
  <c r="D143" i="3"/>
  <c r="E143" i="3"/>
  <c r="F143" i="3"/>
  <c r="J143" i="3" s="1"/>
  <c r="A144" i="3"/>
  <c r="L144" i="3" s="1"/>
  <c r="B144" i="3"/>
  <c r="C144" i="3"/>
  <c r="D144" i="3"/>
  <c r="E144" i="3"/>
  <c r="F144" i="3"/>
  <c r="J144" i="3" s="1"/>
  <c r="A145" i="3"/>
  <c r="L145" i="3" s="1"/>
  <c r="B145" i="3"/>
  <c r="C145" i="3"/>
  <c r="D145" i="3"/>
  <c r="E145" i="3"/>
  <c r="F145" i="3"/>
  <c r="J145" i="3" s="1"/>
  <c r="A146" i="3"/>
  <c r="L146" i="3" s="1"/>
  <c r="B146" i="3"/>
  <c r="C146" i="3"/>
  <c r="D146" i="3"/>
  <c r="E146" i="3"/>
  <c r="F146" i="3"/>
  <c r="J146" i="3" s="1"/>
  <c r="A147" i="3"/>
  <c r="L147" i="3" s="1"/>
  <c r="B147" i="3"/>
  <c r="C147" i="3"/>
  <c r="D147" i="3"/>
  <c r="E147" i="3"/>
  <c r="F147" i="3"/>
  <c r="J147" i="3" s="1"/>
  <c r="A148" i="3"/>
  <c r="L148" i="3" s="1"/>
  <c r="B148" i="3"/>
  <c r="C148" i="3"/>
  <c r="D148" i="3"/>
  <c r="E148" i="3"/>
  <c r="F148" i="3"/>
  <c r="J148" i="3" s="1"/>
  <c r="A149" i="3"/>
  <c r="L149" i="3" s="1"/>
  <c r="B149" i="3"/>
  <c r="C149" i="3"/>
  <c r="D149" i="3"/>
  <c r="E149" i="3"/>
  <c r="F149" i="3"/>
  <c r="J149" i="3" s="1"/>
  <c r="A150" i="3"/>
  <c r="L150" i="3" s="1"/>
  <c r="B150" i="3"/>
  <c r="C150" i="3"/>
  <c r="D150" i="3"/>
  <c r="E150" i="3"/>
  <c r="F150" i="3"/>
  <c r="J150" i="3" s="1"/>
  <c r="A151" i="3"/>
  <c r="L151" i="3" s="1"/>
  <c r="B151" i="3"/>
  <c r="C151" i="3"/>
  <c r="D151" i="3"/>
  <c r="E151" i="3"/>
  <c r="F151" i="3"/>
  <c r="J151" i="3" s="1"/>
  <c r="A152" i="3"/>
  <c r="L152" i="3" s="1"/>
  <c r="B152" i="3"/>
  <c r="C152" i="3"/>
  <c r="D152" i="3"/>
  <c r="E152" i="3"/>
  <c r="F152" i="3"/>
  <c r="J152" i="3" s="1"/>
  <c r="A153" i="3"/>
  <c r="L153" i="3" s="1"/>
  <c r="B153" i="3"/>
  <c r="C153" i="3"/>
  <c r="D153" i="3"/>
  <c r="E153" i="3"/>
  <c r="F153" i="3"/>
  <c r="J153" i="3" s="1"/>
  <c r="A154" i="3"/>
  <c r="L154" i="3" s="1"/>
  <c r="B154" i="3"/>
  <c r="C154" i="3"/>
  <c r="D154" i="3"/>
  <c r="E154" i="3"/>
  <c r="F154" i="3"/>
  <c r="J154" i="3" s="1"/>
  <c r="A155" i="3"/>
  <c r="L155" i="3" s="1"/>
  <c r="B155" i="3"/>
  <c r="C155" i="3"/>
  <c r="D155" i="3"/>
  <c r="E155" i="3"/>
  <c r="F155" i="3"/>
  <c r="J155" i="3" s="1"/>
  <c r="A156" i="3"/>
  <c r="L156" i="3" s="1"/>
  <c r="B156" i="3"/>
  <c r="C156" i="3"/>
  <c r="D156" i="3"/>
  <c r="E156" i="3"/>
  <c r="F156" i="3"/>
  <c r="J156" i="3" s="1"/>
  <c r="A157" i="3"/>
  <c r="L157" i="3" s="1"/>
  <c r="B157" i="3"/>
  <c r="C157" i="3"/>
  <c r="D157" i="3"/>
  <c r="E157" i="3"/>
  <c r="F157" i="3"/>
  <c r="J157" i="3" s="1"/>
  <c r="A158" i="3"/>
  <c r="L158" i="3" s="1"/>
  <c r="B158" i="3"/>
  <c r="C158" i="3"/>
  <c r="D158" i="3"/>
  <c r="E158" i="3"/>
  <c r="F158" i="3"/>
  <c r="J158" i="3" s="1"/>
  <c r="A159" i="3"/>
  <c r="L159" i="3" s="1"/>
  <c r="B159" i="3"/>
  <c r="C159" i="3"/>
  <c r="D159" i="3"/>
  <c r="E159" i="3"/>
  <c r="F159" i="3"/>
  <c r="J159" i="3" s="1"/>
  <c r="A160" i="3"/>
  <c r="L160" i="3" s="1"/>
  <c r="B160" i="3"/>
  <c r="C160" i="3"/>
  <c r="D160" i="3"/>
  <c r="E160" i="3"/>
  <c r="F160" i="3"/>
  <c r="J160" i="3" s="1"/>
  <c r="A161" i="3"/>
  <c r="L161" i="3" s="1"/>
  <c r="B161" i="3"/>
  <c r="C161" i="3"/>
  <c r="D161" i="3"/>
  <c r="E161" i="3"/>
  <c r="F161" i="3"/>
  <c r="J161" i="3" s="1"/>
  <c r="A162" i="3"/>
  <c r="L162" i="3" s="1"/>
  <c r="B162" i="3"/>
  <c r="C162" i="3"/>
  <c r="D162" i="3"/>
  <c r="E162" i="3"/>
  <c r="F162" i="3"/>
  <c r="J162" i="3" s="1"/>
  <c r="A163" i="3"/>
  <c r="L163" i="3" s="1"/>
  <c r="B163" i="3"/>
  <c r="C163" i="3"/>
  <c r="D163" i="3"/>
  <c r="E163" i="3"/>
  <c r="F163" i="3"/>
  <c r="J163" i="3" s="1"/>
  <c r="A164" i="3"/>
  <c r="L164" i="3" s="1"/>
  <c r="B164" i="3"/>
  <c r="C164" i="3"/>
  <c r="D164" i="3"/>
  <c r="E164" i="3"/>
  <c r="F164" i="3"/>
  <c r="J164" i="3" s="1"/>
  <c r="A165" i="3"/>
  <c r="L165" i="3" s="1"/>
  <c r="B165" i="3"/>
  <c r="C165" i="3"/>
  <c r="D165" i="3"/>
  <c r="E165" i="3"/>
  <c r="F165" i="3"/>
  <c r="J165" i="3" s="1"/>
  <c r="A166" i="3"/>
  <c r="L166" i="3" s="1"/>
  <c r="B166" i="3"/>
  <c r="C166" i="3"/>
  <c r="D166" i="3"/>
  <c r="E166" i="3"/>
  <c r="F166" i="3"/>
  <c r="J166" i="3" s="1"/>
  <c r="A167" i="3"/>
  <c r="L167" i="3" s="1"/>
  <c r="B167" i="3"/>
  <c r="C167" i="3"/>
  <c r="D167" i="3"/>
  <c r="E167" i="3"/>
  <c r="F167" i="3"/>
  <c r="J167" i="3" s="1"/>
  <c r="A168" i="3"/>
  <c r="L168" i="3" s="1"/>
  <c r="B168" i="3"/>
  <c r="C168" i="3"/>
  <c r="D168" i="3"/>
  <c r="E168" i="3"/>
  <c r="F168" i="3"/>
  <c r="J168" i="3" s="1"/>
  <c r="A169" i="3"/>
  <c r="L169" i="3" s="1"/>
  <c r="B169" i="3"/>
  <c r="C169" i="3"/>
  <c r="D169" i="3"/>
  <c r="E169" i="3"/>
  <c r="F169" i="3"/>
  <c r="J169" i="3" s="1"/>
  <c r="A170" i="3"/>
  <c r="L170" i="3" s="1"/>
  <c r="B170" i="3"/>
  <c r="C170" i="3"/>
  <c r="D170" i="3"/>
  <c r="E170" i="3"/>
  <c r="F170" i="3"/>
  <c r="J170" i="3" s="1"/>
  <c r="A171" i="3"/>
  <c r="L171" i="3" s="1"/>
  <c r="B171" i="3"/>
  <c r="C171" i="3"/>
  <c r="D171" i="3"/>
  <c r="E171" i="3"/>
  <c r="F171" i="3"/>
  <c r="J171" i="3" s="1"/>
  <c r="A172" i="3"/>
  <c r="L172" i="3" s="1"/>
  <c r="B172" i="3"/>
  <c r="C172" i="3"/>
  <c r="D172" i="3"/>
  <c r="E172" i="3"/>
  <c r="F172" i="3"/>
  <c r="J172" i="3" s="1"/>
  <c r="A173" i="3"/>
  <c r="L173" i="3" s="1"/>
  <c r="B173" i="3"/>
  <c r="C173" i="3"/>
  <c r="D173" i="3"/>
  <c r="E173" i="3"/>
  <c r="F173" i="3"/>
  <c r="J173" i="3" s="1"/>
  <c r="A174" i="3"/>
  <c r="L174" i="3" s="1"/>
  <c r="B174" i="3"/>
  <c r="C174" i="3"/>
  <c r="D174" i="3"/>
  <c r="E174" i="3"/>
  <c r="F174" i="3"/>
  <c r="J174" i="3" s="1"/>
  <c r="A175" i="3"/>
  <c r="L175" i="3" s="1"/>
  <c r="B175" i="3"/>
  <c r="C175" i="3"/>
  <c r="D175" i="3"/>
  <c r="E175" i="3"/>
  <c r="F175" i="3"/>
  <c r="J175" i="3" s="1"/>
  <c r="A176" i="3"/>
  <c r="L176" i="3" s="1"/>
  <c r="B176" i="3"/>
  <c r="C176" i="3"/>
  <c r="D176" i="3"/>
  <c r="E176" i="3"/>
  <c r="F176" i="3"/>
  <c r="J176" i="3" s="1"/>
  <c r="A177" i="3"/>
  <c r="L177" i="3" s="1"/>
  <c r="B177" i="3"/>
  <c r="C177" i="3"/>
  <c r="D177" i="3"/>
  <c r="E177" i="3"/>
  <c r="F177" i="3"/>
  <c r="J177" i="3" s="1"/>
  <c r="A178" i="3"/>
  <c r="L178" i="3" s="1"/>
  <c r="B178" i="3"/>
  <c r="C178" i="3"/>
  <c r="D178" i="3"/>
  <c r="E178" i="3"/>
  <c r="F178" i="3"/>
  <c r="J178" i="3" s="1"/>
  <c r="A179" i="3"/>
  <c r="L179" i="3" s="1"/>
  <c r="B179" i="3"/>
  <c r="C179" i="3"/>
  <c r="D179" i="3"/>
  <c r="E179" i="3"/>
  <c r="F179" i="3"/>
  <c r="J179" i="3" s="1"/>
  <c r="A180" i="3"/>
  <c r="L180" i="3" s="1"/>
  <c r="B180" i="3"/>
  <c r="C180" i="3"/>
  <c r="D180" i="3"/>
  <c r="E180" i="3"/>
  <c r="F180" i="3"/>
  <c r="J180" i="3" s="1"/>
  <c r="A181" i="3"/>
  <c r="L181" i="3" s="1"/>
  <c r="B181" i="3"/>
  <c r="C181" i="3"/>
  <c r="D181" i="3"/>
  <c r="E181" i="3"/>
  <c r="F181" i="3"/>
  <c r="J181" i="3" s="1"/>
  <c r="A182" i="3"/>
  <c r="L182" i="3" s="1"/>
  <c r="B182" i="3"/>
  <c r="C182" i="3"/>
  <c r="D182" i="3"/>
  <c r="E182" i="3"/>
  <c r="F182" i="3"/>
  <c r="J182" i="3" s="1"/>
  <c r="A183" i="3"/>
  <c r="L183" i="3" s="1"/>
  <c r="B183" i="3"/>
  <c r="C183" i="3"/>
  <c r="D183" i="3"/>
  <c r="E183" i="3"/>
  <c r="F183" i="3"/>
  <c r="J183" i="3" s="1"/>
  <c r="A184" i="3"/>
  <c r="L184" i="3" s="1"/>
  <c r="B184" i="3"/>
  <c r="C184" i="3"/>
  <c r="D184" i="3"/>
  <c r="E184" i="3"/>
  <c r="F184" i="3"/>
  <c r="J184" i="3" s="1"/>
  <c r="A185" i="3"/>
  <c r="L185" i="3" s="1"/>
  <c r="B185" i="3"/>
  <c r="C185" i="3"/>
  <c r="D185" i="3"/>
  <c r="E185" i="3"/>
  <c r="F185" i="3"/>
  <c r="J185" i="3" s="1"/>
  <c r="A186" i="3"/>
  <c r="L186" i="3" s="1"/>
  <c r="B186" i="3"/>
  <c r="C186" i="3"/>
  <c r="D186" i="3"/>
  <c r="E186" i="3"/>
  <c r="F186" i="3"/>
  <c r="J186" i="3" s="1"/>
  <c r="A187" i="3"/>
  <c r="L187" i="3" s="1"/>
  <c r="B187" i="3"/>
  <c r="C187" i="3"/>
  <c r="D187" i="3"/>
  <c r="E187" i="3"/>
  <c r="F187" i="3"/>
  <c r="J187" i="3" s="1"/>
  <c r="A188" i="3"/>
  <c r="L188" i="3" s="1"/>
  <c r="B188" i="3"/>
  <c r="C188" i="3"/>
  <c r="D188" i="3"/>
  <c r="E188" i="3"/>
  <c r="F188" i="3"/>
  <c r="J188" i="3" s="1"/>
  <c r="A189" i="3"/>
  <c r="L189" i="3" s="1"/>
  <c r="B189" i="3"/>
  <c r="C189" i="3"/>
  <c r="D189" i="3"/>
  <c r="E189" i="3"/>
  <c r="F189" i="3"/>
  <c r="J189" i="3" s="1"/>
  <c r="A190" i="3"/>
  <c r="L190" i="3" s="1"/>
  <c r="B190" i="3"/>
  <c r="C190" i="3"/>
  <c r="D190" i="3"/>
  <c r="E190" i="3"/>
  <c r="F190" i="3"/>
  <c r="J190" i="3" s="1"/>
  <c r="A191" i="3"/>
  <c r="L191" i="3" s="1"/>
  <c r="B191" i="3"/>
  <c r="C191" i="3"/>
  <c r="D191" i="3"/>
  <c r="E191" i="3"/>
  <c r="F191" i="3"/>
  <c r="J191" i="3" s="1"/>
  <c r="A192" i="3"/>
  <c r="L192" i="3" s="1"/>
  <c r="B192" i="3"/>
  <c r="C192" i="3"/>
  <c r="D192" i="3"/>
  <c r="E192" i="3"/>
  <c r="F192" i="3"/>
  <c r="J192" i="3" s="1"/>
  <c r="A193" i="3"/>
  <c r="L193" i="3" s="1"/>
  <c r="B193" i="3"/>
  <c r="C193" i="3"/>
  <c r="D193" i="3"/>
  <c r="E193" i="3"/>
  <c r="F193" i="3"/>
  <c r="J193" i="3" s="1"/>
  <c r="A194" i="3"/>
  <c r="L194" i="3" s="1"/>
  <c r="B194" i="3"/>
  <c r="C194" i="3"/>
  <c r="D194" i="3"/>
  <c r="E194" i="3"/>
  <c r="F194" i="3"/>
  <c r="J194" i="3" s="1"/>
  <c r="A195" i="3"/>
  <c r="L195" i="3" s="1"/>
  <c r="B195" i="3"/>
  <c r="C195" i="3"/>
  <c r="D195" i="3"/>
  <c r="E195" i="3"/>
  <c r="F195" i="3"/>
  <c r="J195" i="3" s="1"/>
  <c r="A196" i="3"/>
  <c r="L196" i="3" s="1"/>
  <c r="B196" i="3"/>
  <c r="C196" i="3"/>
  <c r="D196" i="3"/>
  <c r="E196" i="3"/>
  <c r="F196" i="3"/>
  <c r="J196" i="3" s="1"/>
  <c r="A197" i="3"/>
  <c r="L197" i="3" s="1"/>
  <c r="B197" i="3"/>
  <c r="C197" i="3"/>
  <c r="D197" i="3"/>
  <c r="E197" i="3"/>
  <c r="F197" i="3"/>
  <c r="J197" i="3" s="1"/>
  <c r="A198" i="3"/>
  <c r="L198" i="3" s="1"/>
  <c r="B198" i="3"/>
  <c r="C198" i="3"/>
  <c r="D198" i="3"/>
  <c r="E198" i="3"/>
  <c r="F198" i="3"/>
  <c r="J198" i="3" s="1"/>
  <c r="A199" i="3"/>
  <c r="L199" i="3" s="1"/>
  <c r="B199" i="3"/>
  <c r="C199" i="3"/>
  <c r="D199" i="3"/>
  <c r="E199" i="3"/>
  <c r="F199" i="3"/>
  <c r="J199" i="3" s="1"/>
  <c r="A200" i="3"/>
  <c r="L200" i="3" s="1"/>
  <c r="B200" i="3"/>
  <c r="C200" i="3"/>
  <c r="D200" i="3"/>
  <c r="E200" i="3"/>
  <c r="F200" i="3"/>
  <c r="J200" i="3" s="1"/>
  <c r="A201" i="3"/>
  <c r="L201" i="3" s="1"/>
  <c r="B201" i="3"/>
  <c r="C201" i="3"/>
  <c r="D201" i="3"/>
  <c r="E201" i="3"/>
  <c r="F201" i="3"/>
  <c r="J201" i="3" s="1"/>
  <c r="A202" i="3"/>
  <c r="L202" i="3" s="1"/>
  <c r="B202" i="3"/>
  <c r="C202" i="3"/>
  <c r="D202" i="3"/>
  <c r="E202" i="3"/>
  <c r="F202" i="3"/>
  <c r="J202" i="3" s="1"/>
  <c r="A203" i="3"/>
  <c r="L203" i="3" s="1"/>
  <c r="B203" i="3"/>
  <c r="C203" i="3"/>
  <c r="D203" i="3"/>
  <c r="E203" i="3"/>
  <c r="F203" i="3"/>
  <c r="J203" i="3" s="1"/>
  <c r="A204" i="3"/>
  <c r="L204" i="3" s="1"/>
  <c r="B204" i="3"/>
  <c r="C204" i="3"/>
  <c r="D204" i="3"/>
  <c r="E204" i="3"/>
  <c r="F204" i="3"/>
  <c r="J204" i="3" s="1"/>
  <c r="A205" i="3"/>
  <c r="L205" i="3" s="1"/>
  <c r="B205" i="3"/>
  <c r="C205" i="3"/>
  <c r="D205" i="3"/>
  <c r="E205" i="3"/>
  <c r="F205" i="3"/>
  <c r="J205" i="3" s="1"/>
  <c r="A206" i="3"/>
  <c r="L206" i="3" s="1"/>
  <c r="B206" i="3"/>
  <c r="C206" i="3"/>
  <c r="D206" i="3"/>
  <c r="E206" i="3"/>
  <c r="F206" i="3"/>
  <c r="J206" i="3" s="1"/>
  <c r="A207" i="3"/>
  <c r="L207" i="3" s="1"/>
  <c r="B207" i="3"/>
  <c r="C207" i="3"/>
  <c r="D207" i="3"/>
  <c r="E207" i="3"/>
  <c r="F207" i="3"/>
  <c r="J207" i="3" s="1"/>
  <c r="A208" i="3"/>
  <c r="L208" i="3" s="1"/>
  <c r="B208" i="3"/>
  <c r="C208" i="3"/>
  <c r="D208" i="3"/>
  <c r="E208" i="3"/>
  <c r="F208" i="3"/>
  <c r="J208" i="3" s="1"/>
  <c r="A209" i="3"/>
  <c r="L209" i="3" s="1"/>
  <c r="B209" i="3"/>
  <c r="C209" i="3"/>
  <c r="D209" i="3"/>
  <c r="E209" i="3"/>
  <c r="F209" i="3"/>
  <c r="J209" i="3" s="1"/>
  <c r="A210" i="3"/>
  <c r="L210" i="3" s="1"/>
  <c r="B210" i="3"/>
  <c r="C210" i="3"/>
  <c r="D210" i="3"/>
  <c r="E210" i="3"/>
  <c r="F210" i="3"/>
  <c r="J210" i="3" s="1"/>
  <c r="A211" i="3"/>
  <c r="L211" i="3" s="1"/>
  <c r="B211" i="3"/>
  <c r="C211" i="3"/>
  <c r="D211" i="3"/>
  <c r="E211" i="3"/>
  <c r="F211" i="3"/>
  <c r="J211" i="3" s="1"/>
  <c r="A212" i="3"/>
  <c r="L212" i="3" s="1"/>
  <c r="B212" i="3"/>
  <c r="C212" i="3"/>
  <c r="D212" i="3"/>
  <c r="E212" i="3"/>
  <c r="F212" i="3"/>
  <c r="J212" i="3" s="1"/>
  <c r="A213" i="3"/>
  <c r="L213" i="3" s="1"/>
  <c r="B213" i="3"/>
  <c r="C213" i="3"/>
  <c r="D213" i="3"/>
  <c r="E213" i="3"/>
  <c r="F213" i="3"/>
  <c r="J213" i="3" s="1"/>
  <c r="A214" i="3"/>
  <c r="L214" i="3" s="1"/>
  <c r="B214" i="3"/>
  <c r="C214" i="3"/>
  <c r="D214" i="3"/>
  <c r="E214" i="3"/>
  <c r="F214" i="3"/>
  <c r="J214" i="3" s="1"/>
  <c r="A215" i="3"/>
  <c r="L215" i="3" s="1"/>
  <c r="B215" i="3"/>
  <c r="C215" i="3"/>
  <c r="D215" i="3"/>
  <c r="E215" i="3"/>
  <c r="F215" i="3"/>
  <c r="J215" i="3" s="1"/>
  <c r="A216" i="3"/>
  <c r="L216" i="3" s="1"/>
  <c r="B216" i="3"/>
  <c r="C216" i="3"/>
  <c r="D216" i="3"/>
  <c r="E216" i="3"/>
  <c r="F216" i="3"/>
  <c r="J216" i="3" s="1"/>
  <c r="A217" i="3"/>
  <c r="L217" i="3" s="1"/>
  <c r="B217" i="3"/>
  <c r="C217" i="3"/>
  <c r="D217" i="3"/>
  <c r="E217" i="3"/>
  <c r="F217" i="3"/>
  <c r="J217" i="3" s="1"/>
  <c r="A218" i="3"/>
  <c r="L218" i="3" s="1"/>
  <c r="B218" i="3"/>
  <c r="C218" i="3"/>
  <c r="D218" i="3"/>
  <c r="E218" i="3"/>
  <c r="F218" i="3"/>
  <c r="J218" i="3" s="1"/>
  <c r="A219" i="3"/>
  <c r="L219" i="3" s="1"/>
  <c r="B219" i="3"/>
  <c r="C219" i="3"/>
  <c r="D219" i="3"/>
  <c r="E219" i="3"/>
  <c r="F219" i="3"/>
  <c r="J219" i="3" s="1"/>
  <c r="A220" i="3"/>
  <c r="L220" i="3" s="1"/>
  <c r="B220" i="3"/>
  <c r="C220" i="3"/>
  <c r="D220" i="3"/>
  <c r="E220" i="3"/>
  <c r="F220" i="3"/>
  <c r="J220" i="3" s="1"/>
  <c r="A221" i="3"/>
  <c r="L221" i="3" s="1"/>
  <c r="B221" i="3"/>
  <c r="C221" i="3"/>
  <c r="D221" i="3"/>
  <c r="E221" i="3"/>
  <c r="F221" i="3"/>
  <c r="J221" i="3" s="1"/>
  <c r="A222" i="3"/>
  <c r="L222" i="3" s="1"/>
  <c r="B222" i="3"/>
  <c r="C222" i="3"/>
  <c r="D222" i="3"/>
  <c r="E222" i="3"/>
  <c r="F222" i="3"/>
  <c r="J222" i="3" s="1"/>
  <c r="A223" i="3"/>
  <c r="L223" i="3" s="1"/>
  <c r="B223" i="3"/>
  <c r="C223" i="3"/>
  <c r="D223" i="3"/>
  <c r="E223" i="3"/>
  <c r="F223" i="3"/>
  <c r="J223" i="3" s="1"/>
  <c r="A224" i="3"/>
  <c r="L224" i="3" s="1"/>
  <c r="B224" i="3"/>
  <c r="C224" i="3"/>
  <c r="D224" i="3"/>
  <c r="E224" i="3"/>
  <c r="F224" i="3"/>
  <c r="J224" i="3" s="1"/>
  <c r="A225" i="3"/>
  <c r="L225" i="3" s="1"/>
  <c r="B225" i="3"/>
  <c r="C225" i="3"/>
  <c r="D225" i="3"/>
  <c r="E225" i="3"/>
  <c r="F225" i="3"/>
  <c r="J225" i="3" s="1"/>
  <c r="A226" i="3"/>
  <c r="L226" i="3" s="1"/>
  <c r="B226" i="3"/>
  <c r="C226" i="3"/>
  <c r="D226" i="3"/>
  <c r="E226" i="3"/>
  <c r="F226" i="3"/>
  <c r="J226" i="3" s="1"/>
  <c r="A227" i="3"/>
  <c r="L227" i="3" s="1"/>
  <c r="B227" i="3"/>
  <c r="C227" i="3"/>
  <c r="D227" i="3"/>
  <c r="E227" i="3"/>
  <c r="F227" i="3"/>
  <c r="J227" i="3" s="1"/>
  <c r="A228" i="3"/>
  <c r="L228" i="3" s="1"/>
  <c r="B228" i="3"/>
  <c r="C228" i="3"/>
  <c r="D228" i="3"/>
  <c r="E228" i="3"/>
  <c r="F228" i="3"/>
  <c r="J228" i="3" s="1"/>
  <c r="A229" i="3"/>
  <c r="L229" i="3" s="1"/>
  <c r="B229" i="3"/>
  <c r="C229" i="3"/>
  <c r="D229" i="3"/>
  <c r="E229" i="3"/>
  <c r="F229" i="3"/>
  <c r="J229" i="3" s="1"/>
  <c r="A230" i="3"/>
  <c r="L230" i="3" s="1"/>
  <c r="B230" i="3"/>
  <c r="C230" i="3"/>
  <c r="D230" i="3"/>
  <c r="E230" i="3"/>
  <c r="F230" i="3"/>
  <c r="J230" i="3" s="1"/>
  <c r="A231" i="3"/>
  <c r="L231" i="3" s="1"/>
  <c r="B231" i="3"/>
  <c r="C231" i="3"/>
  <c r="D231" i="3"/>
  <c r="E231" i="3"/>
  <c r="F231" i="3"/>
  <c r="J231" i="3" s="1"/>
  <c r="A232" i="3"/>
  <c r="L232" i="3" s="1"/>
  <c r="B232" i="3"/>
  <c r="C232" i="3"/>
  <c r="D232" i="3"/>
  <c r="E232" i="3"/>
  <c r="F232" i="3"/>
  <c r="J232" i="3" s="1"/>
  <c r="A233" i="3"/>
  <c r="L233" i="3" s="1"/>
  <c r="B233" i="3"/>
  <c r="C233" i="3"/>
  <c r="D233" i="3"/>
  <c r="E233" i="3"/>
  <c r="F233" i="3"/>
  <c r="J233" i="3" s="1"/>
  <c r="A234" i="3"/>
  <c r="L234" i="3" s="1"/>
  <c r="B234" i="3"/>
  <c r="C234" i="3"/>
  <c r="D234" i="3"/>
  <c r="E234" i="3"/>
  <c r="F234" i="3"/>
  <c r="J234" i="3" s="1"/>
  <c r="A235" i="3"/>
  <c r="L235" i="3" s="1"/>
  <c r="B235" i="3"/>
  <c r="C235" i="3"/>
  <c r="D235" i="3"/>
  <c r="E235" i="3"/>
  <c r="F235" i="3"/>
  <c r="J235" i="3" s="1"/>
  <c r="A236" i="3"/>
  <c r="L236" i="3" s="1"/>
  <c r="B236" i="3"/>
  <c r="C236" i="3"/>
  <c r="D236" i="3"/>
  <c r="E236" i="3"/>
  <c r="F236" i="3"/>
  <c r="J236" i="3" s="1"/>
  <c r="A237" i="3"/>
  <c r="L237" i="3" s="1"/>
  <c r="B237" i="3"/>
  <c r="C237" i="3"/>
  <c r="D237" i="3"/>
  <c r="E237" i="3"/>
  <c r="F237" i="3"/>
  <c r="J237" i="3" s="1"/>
  <c r="A238" i="3"/>
  <c r="L238" i="3" s="1"/>
  <c r="B238" i="3"/>
  <c r="C238" i="3"/>
  <c r="D238" i="3"/>
  <c r="E238" i="3"/>
  <c r="F238" i="3"/>
  <c r="J238" i="3" s="1"/>
  <c r="A239" i="3"/>
  <c r="L239" i="3" s="1"/>
  <c r="B239" i="3"/>
  <c r="C239" i="3"/>
  <c r="D239" i="3"/>
  <c r="E239" i="3"/>
  <c r="F239" i="3"/>
  <c r="J239" i="3" s="1"/>
  <c r="A240" i="3"/>
  <c r="L240" i="3" s="1"/>
  <c r="B240" i="3"/>
  <c r="C240" i="3"/>
  <c r="D240" i="3"/>
  <c r="E240" i="3"/>
  <c r="F240" i="3"/>
  <c r="J240" i="3" s="1"/>
  <c r="A241" i="3"/>
  <c r="L241" i="3" s="1"/>
  <c r="B241" i="3"/>
  <c r="C241" i="3"/>
  <c r="D241" i="3"/>
  <c r="E241" i="3"/>
  <c r="F241" i="3"/>
  <c r="J241" i="3" s="1"/>
  <c r="A242" i="3"/>
  <c r="L242" i="3" s="1"/>
  <c r="B242" i="3"/>
  <c r="C242" i="3"/>
  <c r="D242" i="3"/>
  <c r="E242" i="3"/>
  <c r="F242" i="3"/>
  <c r="J242" i="3" s="1"/>
  <c r="A243" i="3"/>
  <c r="L243" i="3" s="1"/>
  <c r="B243" i="3"/>
  <c r="C243" i="3"/>
  <c r="D243" i="3"/>
  <c r="E243" i="3"/>
  <c r="F243" i="3"/>
  <c r="J243" i="3" s="1"/>
  <c r="A244" i="3"/>
  <c r="L244" i="3" s="1"/>
  <c r="B244" i="3"/>
  <c r="C244" i="3"/>
  <c r="D244" i="3"/>
  <c r="E244" i="3"/>
  <c r="F244" i="3"/>
  <c r="J244" i="3" s="1"/>
  <c r="A245" i="3"/>
  <c r="L245" i="3" s="1"/>
  <c r="B245" i="3"/>
  <c r="C245" i="3"/>
  <c r="D245" i="3"/>
  <c r="E245" i="3"/>
  <c r="F245" i="3"/>
  <c r="J245" i="3" s="1"/>
  <c r="A246" i="3"/>
  <c r="L246" i="3" s="1"/>
  <c r="B246" i="3"/>
  <c r="C246" i="3"/>
  <c r="D246" i="3"/>
  <c r="E246" i="3"/>
  <c r="F246" i="3"/>
  <c r="J246" i="3" s="1"/>
  <c r="A247" i="3"/>
  <c r="L247" i="3" s="1"/>
  <c r="B247" i="3"/>
  <c r="C247" i="3"/>
  <c r="D247" i="3"/>
  <c r="E247" i="3"/>
  <c r="F247" i="3"/>
  <c r="J247" i="3" s="1"/>
  <c r="A248" i="3"/>
  <c r="L248" i="3" s="1"/>
  <c r="B248" i="3"/>
  <c r="C248" i="3"/>
  <c r="D248" i="3"/>
  <c r="E248" i="3"/>
  <c r="F248" i="3"/>
  <c r="J248" i="3" s="1"/>
  <c r="A249" i="3"/>
  <c r="L249" i="3" s="1"/>
  <c r="B249" i="3"/>
  <c r="C249" i="3"/>
  <c r="D249" i="3"/>
  <c r="E249" i="3"/>
  <c r="F249" i="3"/>
  <c r="J249" i="3" s="1"/>
  <c r="A250" i="3"/>
  <c r="L250" i="3" s="1"/>
  <c r="B250" i="3"/>
  <c r="C250" i="3"/>
  <c r="D250" i="3"/>
  <c r="E250" i="3"/>
  <c r="F250" i="3"/>
  <c r="J250" i="3" s="1"/>
  <c r="A251" i="3"/>
  <c r="L251" i="3" s="1"/>
  <c r="B251" i="3"/>
  <c r="C251" i="3"/>
  <c r="D251" i="3"/>
  <c r="E251" i="3"/>
  <c r="F251" i="3"/>
  <c r="J251" i="3" s="1"/>
  <c r="A252" i="3"/>
  <c r="L252" i="3" s="1"/>
  <c r="B252" i="3"/>
  <c r="C252" i="3"/>
  <c r="D252" i="3"/>
  <c r="E252" i="3"/>
  <c r="F252" i="3"/>
  <c r="J252" i="3" s="1"/>
  <c r="A253" i="3"/>
  <c r="L253" i="3" s="1"/>
  <c r="B253" i="3"/>
  <c r="C253" i="3"/>
  <c r="D253" i="3"/>
  <c r="E253" i="3"/>
  <c r="F253" i="3"/>
  <c r="J253" i="3" s="1"/>
  <c r="A254" i="3"/>
  <c r="L254" i="3" s="1"/>
  <c r="B254" i="3"/>
  <c r="C254" i="3"/>
  <c r="D254" i="3"/>
  <c r="E254" i="3"/>
  <c r="F254" i="3"/>
  <c r="J254" i="3" s="1"/>
  <c r="A255" i="3"/>
  <c r="L255" i="3" s="1"/>
  <c r="B255" i="3"/>
  <c r="C255" i="3"/>
  <c r="D255" i="3"/>
  <c r="E255" i="3"/>
  <c r="F255" i="3"/>
  <c r="J255" i="3" s="1"/>
  <c r="A256" i="3"/>
  <c r="L256" i="3" s="1"/>
  <c r="B256" i="3"/>
  <c r="C256" i="3"/>
  <c r="D256" i="3"/>
  <c r="E256" i="3"/>
  <c r="F256" i="3"/>
  <c r="J256" i="3" s="1"/>
  <c r="A257" i="3"/>
  <c r="L257" i="3" s="1"/>
  <c r="B257" i="3"/>
  <c r="C257" i="3"/>
  <c r="D257" i="3"/>
  <c r="E257" i="3"/>
  <c r="F257" i="3"/>
  <c r="J257" i="3" s="1"/>
  <c r="A258" i="3"/>
  <c r="L258" i="3" s="1"/>
  <c r="B258" i="3"/>
  <c r="C258" i="3"/>
  <c r="D258" i="3"/>
  <c r="E258" i="3"/>
  <c r="F258" i="3"/>
  <c r="J258" i="3" s="1"/>
  <c r="A259" i="3"/>
  <c r="L259" i="3" s="1"/>
  <c r="B259" i="3"/>
  <c r="C259" i="3"/>
  <c r="D259" i="3"/>
  <c r="E259" i="3"/>
  <c r="F259" i="3"/>
  <c r="J259" i="3" s="1"/>
  <c r="A260" i="3"/>
  <c r="L260" i="3" s="1"/>
  <c r="B260" i="3"/>
  <c r="C260" i="3"/>
  <c r="D260" i="3"/>
  <c r="E260" i="3"/>
  <c r="F260" i="3"/>
  <c r="J260" i="3" s="1"/>
  <c r="A261" i="3"/>
  <c r="L261" i="3" s="1"/>
  <c r="B261" i="3"/>
  <c r="C261" i="3"/>
  <c r="D261" i="3"/>
  <c r="E261" i="3"/>
  <c r="F261" i="3"/>
  <c r="J261" i="3" s="1"/>
  <c r="A262" i="3"/>
  <c r="L262" i="3" s="1"/>
  <c r="B262" i="3"/>
  <c r="C262" i="3"/>
  <c r="D262" i="3"/>
  <c r="E262" i="3"/>
  <c r="F262" i="3"/>
  <c r="J262" i="3" s="1"/>
  <c r="A263" i="3"/>
  <c r="L263" i="3" s="1"/>
  <c r="B263" i="3"/>
  <c r="C263" i="3"/>
  <c r="D263" i="3"/>
  <c r="E263" i="3"/>
  <c r="F263" i="3"/>
  <c r="J263" i="3" s="1"/>
  <c r="A264" i="3"/>
  <c r="L264" i="3" s="1"/>
  <c r="B264" i="3"/>
  <c r="C264" i="3"/>
  <c r="D264" i="3"/>
  <c r="E264" i="3"/>
  <c r="F264" i="3"/>
  <c r="J264" i="3" s="1"/>
  <c r="A265" i="3"/>
  <c r="L265" i="3" s="1"/>
  <c r="B265" i="3"/>
  <c r="C265" i="3"/>
  <c r="D265" i="3"/>
  <c r="E265" i="3"/>
  <c r="F265" i="3"/>
  <c r="J265" i="3" s="1"/>
  <c r="A266" i="3"/>
  <c r="L266" i="3" s="1"/>
  <c r="B266" i="3"/>
  <c r="C266" i="3"/>
  <c r="D266" i="3"/>
  <c r="E266" i="3"/>
  <c r="F266" i="3"/>
  <c r="J266" i="3" s="1"/>
  <c r="A267" i="3"/>
  <c r="L267" i="3" s="1"/>
  <c r="B267" i="3"/>
  <c r="C267" i="3"/>
  <c r="D267" i="3"/>
  <c r="E267" i="3"/>
  <c r="F267" i="3"/>
  <c r="J267" i="3" s="1"/>
  <c r="A268" i="3"/>
  <c r="L268" i="3" s="1"/>
  <c r="B268" i="3"/>
  <c r="C268" i="3"/>
  <c r="D268" i="3"/>
  <c r="E268" i="3"/>
  <c r="F268" i="3"/>
  <c r="J268" i="3" s="1"/>
  <c r="A269" i="3"/>
  <c r="L269" i="3" s="1"/>
  <c r="B269" i="3"/>
  <c r="C269" i="3"/>
  <c r="D269" i="3"/>
  <c r="E269" i="3"/>
  <c r="F269" i="3"/>
  <c r="J269" i="3" s="1"/>
  <c r="A270" i="3"/>
  <c r="L270" i="3" s="1"/>
  <c r="B270" i="3"/>
  <c r="C270" i="3"/>
  <c r="D270" i="3"/>
  <c r="E270" i="3"/>
  <c r="F270" i="3"/>
  <c r="J270" i="3" s="1"/>
  <c r="A271" i="3"/>
  <c r="L271" i="3" s="1"/>
  <c r="B271" i="3"/>
  <c r="C271" i="3"/>
  <c r="D271" i="3"/>
  <c r="E271" i="3"/>
  <c r="F271" i="3"/>
  <c r="J271" i="3" s="1"/>
  <c r="A272" i="3"/>
  <c r="L272" i="3" s="1"/>
  <c r="B272" i="3"/>
  <c r="C272" i="3"/>
  <c r="D272" i="3"/>
  <c r="E272" i="3"/>
  <c r="F272" i="3"/>
  <c r="J272" i="3" s="1"/>
  <c r="A273" i="3"/>
  <c r="L273" i="3" s="1"/>
  <c r="B273" i="3"/>
  <c r="C273" i="3"/>
  <c r="D273" i="3"/>
  <c r="E273" i="3"/>
  <c r="F273" i="3"/>
  <c r="J273" i="3" s="1"/>
  <c r="A274" i="3"/>
  <c r="L274" i="3" s="1"/>
  <c r="B274" i="3"/>
  <c r="C274" i="3"/>
  <c r="D274" i="3"/>
  <c r="E274" i="3"/>
  <c r="F274" i="3"/>
  <c r="J274" i="3" s="1"/>
  <c r="A275" i="3"/>
  <c r="L275" i="3" s="1"/>
  <c r="B275" i="3"/>
  <c r="C275" i="3"/>
  <c r="D275" i="3"/>
  <c r="E275" i="3"/>
  <c r="F275" i="3"/>
  <c r="J275" i="3" s="1"/>
  <c r="A276" i="3"/>
  <c r="L276" i="3" s="1"/>
  <c r="B276" i="3"/>
  <c r="C276" i="3"/>
  <c r="D276" i="3"/>
  <c r="E276" i="3"/>
  <c r="F276" i="3"/>
  <c r="J276" i="3" s="1"/>
  <c r="A277" i="3"/>
  <c r="L277" i="3" s="1"/>
  <c r="B277" i="3"/>
  <c r="C277" i="3"/>
  <c r="D277" i="3"/>
  <c r="E277" i="3"/>
  <c r="F277" i="3"/>
  <c r="J277" i="3" s="1"/>
  <c r="A278" i="3"/>
  <c r="L278" i="3" s="1"/>
  <c r="B278" i="3"/>
  <c r="C278" i="3"/>
  <c r="D278" i="3"/>
  <c r="E278" i="3"/>
  <c r="F278" i="3"/>
  <c r="J278" i="3" s="1"/>
  <c r="A279" i="3"/>
  <c r="L279" i="3" s="1"/>
  <c r="B279" i="3"/>
  <c r="C279" i="3"/>
  <c r="D279" i="3"/>
  <c r="E279" i="3"/>
  <c r="F279" i="3"/>
  <c r="J279" i="3" s="1"/>
  <c r="A280" i="3"/>
  <c r="L280" i="3" s="1"/>
  <c r="B280" i="3"/>
  <c r="C280" i="3"/>
  <c r="D280" i="3"/>
  <c r="E280" i="3"/>
  <c r="F280" i="3"/>
  <c r="J280" i="3" s="1"/>
  <c r="A281" i="3"/>
  <c r="L281" i="3" s="1"/>
  <c r="B281" i="3"/>
  <c r="C281" i="3"/>
  <c r="D281" i="3"/>
  <c r="E281" i="3"/>
  <c r="F281" i="3"/>
  <c r="J281" i="3" s="1"/>
  <c r="A282" i="3"/>
  <c r="L282" i="3" s="1"/>
  <c r="B282" i="3"/>
  <c r="C282" i="3"/>
  <c r="D282" i="3"/>
  <c r="E282" i="3"/>
  <c r="F282" i="3"/>
  <c r="J282" i="3" s="1"/>
  <c r="A283" i="3"/>
  <c r="L283" i="3" s="1"/>
  <c r="B283" i="3"/>
  <c r="C283" i="3"/>
  <c r="D283" i="3"/>
  <c r="E283" i="3"/>
  <c r="F283" i="3"/>
  <c r="J283" i="3" s="1"/>
  <c r="A284" i="3"/>
  <c r="L284" i="3" s="1"/>
  <c r="B284" i="3"/>
  <c r="C284" i="3"/>
  <c r="D284" i="3"/>
  <c r="E284" i="3"/>
  <c r="F284" i="3"/>
  <c r="J284" i="3" s="1"/>
  <c r="A285" i="3"/>
  <c r="L285" i="3" s="1"/>
  <c r="B285" i="3"/>
  <c r="C285" i="3"/>
  <c r="D285" i="3"/>
  <c r="E285" i="3"/>
  <c r="F285" i="3"/>
  <c r="J285" i="3" s="1"/>
  <c r="A286" i="3"/>
  <c r="L286" i="3" s="1"/>
  <c r="B286" i="3"/>
  <c r="C286" i="3"/>
  <c r="D286" i="3"/>
  <c r="E286" i="3"/>
  <c r="F286" i="3"/>
  <c r="J286" i="3" s="1"/>
  <c r="A287" i="3"/>
  <c r="L287" i="3" s="1"/>
  <c r="B287" i="3"/>
  <c r="C287" i="3"/>
  <c r="D287" i="3"/>
  <c r="E287" i="3"/>
  <c r="F287" i="3"/>
  <c r="J287" i="3" s="1"/>
  <c r="A288" i="3"/>
  <c r="L288" i="3" s="1"/>
  <c r="B288" i="3"/>
  <c r="C288" i="3"/>
  <c r="D288" i="3"/>
  <c r="E288" i="3"/>
  <c r="F288" i="3"/>
  <c r="J288" i="3" s="1"/>
  <c r="A289" i="3"/>
  <c r="L289" i="3" s="1"/>
  <c r="B289" i="3"/>
  <c r="C289" i="3"/>
  <c r="D289" i="3"/>
  <c r="E289" i="3"/>
  <c r="F289" i="3"/>
  <c r="J289" i="3" s="1"/>
  <c r="A290" i="3"/>
  <c r="L290" i="3" s="1"/>
  <c r="B290" i="3"/>
  <c r="C290" i="3"/>
  <c r="D290" i="3"/>
  <c r="E290" i="3"/>
  <c r="F290" i="3"/>
  <c r="J290" i="3" s="1"/>
  <c r="A291" i="3"/>
  <c r="L291" i="3" s="1"/>
  <c r="B291" i="3"/>
  <c r="C291" i="3"/>
  <c r="D291" i="3"/>
  <c r="E291" i="3"/>
  <c r="F291" i="3"/>
  <c r="J291" i="3" s="1"/>
  <c r="A292" i="3"/>
  <c r="L292" i="3" s="1"/>
  <c r="B292" i="3"/>
  <c r="C292" i="3"/>
  <c r="D292" i="3"/>
  <c r="E292" i="3"/>
  <c r="F292" i="3"/>
  <c r="J292" i="3" s="1"/>
  <c r="A293" i="3"/>
  <c r="L293" i="3" s="1"/>
  <c r="B293" i="3"/>
  <c r="C293" i="3"/>
  <c r="D293" i="3"/>
  <c r="E293" i="3"/>
  <c r="F293" i="3"/>
  <c r="J293" i="3" s="1"/>
  <c r="A294" i="3"/>
  <c r="L294" i="3" s="1"/>
  <c r="B294" i="3"/>
  <c r="C294" i="3"/>
  <c r="D294" i="3"/>
  <c r="E294" i="3"/>
  <c r="F294" i="3"/>
  <c r="J294" i="3" s="1"/>
  <c r="A295" i="3"/>
  <c r="L295" i="3" s="1"/>
  <c r="B295" i="3"/>
  <c r="C295" i="3"/>
  <c r="D295" i="3"/>
  <c r="E295" i="3"/>
  <c r="F295" i="3"/>
  <c r="J295" i="3" s="1"/>
  <c r="A296" i="3"/>
  <c r="L296" i="3" s="1"/>
  <c r="B296" i="3"/>
  <c r="C296" i="3"/>
  <c r="D296" i="3"/>
  <c r="E296" i="3"/>
  <c r="F296" i="3"/>
  <c r="J296" i="3" s="1"/>
  <c r="A297" i="3"/>
  <c r="L297" i="3" s="1"/>
  <c r="B297" i="3"/>
  <c r="C297" i="3"/>
  <c r="D297" i="3"/>
  <c r="E297" i="3"/>
  <c r="F297" i="3"/>
  <c r="J297" i="3" s="1"/>
  <c r="A298" i="3"/>
  <c r="L298" i="3" s="1"/>
  <c r="B298" i="3"/>
  <c r="C298" i="3"/>
  <c r="D298" i="3"/>
  <c r="E298" i="3"/>
  <c r="F298" i="3"/>
  <c r="J298" i="3" s="1"/>
  <c r="A299" i="3"/>
  <c r="L299" i="3" s="1"/>
  <c r="B299" i="3"/>
  <c r="C299" i="3"/>
  <c r="D299" i="3"/>
  <c r="E299" i="3"/>
  <c r="F299" i="3"/>
  <c r="J299" i="3" s="1"/>
  <c r="A300" i="3"/>
  <c r="L300" i="3" s="1"/>
  <c r="B300" i="3"/>
  <c r="C300" i="3"/>
  <c r="D300" i="3"/>
  <c r="E300" i="3"/>
  <c r="F300" i="3"/>
  <c r="J300" i="3" s="1"/>
  <c r="A301" i="3"/>
  <c r="L301" i="3" s="1"/>
  <c r="B301" i="3"/>
  <c r="C301" i="3"/>
  <c r="D301" i="3"/>
  <c r="E301" i="3"/>
  <c r="F301" i="3"/>
  <c r="J301" i="3" s="1"/>
  <c r="A302" i="3"/>
  <c r="L302" i="3" s="1"/>
  <c r="B302" i="3"/>
  <c r="C302" i="3"/>
  <c r="D302" i="3"/>
  <c r="E302" i="3"/>
  <c r="F302" i="3"/>
  <c r="J302" i="3" s="1"/>
  <c r="A303" i="3"/>
  <c r="L303" i="3" s="1"/>
  <c r="B303" i="3"/>
  <c r="C303" i="3"/>
  <c r="D303" i="3"/>
  <c r="E303" i="3"/>
  <c r="F303" i="3"/>
  <c r="J303" i="3" s="1"/>
  <c r="A304" i="3"/>
  <c r="L304" i="3" s="1"/>
  <c r="B304" i="3"/>
  <c r="C304" i="3"/>
  <c r="D304" i="3"/>
  <c r="E304" i="3"/>
  <c r="F304" i="3"/>
  <c r="J304" i="3" s="1"/>
  <c r="A305" i="3"/>
  <c r="L305" i="3" s="1"/>
  <c r="B305" i="3"/>
  <c r="C305" i="3"/>
  <c r="D305" i="3"/>
  <c r="E305" i="3"/>
  <c r="F305" i="3"/>
  <c r="J305" i="3" s="1"/>
  <c r="A306" i="3"/>
  <c r="L306" i="3" s="1"/>
  <c r="B306" i="3"/>
  <c r="C306" i="3"/>
  <c r="D306" i="3"/>
  <c r="E306" i="3"/>
  <c r="F306" i="3"/>
  <c r="J306" i="3" s="1"/>
  <c r="A307" i="3"/>
  <c r="L307" i="3" s="1"/>
  <c r="B307" i="3"/>
  <c r="C307" i="3"/>
  <c r="D307" i="3"/>
  <c r="E307" i="3"/>
  <c r="F307" i="3"/>
  <c r="J307" i="3" s="1"/>
  <c r="A308" i="3"/>
  <c r="L308" i="3" s="1"/>
  <c r="B308" i="3"/>
  <c r="C308" i="3"/>
  <c r="D308" i="3"/>
  <c r="E308" i="3"/>
  <c r="F308" i="3"/>
  <c r="J308" i="3" s="1"/>
  <c r="A309" i="3"/>
  <c r="L309" i="3" s="1"/>
  <c r="B309" i="3"/>
  <c r="C309" i="3"/>
  <c r="D309" i="3"/>
  <c r="E309" i="3"/>
  <c r="F309" i="3"/>
  <c r="J309" i="3" s="1"/>
  <c r="A310" i="3"/>
  <c r="L310" i="3" s="1"/>
  <c r="B310" i="3"/>
  <c r="C310" i="3"/>
  <c r="D310" i="3"/>
  <c r="E310" i="3"/>
  <c r="F310" i="3"/>
  <c r="J310" i="3" s="1"/>
  <c r="A311" i="3"/>
  <c r="L311" i="3" s="1"/>
  <c r="B311" i="3"/>
  <c r="C311" i="3"/>
  <c r="D311" i="3"/>
  <c r="E311" i="3"/>
  <c r="F311" i="3"/>
  <c r="J311" i="3" s="1"/>
  <c r="A312" i="3"/>
  <c r="L312" i="3" s="1"/>
  <c r="B312" i="3"/>
  <c r="C312" i="3"/>
  <c r="D312" i="3"/>
  <c r="E312" i="3"/>
  <c r="F312" i="3"/>
  <c r="J312" i="3" s="1"/>
  <c r="A313" i="3"/>
  <c r="L313" i="3" s="1"/>
  <c r="B313" i="3"/>
  <c r="C313" i="3"/>
  <c r="D313" i="3"/>
  <c r="E313" i="3"/>
  <c r="F313" i="3"/>
  <c r="J313" i="3" s="1"/>
  <c r="A314" i="3"/>
  <c r="L314" i="3" s="1"/>
  <c r="B314" i="3"/>
  <c r="C314" i="3"/>
  <c r="D314" i="3"/>
  <c r="E314" i="3"/>
  <c r="F314" i="3"/>
  <c r="J314" i="3" s="1"/>
  <c r="A315" i="3"/>
  <c r="L315" i="3" s="1"/>
  <c r="B315" i="3"/>
  <c r="C315" i="3"/>
  <c r="D315" i="3"/>
  <c r="E315" i="3"/>
  <c r="F315" i="3"/>
  <c r="J315" i="3" s="1"/>
  <c r="A316" i="3"/>
  <c r="L316" i="3" s="1"/>
  <c r="B316" i="3"/>
  <c r="C316" i="3"/>
  <c r="D316" i="3"/>
  <c r="E316" i="3"/>
  <c r="F316" i="3"/>
  <c r="J316" i="3" s="1"/>
  <c r="A317" i="3"/>
  <c r="L317" i="3" s="1"/>
  <c r="B317" i="3"/>
  <c r="C317" i="3"/>
  <c r="D317" i="3"/>
  <c r="E317" i="3"/>
  <c r="F317" i="3"/>
  <c r="J317" i="3" s="1"/>
  <c r="A318" i="3"/>
  <c r="L318" i="3" s="1"/>
  <c r="B318" i="3"/>
  <c r="C318" i="3"/>
  <c r="D318" i="3"/>
  <c r="E318" i="3"/>
  <c r="F318" i="3"/>
  <c r="J318" i="3" s="1"/>
  <c r="A319" i="3"/>
  <c r="L319" i="3" s="1"/>
  <c r="B319" i="3"/>
  <c r="C319" i="3"/>
  <c r="D319" i="3"/>
  <c r="E319" i="3"/>
  <c r="F319" i="3"/>
  <c r="J319" i="3" s="1"/>
  <c r="A320" i="3"/>
  <c r="L320" i="3" s="1"/>
  <c r="B320" i="3"/>
  <c r="C320" i="3"/>
  <c r="D320" i="3"/>
  <c r="E320" i="3"/>
  <c r="F320" i="3"/>
  <c r="J320" i="3" s="1"/>
  <c r="A321" i="3"/>
  <c r="L321" i="3" s="1"/>
  <c r="B321" i="3"/>
  <c r="C321" i="3"/>
  <c r="D321" i="3"/>
  <c r="E321" i="3"/>
  <c r="F321" i="3"/>
  <c r="J321" i="3" s="1"/>
  <c r="A322" i="3"/>
  <c r="L322" i="3" s="1"/>
  <c r="B322" i="3"/>
  <c r="C322" i="3"/>
  <c r="D322" i="3"/>
  <c r="E322" i="3"/>
  <c r="F322" i="3"/>
  <c r="J322" i="3" s="1"/>
  <c r="A323" i="3"/>
  <c r="L323" i="3" s="1"/>
  <c r="B323" i="3"/>
  <c r="C323" i="3"/>
  <c r="D323" i="3"/>
  <c r="E323" i="3"/>
  <c r="F323" i="3"/>
  <c r="J323" i="3" s="1"/>
  <c r="A324" i="3"/>
  <c r="L324" i="3" s="1"/>
  <c r="B324" i="3"/>
  <c r="C324" i="3"/>
  <c r="D324" i="3"/>
  <c r="E324" i="3"/>
  <c r="F324" i="3"/>
  <c r="J324" i="3" s="1"/>
  <c r="A325" i="3"/>
  <c r="L325" i="3" s="1"/>
  <c r="B325" i="3"/>
  <c r="C325" i="3"/>
  <c r="D325" i="3"/>
  <c r="E325" i="3"/>
  <c r="F325" i="3"/>
  <c r="J325" i="3" s="1"/>
  <c r="A326" i="3"/>
  <c r="L326" i="3" s="1"/>
  <c r="B326" i="3"/>
  <c r="C326" i="3"/>
  <c r="D326" i="3"/>
  <c r="E326" i="3"/>
  <c r="F326" i="3"/>
  <c r="J326" i="3" s="1"/>
  <c r="A327" i="3"/>
  <c r="L327" i="3" s="1"/>
  <c r="B327" i="3"/>
  <c r="C327" i="3"/>
  <c r="D327" i="3"/>
  <c r="E327" i="3"/>
  <c r="F327" i="3"/>
  <c r="J327" i="3" s="1"/>
  <c r="A328" i="3"/>
  <c r="L328" i="3" s="1"/>
  <c r="B328" i="3"/>
  <c r="C328" i="3"/>
  <c r="D328" i="3"/>
  <c r="E328" i="3"/>
  <c r="F328" i="3"/>
  <c r="J328" i="3" s="1"/>
  <c r="A329" i="3"/>
  <c r="L329" i="3" s="1"/>
  <c r="B329" i="3"/>
  <c r="C329" i="3"/>
  <c r="D329" i="3"/>
  <c r="E329" i="3"/>
  <c r="F329" i="3"/>
  <c r="J329" i="3" s="1"/>
  <c r="A330" i="3"/>
  <c r="L330" i="3" s="1"/>
  <c r="B330" i="3"/>
  <c r="C330" i="3"/>
  <c r="D330" i="3"/>
  <c r="E330" i="3"/>
  <c r="F330" i="3"/>
  <c r="J330" i="3" s="1"/>
  <c r="A331" i="3"/>
  <c r="L331" i="3" s="1"/>
  <c r="B331" i="3"/>
  <c r="C331" i="3"/>
  <c r="D331" i="3"/>
  <c r="E331" i="3"/>
  <c r="F331" i="3"/>
  <c r="J331" i="3" s="1"/>
  <c r="A332" i="3"/>
  <c r="L332" i="3" s="1"/>
  <c r="B332" i="3"/>
  <c r="C332" i="3"/>
  <c r="D332" i="3"/>
  <c r="E332" i="3"/>
  <c r="F332" i="3"/>
  <c r="J332" i="3" s="1"/>
  <c r="A333" i="3"/>
  <c r="L333" i="3" s="1"/>
  <c r="B333" i="3"/>
  <c r="C333" i="3"/>
  <c r="D333" i="3"/>
  <c r="E333" i="3"/>
  <c r="F333" i="3"/>
  <c r="J333" i="3" s="1"/>
  <c r="A334" i="3"/>
  <c r="L334" i="3" s="1"/>
  <c r="B334" i="3"/>
  <c r="C334" i="3"/>
  <c r="D334" i="3"/>
  <c r="E334" i="3"/>
  <c r="F334" i="3"/>
  <c r="J334" i="3" s="1"/>
  <c r="A335" i="3"/>
  <c r="L335" i="3" s="1"/>
  <c r="B335" i="3"/>
  <c r="C335" i="3"/>
  <c r="D335" i="3"/>
  <c r="E335" i="3"/>
  <c r="F335" i="3"/>
  <c r="J335" i="3" s="1"/>
  <c r="A336" i="3"/>
  <c r="L336" i="3" s="1"/>
  <c r="B336" i="3"/>
  <c r="C336" i="3"/>
  <c r="D336" i="3"/>
  <c r="E336" i="3"/>
  <c r="F336" i="3"/>
  <c r="J336" i="3" s="1"/>
  <c r="A337" i="3"/>
  <c r="L337" i="3" s="1"/>
  <c r="B337" i="3"/>
  <c r="C337" i="3"/>
  <c r="D337" i="3"/>
  <c r="E337" i="3"/>
  <c r="F337" i="3"/>
  <c r="J337" i="3" s="1"/>
  <c r="A338" i="3"/>
  <c r="L338" i="3" s="1"/>
  <c r="B338" i="3"/>
  <c r="C338" i="3"/>
  <c r="D338" i="3"/>
  <c r="E338" i="3"/>
  <c r="F338" i="3"/>
  <c r="J338" i="3" s="1"/>
  <c r="A339" i="3"/>
  <c r="L339" i="3" s="1"/>
  <c r="B339" i="3"/>
  <c r="C339" i="3"/>
  <c r="D339" i="3"/>
  <c r="E339" i="3"/>
  <c r="F339" i="3"/>
  <c r="J339" i="3" s="1"/>
  <c r="A340" i="3"/>
  <c r="L340" i="3" s="1"/>
  <c r="B340" i="3"/>
  <c r="C340" i="3"/>
  <c r="D340" i="3"/>
  <c r="E340" i="3"/>
  <c r="F340" i="3"/>
  <c r="J340" i="3" s="1"/>
  <c r="A341" i="3"/>
  <c r="L341" i="3" s="1"/>
  <c r="B341" i="3"/>
  <c r="C341" i="3"/>
  <c r="D341" i="3"/>
  <c r="E341" i="3"/>
  <c r="F341" i="3"/>
  <c r="J341" i="3" s="1"/>
  <c r="A342" i="3"/>
  <c r="L342" i="3" s="1"/>
  <c r="B342" i="3"/>
  <c r="C342" i="3"/>
  <c r="D342" i="3"/>
  <c r="E342" i="3"/>
  <c r="F342" i="3"/>
  <c r="J342" i="3" s="1"/>
  <c r="A343" i="3"/>
  <c r="L343" i="3" s="1"/>
  <c r="B343" i="3"/>
  <c r="C343" i="3"/>
  <c r="D343" i="3"/>
  <c r="E343" i="3"/>
  <c r="F343" i="3"/>
  <c r="J343" i="3" s="1"/>
  <c r="A344" i="3"/>
  <c r="L344" i="3" s="1"/>
  <c r="B344" i="3"/>
  <c r="C344" i="3"/>
  <c r="D344" i="3"/>
  <c r="E344" i="3"/>
  <c r="F344" i="3"/>
  <c r="J344" i="3" s="1"/>
  <c r="A345" i="3"/>
  <c r="L345" i="3" s="1"/>
  <c r="B345" i="3"/>
  <c r="C345" i="3"/>
  <c r="D345" i="3"/>
  <c r="E345" i="3"/>
  <c r="F345" i="3"/>
  <c r="J345" i="3" s="1"/>
  <c r="A346" i="3"/>
  <c r="L346" i="3" s="1"/>
  <c r="B346" i="3"/>
  <c r="C346" i="3"/>
  <c r="D346" i="3"/>
  <c r="E346" i="3"/>
  <c r="F346" i="3"/>
  <c r="J346" i="3" s="1"/>
  <c r="A347" i="3"/>
  <c r="L347" i="3" s="1"/>
  <c r="B347" i="3"/>
  <c r="C347" i="3"/>
  <c r="D347" i="3"/>
  <c r="E347" i="3"/>
  <c r="F347" i="3"/>
  <c r="J347" i="3" s="1"/>
  <c r="A348" i="3"/>
  <c r="L348" i="3" s="1"/>
  <c r="B348" i="3"/>
  <c r="C348" i="3"/>
  <c r="D348" i="3"/>
  <c r="E348" i="3"/>
  <c r="F348" i="3"/>
  <c r="J348" i="3" s="1"/>
  <c r="A349" i="3"/>
  <c r="L349" i="3" s="1"/>
  <c r="B349" i="3"/>
  <c r="C349" i="3"/>
  <c r="D349" i="3"/>
  <c r="E349" i="3"/>
  <c r="F349" i="3"/>
  <c r="J349" i="3" s="1"/>
  <c r="A350" i="3"/>
  <c r="L350" i="3" s="1"/>
  <c r="B350" i="3"/>
  <c r="C350" i="3"/>
  <c r="D350" i="3"/>
  <c r="E350" i="3"/>
  <c r="F350" i="3"/>
  <c r="J350" i="3" s="1"/>
  <c r="A351" i="3"/>
  <c r="L351" i="3" s="1"/>
  <c r="B351" i="3"/>
  <c r="C351" i="3"/>
  <c r="D351" i="3"/>
  <c r="E351" i="3"/>
  <c r="F351" i="3"/>
  <c r="J351" i="3" s="1"/>
  <c r="A352" i="3"/>
  <c r="L352" i="3" s="1"/>
  <c r="B352" i="3"/>
  <c r="C352" i="3"/>
  <c r="D352" i="3"/>
  <c r="E352" i="3"/>
  <c r="F352" i="3"/>
  <c r="J352" i="3" s="1"/>
  <c r="A353" i="3"/>
  <c r="L353" i="3" s="1"/>
  <c r="B353" i="3"/>
  <c r="C353" i="3"/>
  <c r="D353" i="3"/>
  <c r="E353" i="3"/>
  <c r="F353" i="3"/>
  <c r="J353" i="3" s="1"/>
  <c r="A354" i="3"/>
  <c r="L354" i="3" s="1"/>
  <c r="B354" i="3"/>
  <c r="C354" i="3"/>
  <c r="D354" i="3"/>
  <c r="E354" i="3"/>
  <c r="F354" i="3"/>
  <c r="J354" i="3" s="1"/>
  <c r="A355" i="3"/>
  <c r="L355" i="3" s="1"/>
  <c r="B355" i="3"/>
  <c r="C355" i="3"/>
  <c r="D355" i="3"/>
  <c r="E355" i="3"/>
  <c r="F355" i="3"/>
  <c r="J355" i="3" s="1"/>
  <c r="A356" i="3"/>
  <c r="L356" i="3" s="1"/>
  <c r="B356" i="3"/>
  <c r="C356" i="3"/>
  <c r="D356" i="3"/>
  <c r="E356" i="3"/>
  <c r="F356" i="3"/>
  <c r="J356" i="3" s="1"/>
  <c r="A357" i="3"/>
  <c r="L357" i="3" s="1"/>
  <c r="B357" i="3"/>
  <c r="C357" i="3"/>
  <c r="D357" i="3"/>
  <c r="E357" i="3"/>
  <c r="F357" i="3"/>
  <c r="J357" i="3" s="1"/>
  <c r="A358" i="3"/>
  <c r="L358" i="3" s="1"/>
  <c r="B358" i="3"/>
  <c r="C358" i="3"/>
  <c r="D358" i="3"/>
  <c r="E358" i="3"/>
  <c r="F358" i="3"/>
  <c r="J358" i="3" s="1"/>
  <c r="A359" i="3"/>
  <c r="L359" i="3" s="1"/>
  <c r="B359" i="3"/>
  <c r="C359" i="3"/>
  <c r="D359" i="3"/>
  <c r="E359" i="3"/>
  <c r="F359" i="3"/>
  <c r="J359" i="3" s="1"/>
  <c r="A360" i="3"/>
  <c r="L360" i="3" s="1"/>
  <c r="B360" i="3"/>
  <c r="C360" i="3"/>
  <c r="D360" i="3"/>
  <c r="E360" i="3"/>
  <c r="F360" i="3"/>
  <c r="J360" i="3" s="1"/>
  <c r="A361" i="3"/>
  <c r="L361" i="3" s="1"/>
  <c r="B361" i="3"/>
  <c r="C361" i="3"/>
  <c r="D361" i="3"/>
  <c r="E361" i="3"/>
  <c r="F361" i="3"/>
  <c r="J361" i="3" s="1"/>
  <c r="A362" i="3"/>
  <c r="L362" i="3" s="1"/>
  <c r="B362" i="3"/>
  <c r="C362" i="3"/>
  <c r="D362" i="3"/>
  <c r="E362" i="3"/>
  <c r="F362" i="3"/>
  <c r="J362" i="3" s="1"/>
  <c r="A363" i="3"/>
  <c r="L363" i="3" s="1"/>
  <c r="B363" i="3"/>
  <c r="C363" i="3"/>
  <c r="D363" i="3"/>
  <c r="E363" i="3"/>
  <c r="F363" i="3"/>
  <c r="J363" i="3" s="1"/>
  <c r="A364" i="3"/>
  <c r="L364" i="3" s="1"/>
  <c r="B364" i="3"/>
  <c r="C364" i="3"/>
  <c r="D364" i="3"/>
  <c r="E364" i="3"/>
  <c r="F364" i="3"/>
  <c r="J364" i="3" s="1"/>
  <c r="A365" i="3"/>
  <c r="L365" i="3" s="1"/>
  <c r="B365" i="3"/>
  <c r="C365" i="3"/>
  <c r="D365" i="3"/>
  <c r="E365" i="3"/>
  <c r="F365" i="3"/>
  <c r="J365" i="3" s="1"/>
  <c r="A366" i="3"/>
  <c r="L366" i="3" s="1"/>
  <c r="B366" i="3"/>
  <c r="C366" i="3"/>
  <c r="D366" i="3"/>
  <c r="E366" i="3"/>
  <c r="F366" i="3"/>
  <c r="J366" i="3" s="1"/>
  <c r="A367" i="3"/>
  <c r="L367" i="3" s="1"/>
  <c r="B367" i="3"/>
  <c r="C367" i="3"/>
  <c r="D367" i="3"/>
  <c r="E367" i="3"/>
  <c r="F367" i="3"/>
  <c r="J367" i="3" s="1"/>
  <c r="A368" i="3"/>
  <c r="L368" i="3" s="1"/>
  <c r="B368" i="3"/>
  <c r="C368" i="3"/>
  <c r="D368" i="3"/>
  <c r="E368" i="3"/>
  <c r="F368" i="3"/>
  <c r="J368" i="3" s="1"/>
  <c r="A369" i="3"/>
  <c r="L369" i="3" s="1"/>
  <c r="B369" i="3"/>
  <c r="C369" i="3"/>
  <c r="D369" i="3"/>
  <c r="E369" i="3"/>
  <c r="F369" i="3"/>
  <c r="J369" i="3" s="1"/>
  <c r="A370" i="3"/>
  <c r="L370" i="3" s="1"/>
  <c r="B370" i="3"/>
  <c r="C370" i="3"/>
  <c r="D370" i="3"/>
  <c r="E370" i="3"/>
  <c r="F370" i="3"/>
  <c r="J370" i="3" s="1"/>
  <c r="A371" i="3"/>
  <c r="L371" i="3" s="1"/>
  <c r="B371" i="3"/>
  <c r="C371" i="3"/>
  <c r="D371" i="3"/>
  <c r="E371" i="3"/>
  <c r="F371" i="3"/>
  <c r="J371" i="3" s="1"/>
  <c r="A372" i="3"/>
  <c r="L372" i="3" s="1"/>
  <c r="B372" i="3"/>
  <c r="C372" i="3"/>
  <c r="D372" i="3"/>
  <c r="E372" i="3"/>
  <c r="F372" i="3"/>
  <c r="J372" i="3" s="1"/>
  <c r="A373" i="3"/>
  <c r="L373" i="3" s="1"/>
  <c r="B373" i="3"/>
  <c r="C373" i="3"/>
  <c r="D373" i="3"/>
  <c r="E373" i="3"/>
  <c r="F373" i="3"/>
  <c r="J373" i="3" s="1"/>
  <c r="A374" i="3"/>
  <c r="L374" i="3" s="1"/>
  <c r="B374" i="3"/>
  <c r="C374" i="3"/>
  <c r="D374" i="3"/>
  <c r="E374" i="3"/>
  <c r="F374" i="3"/>
  <c r="J374" i="3" s="1"/>
  <c r="A375" i="3"/>
  <c r="L375" i="3" s="1"/>
  <c r="B375" i="3"/>
  <c r="C375" i="3"/>
  <c r="D375" i="3"/>
  <c r="E375" i="3"/>
  <c r="F375" i="3"/>
  <c r="J375" i="3" s="1"/>
  <c r="A376" i="3"/>
  <c r="L376" i="3" s="1"/>
  <c r="B376" i="3"/>
  <c r="C376" i="3"/>
  <c r="D376" i="3"/>
  <c r="E376" i="3"/>
  <c r="F376" i="3"/>
  <c r="J376" i="3" s="1"/>
  <c r="A377" i="3"/>
  <c r="L377" i="3" s="1"/>
  <c r="B377" i="3"/>
  <c r="C377" i="3"/>
  <c r="D377" i="3"/>
  <c r="E377" i="3"/>
  <c r="F377" i="3"/>
  <c r="J377" i="3" s="1"/>
  <c r="A378" i="3"/>
  <c r="L378" i="3" s="1"/>
  <c r="B378" i="3"/>
  <c r="C378" i="3"/>
  <c r="D378" i="3"/>
  <c r="E378" i="3"/>
  <c r="F378" i="3"/>
  <c r="J378" i="3" s="1"/>
  <c r="A379" i="3"/>
  <c r="L379" i="3" s="1"/>
  <c r="B379" i="3"/>
  <c r="C379" i="3"/>
  <c r="D379" i="3"/>
  <c r="E379" i="3"/>
  <c r="F379" i="3"/>
  <c r="J379" i="3" s="1"/>
  <c r="A380" i="3"/>
  <c r="L380" i="3" s="1"/>
  <c r="B380" i="3"/>
  <c r="C380" i="3"/>
  <c r="D380" i="3"/>
  <c r="E380" i="3"/>
  <c r="F380" i="3"/>
  <c r="J380" i="3" s="1"/>
  <c r="A381" i="3"/>
  <c r="L381" i="3" s="1"/>
  <c r="B381" i="3"/>
  <c r="C381" i="3"/>
  <c r="D381" i="3"/>
  <c r="E381" i="3"/>
  <c r="F381" i="3"/>
  <c r="J381" i="3" s="1"/>
  <c r="A382" i="3"/>
  <c r="L382" i="3" s="1"/>
  <c r="B382" i="3"/>
  <c r="C382" i="3"/>
  <c r="D382" i="3"/>
  <c r="E382" i="3"/>
  <c r="F382" i="3"/>
  <c r="J382" i="3" s="1"/>
  <c r="A383" i="3"/>
  <c r="L383" i="3" s="1"/>
  <c r="B383" i="3"/>
  <c r="C383" i="3"/>
  <c r="D383" i="3"/>
  <c r="E383" i="3"/>
  <c r="F383" i="3"/>
  <c r="J383" i="3" s="1"/>
  <c r="A384" i="3"/>
  <c r="L384" i="3" s="1"/>
  <c r="B384" i="3"/>
  <c r="C384" i="3"/>
  <c r="D384" i="3"/>
  <c r="E384" i="3"/>
  <c r="F384" i="3"/>
  <c r="J384" i="3" s="1"/>
  <c r="A385" i="3"/>
  <c r="L385" i="3" s="1"/>
  <c r="B385" i="3"/>
  <c r="C385" i="3"/>
  <c r="D385" i="3"/>
  <c r="E385" i="3"/>
  <c r="F385" i="3"/>
  <c r="J385" i="3" s="1"/>
  <c r="A386" i="3"/>
  <c r="L386" i="3" s="1"/>
  <c r="B386" i="3"/>
  <c r="C386" i="3"/>
  <c r="D386" i="3"/>
  <c r="E386" i="3"/>
  <c r="F386" i="3"/>
  <c r="J386" i="3" s="1"/>
  <c r="A387" i="3"/>
  <c r="L387" i="3" s="1"/>
  <c r="B387" i="3"/>
  <c r="C387" i="3"/>
  <c r="D387" i="3"/>
  <c r="E387" i="3"/>
  <c r="F387" i="3"/>
  <c r="J387" i="3" s="1"/>
  <c r="A388" i="3"/>
  <c r="L388" i="3" s="1"/>
  <c r="B388" i="3"/>
  <c r="C388" i="3"/>
  <c r="D388" i="3"/>
  <c r="E388" i="3"/>
  <c r="F388" i="3"/>
  <c r="J388" i="3" s="1"/>
  <c r="A389" i="3"/>
  <c r="L389" i="3" s="1"/>
  <c r="B389" i="3"/>
  <c r="C389" i="3"/>
  <c r="D389" i="3"/>
  <c r="E389" i="3"/>
  <c r="F389" i="3"/>
  <c r="J389" i="3" s="1"/>
  <c r="A390" i="3"/>
  <c r="L390" i="3" s="1"/>
  <c r="B390" i="3"/>
  <c r="C390" i="3"/>
  <c r="D390" i="3"/>
  <c r="E390" i="3"/>
  <c r="F390" i="3"/>
  <c r="J390" i="3" s="1"/>
  <c r="A391" i="3"/>
  <c r="L391" i="3" s="1"/>
  <c r="B391" i="3"/>
  <c r="C391" i="3"/>
  <c r="D391" i="3"/>
  <c r="E391" i="3"/>
  <c r="F391" i="3"/>
  <c r="J391" i="3" s="1"/>
  <c r="A392" i="3"/>
  <c r="L392" i="3" s="1"/>
  <c r="B392" i="3"/>
  <c r="C392" i="3"/>
  <c r="D392" i="3"/>
  <c r="E392" i="3"/>
  <c r="F392" i="3"/>
  <c r="J392" i="3" s="1"/>
  <c r="A393" i="3"/>
  <c r="L393" i="3" s="1"/>
  <c r="B393" i="3"/>
  <c r="C393" i="3"/>
  <c r="D393" i="3"/>
  <c r="E393" i="3"/>
  <c r="F393" i="3"/>
  <c r="J393" i="3" s="1"/>
  <c r="A394" i="3"/>
  <c r="L394" i="3" s="1"/>
  <c r="B394" i="3"/>
  <c r="C394" i="3"/>
  <c r="D394" i="3"/>
  <c r="E394" i="3"/>
  <c r="F394" i="3"/>
  <c r="J394" i="3" s="1"/>
  <c r="A395" i="3"/>
  <c r="L395" i="3" s="1"/>
  <c r="B395" i="3"/>
  <c r="C395" i="3"/>
  <c r="D395" i="3"/>
  <c r="E395" i="3"/>
  <c r="F395" i="3"/>
  <c r="J395" i="3" s="1"/>
  <c r="A396" i="3"/>
  <c r="L396" i="3" s="1"/>
  <c r="B396" i="3"/>
  <c r="C396" i="3"/>
  <c r="D396" i="3"/>
  <c r="E396" i="3"/>
  <c r="F396" i="3"/>
  <c r="J396" i="3" s="1"/>
  <c r="A397" i="3"/>
  <c r="L397" i="3" s="1"/>
  <c r="B397" i="3"/>
  <c r="C397" i="3"/>
  <c r="D397" i="3"/>
  <c r="E397" i="3"/>
  <c r="F397" i="3"/>
  <c r="J397" i="3" s="1"/>
  <c r="A398" i="3"/>
  <c r="L398" i="3" s="1"/>
  <c r="B398" i="3"/>
  <c r="C398" i="3"/>
  <c r="D398" i="3"/>
  <c r="E398" i="3"/>
  <c r="F398" i="3"/>
  <c r="J398" i="3" s="1"/>
  <c r="A399" i="3"/>
  <c r="L399" i="3" s="1"/>
  <c r="B399" i="3"/>
  <c r="C399" i="3"/>
  <c r="D399" i="3"/>
  <c r="E399" i="3"/>
  <c r="F399" i="3"/>
  <c r="J399" i="3" s="1"/>
  <c r="A400" i="3"/>
  <c r="L400" i="3" s="1"/>
  <c r="B400" i="3"/>
  <c r="C400" i="3"/>
  <c r="D400" i="3"/>
  <c r="E400" i="3"/>
  <c r="F400" i="3"/>
  <c r="J400" i="3" s="1"/>
  <c r="A401" i="3"/>
  <c r="L401" i="3" s="1"/>
  <c r="B401" i="3"/>
  <c r="C401" i="3"/>
  <c r="D401" i="3"/>
  <c r="E401" i="3"/>
  <c r="F401" i="3"/>
  <c r="J401" i="3" s="1"/>
  <c r="A402" i="3"/>
  <c r="L402" i="3" s="1"/>
  <c r="B402" i="3"/>
  <c r="C402" i="3"/>
  <c r="D402" i="3"/>
  <c r="E402" i="3"/>
  <c r="F402" i="3"/>
  <c r="J402" i="3" s="1"/>
  <c r="A403" i="3"/>
  <c r="L403" i="3" s="1"/>
  <c r="B403" i="3"/>
  <c r="C403" i="3"/>
  <c r="D403" i="3"/>
  <c r="E403" i="3"/>
  <c r="F403" i="3"/>
  <c r="J403" i="3" s="1"/>
  <c r="A404" i="3"/>
  <c r="L404" i="3" s="1"/>
  <c r="B404" i="3"/>
  <c r="C404" i="3"/>
  <c r="D404" i="3"/>
  <c r="E404" i="3"/>
  <c r="F404" i="3"/>
  <c r="J404" i="3" s="1"/>
  <c r="A405" i="3"/>
  <c r="L405" i="3" s="1"/>
  <c r="B405" i="3"/>
  <c r="C405" i="3"/>
  <c r="D405" i="3"/>
  <c r="E405" i="3"/>
  <c r="F405" i="3"/>
  <c r="J405" i="3" s="1"/>
  <c r="A406" i="3"/>
  <c r="L406" i="3" s="1"/>
  <c r="B406" i="3"/>
  <c r="C406" i="3"/>
  <c r="D406" i="3"/>
  <c r="E406" i="3"/>
  <c r="F406" i="3"/>
  <c r="J406" i="3" s="1"/>
  <c r="A407" i="3"/>
  <c r="L407" i="3" s="1"/>
  <c r="B407" i="3"/>
  <c r="C407" i="3"/>
  <c r="D407" i="3"/>
  <c r="E407" i="3"/>
  <c r="F407" i="3"/>
  <c r="J407" i="3" s="1"/>
  <c r="A408" i="3"/>
  <c r="L408" i="3" s="1"/>
  <c r="B408" i="3"/>
  <c r="C408" i="3"/>
  <c r="D408" i="3"/>
  <c r="E408" i="3"/>
  <c r="F408" i="3"/>
  <c r="J408" i="3" s="1"/>
  <c r="A409" i="3"/>
  <c r="L409" i="3" s="1"/>
  <c r="B409" i="3"/>
  <c r="C409" i="3"/>
  <c r="D409" i="3"/>
  <c r="E409" i="3"/>
  <c r="F409" i="3"/>
  <c r="J409" i="3" s="1"/>
  <c r="A410" i="3"/>
  <c r="L410" i="3" s="1"/>
  <c r="B410" i="3"/>
  <c r="C410" i="3"/>
  <c r="D410" i="3"/>
  <c r="E410" i="3"/>
  <c r="F410" i="3"/>
  <c r="J410" i="3" s="1"/>
  <c r="A411" i="3"/>
  <c r="L411" i="3" s="1"/>
  <c r="B411" i="3"/>
  <c r="C411" i="3"/>
  <c r="D411" i="3"/>
  <c r="E411" i="3"/>
  <c r="F411" i="3"/>
  <c r="J411" i="3" s="1"/>
  <c r="A412" i="3"/>
  <c r="L412" i="3" s="1"/>
  <c r="B412" i="3"/>
  <c r="C412" i="3"/>
  <c r="D412" i="3"/>
  <c r="E412" i="3"/>
  <c r="F412" i="3"/>
  <c r="J412" i="3" s="1"/>
  <c r="A413" i="3"/>
  <c r="L413" i="3" s="1"/>
  <c r="B413" i="3"/>
  <c r="C413" i="3"/>
  <c r="D413" i="3"/>
  <c r="E413" i="3"/>
  <c r="F413" i="3"/>
  <c r="J413" i="3" s="1"/>
  <c r="A414" i="3"/>
  <c r="L414" i="3" s="1"/>
  <c r="B414" i="3"/>
  <c r="C414" i="3"/>
  <c r="D414" i="3"/>
  <c r="E414" i="3"/>
  <c r="F414" i="3"/>
  <c r="J414" i="3" s="1"/>
  <c r="A415" i="3"/>
  <c r="L415" i="3" s="1"/>
  <c r="B415" i="3"/>
  <c r="C415" i="3"/>
  <c r="D415" i="3"/>
  <c r="E415" i="3"/>
  <c r="F415" i="3"/>
  <c r="J415" i="3" s="1"/>
  <c r="A416" i="3"/>
  <c r="L416" i="3" s="1"/>
  <c r="B416" i="3"/>
  <c r="C416" i="3"/>
  <c r="D416" i="3"/>
  <c r="E416" i="3"/>
  <c r="F416" i="3"/>
  <c r="J416" i="3" s="1"/>
  <c r="A417" i="3"/>
  <c r="L417" i="3" s="1"/>
  <c r="B417" i="3"/>
  <c r="C417" i="3"/>
  <c r="D417" i="3"/>
  <c r="E417" i="3"/>
  <c r="F417" i="3"/>
  <c r="J417" i="3" s="1"/>
  <c r="A418" i="3"/>
  <c r="L418" i="3" s="1"/>
  <c r="B418" i="3"/>
  <c r="C418" i="3"/>
  <c r="D418" i="3"/>
  <c r="E418" i="3"/>
  <c r="F418" i="3"/>
  <c r="J418" i="3" s="1"/>
  <c r="A419" i="3"/>
  <c r="L419" i="3" s="1"/>
  <c r="B419" i="3"/>
  <c r="C419" i="3"/>
  <c r="D419" i="3"/>
  <c r="E419" i="3"/>
  <c r="F419" i="3"/>
  <c r="J419" i="3" s="1"/>
  <c r="A420" i="3"/>
  <c r="L420" i="3" s="1"/>
  <c r="B420" i="3"/>
  <c r="C420" i="3"/>
  <c r="D420" i="3"/>
  <c r="E420" i="3"/>
  <c r="F420" i="3"/>
  <c r="J420" i="3" s="1"/>
  <c r="A421" i="3"/>
  <c r="L421" i="3" s="1"/>
  <c r="B421" i="3"/>
  <c r="C421" i="3"/>
  <c r="D421" i="3"/>
  <c r="E421" i="3"/>
  <c r="F421" i="3"/>
  <c r="J421" i="3" s="1"/>
  <c r="A422" i="3"/>
  <c r="L422" i="3" s="1"/>
  <c r="B422" i="3"/>
  <c r="C422" i="3"/>
  <c r="D422" i="3"/>
  <c r="E422" i="3"/>
  <c r="F422" i="3"/>
  <c r="J422" i="3" s="1"/>
  <c r="A423" i="3"/>
  <c r="L423" i="3" s="1"/>
  <c r="B423" i="3"/>
  <c r="C423" i="3"/>
  <c r="D423" i="3"/>
  <c r="E423" i="3"/>
  <c r="F423" i="3"/>
  <c r="J423" i="3" s="1"/>
  <c r="A424" i="3"/>
  <c r="L424" i="3" s="1"/>
  <c r="B424" i="3"/>
  <c r="C424" i="3"/>
  <c r="D424" i="3"/>
  <c r="E424" i="3"/>
  <c r="F424" i="3"/>
  <c r="J424" i="3" s="1"/>
  <c r="A425" i="3"/>
  <c r="L425" i="3" s="1"/>
  <c r="B425" i="3"/>
  <c r="C425" i="3"/>
  <c r="D425" i="3"/>
  <c r="E425" i="3"/>
  <c r="F425" i="3"/>
  <c r="J425" i="3" s="1"/>
  <c r="A426" i="3"/>
  <c r="L426" i="3" s="1"/>
  <c r="B426" i="3"/>
  <c r="C426" i="3"/>
  <c r="D426" i="3"/>
  <c r="E426" i="3"/>
  <c r="F426" i="3"/>
  <c r="J426" i="3" s="1"/>
  <c r="A427" i="3"/>
  <c r="L427" i="3" s="1"/>
  <c r="B427" i="3"/>
  <c r="C427" i="3"/>
  <c r="D427" i="3"/>
  <c r="E427" i="3"/>
  <c r="F427" i="3"/>
  <c r="J427" i="3" s="1"/>
  <c r="A428" i="3"/>
  <c r="L428" i="3" s="1"/>
  <c r="B428" i="3"/>
  <c r="C428" i="3"/>
  <c r="D428" i="3"/>
  <c r="E428" i="3"/>
  <c r="F428" i="3"/>
  <c r="J428" i="3" s="1"/>
  <c r="A429" i="3"/>
  <c r="L429" i="3" s="1"/>
  <c r="B429" i="3"/>
  <c r="C429" i="3"/>
  <c r="D429" i="3"/>
  <c r="E429" i="3"/>
  <c r="F429" i="3"/>
  <c r="J429" i="3" s="1"/>
  <c r="A430" i="3"/>
  <c r="L430" i="3" s="1"/>
  <c r="B430" i="3"/>
  <c r="C430" i="3"/>
  <c r="D430" i="3"/>
  <c r="E430" i="3"/>
  <c r="F430" i="3"/>
  <c r="J430" i="3" s="1"/>
  <c r="A431" i="3"/>
  <c r="L431" i="3" s="1"/>
  <c r="B431" i="3"/>
  <c r="C431" i="3"/>
  <c r="D431" i="3"/>
  <c r="E431" i="3"/>
  <c r="F431" i="3"/>
  <c r="J431" i="3" s="1"/>
  <c r="A432" i="3"/>
  <c r="L432" i="3" s="1"/>
  <c r="B432" i="3"/>
  <c r="C432" i="3"/>
  <c r="D432" i="3"/>
  <c r="E432" i="3"/>
  <c r="F432" i="3"/>
  <c r="J432" i="3" s="1"/>
  <c r="A433" i="3"/>
  <c r="L433" i="3" s="1"/>
  <c r="B433" i="3"/>
  <c r="C433" i="3"/>
  <c r="D433" i="3"/>
  <c r="E433" i="3"/>
  <c r="F433" i="3"/>
  <c r="J433" i="3" s="1"/>
  <c r="A434" i="3"/>
  <c r="L434" i="3" s="1"/>
  <c r="B434" i="3"/>
  <c r="C434" i="3"/>
  <c r="D434" i="3"/>
  <c r="E434" i="3"/>
  <c r="F434" i="3"/>
  <c r="J434" i="3" s="1"/>
  <c r="A435" i="3"/>
  <c r="L435" i="3" s="1"/>
  <c r="B435" i="3"/>
  <c r="C435" i="3"/>
  <c r="D435" i="3"/>
  <c r="E435" i="3"/>
  <c r="F435" i="3"/>
  <c r="J435" i="3" s="1"/>
  <c r="A436" i="3"/>
  <c r="L436" i="3" s="1"/>
  <c r="B436" i="3"/>
  <c r="C436" i="3"/>
  <c r="D436" i="3"/>
  <c r="E436" i="3"/>
  <c r="F436" i="3"/>
  <c r="J436" i="3" s="1"/>
  <c r="A437" i="3"/>
  <c r="L437" i="3" s="1"/>
  <c r="B437" i="3"/>
  <c r="C437" i="3"/>
  <c r="D437" i="3"/>
  <c r="E437" i="3"/>
  <c r="F437" i="3"/>
  <c r="J437" i="3" s="1"/>
  <c r="A438" i="3"/>
  <c r="L438" i="3" s="1"/>
  <c r="B438" i="3"/>
  <c r="C438" i="3"/>
  <c r="D438" i="3"/>
  <c r="E438" i="3"/>
  <c r="F438" i="3"/>
  <c r="J438" i="3" s="1"/>
  <c r="A439" i="3"/>
  <c r="L439" i="3" s="1"/>
  <c r="B439" i="3"/>
  <c r="C439" i="3"/>
  <c r="D439" i="3"/>
  <c r="E439" i="3"/>
  <c r="F439" i="3"/>
  <c r="J439" i="3" s="1"/>
  <c r="A440" i="3"/>
  <c r="L440" i="3" s="1"/>
  <c r="B440" i="3"/>
  <c r="C440" i="3"/>
  <c r="D440" i="3"/>
  <c r="E440" i="3"/>
  <c r="F440" i="3"/>
  <c r="J440" i="3" s="1"/>
  <c r="A441" i="3"/>
  <c r="L441" i="3" s="1"/>
  <c r="B441" i="3"/>
  <c r="C441" i="3"/>
  <c r="D441" i="3"/>
  <c r="E441" i="3"/>
  <c r="F441" i="3"/>
  <c r="J441" i="3" s="1"/>
  <c r="A442" i="3"/>
  <c r="L442" i="3" s="1"/>
  <c r="B442" i="3"/>
  <c r="C442" i="3"/>
  <c r="D442" i="3"/>
  <c r="E442" i="3"/>
  <c r="F442" i="3"/>
  <c r="J442" i="3" s="1"/>
  <c r="A443" i="3"/>
  <c r="L443" i="3" s="1"/>
  <c r="B443" i="3"/>
  <c r="C443" i="3"/>
  <c r="D443" i="3"/>
  <c r="E443" i="3"/>
  <c r="F443" i="3"/>
  <c r="J443" i="3" s="1"/>
  <c r="A444" i="3"/>
  <c r="L444" i="3" s="1"/>
  <c r="B444" i="3"/>
  <c r="C444" i="3"/>
  <c r="D444" i="3"/>
  <c r="E444" i="3"/>
  <c r="F444" i="3"/>
  <c r="J444" i="3" s="1"/>
  <c r="A445" i="3"/>
  <c r="L445" i="3" s="1"/>
  <c r="B445" i="3"/>
  <c r="C445" i="3"/>
  <c r="D445" i="3"/>
  <c r="E445" i="3"/>
  <c r="F445" i="3"/>
  <c r="J445" i="3" s="1"/>
  <c r="A446" i="3"/>
  <c r="L446" i="3" s="1"/>
  <c r="B446" i="3"/>
  <c r="C446" i="3"/>
  <c r="D446" i="3"/>
  <c r="E446" i="3"/>
  <c r="F446" i="3"/>
  <c r="J446" i="3" s="1"/>
  <c r="A447" i="3"/>
  <c r="L447" i="3" s="1"/>
  <c r="B447" i="3"/>
  <c r="C447" i="3"/>
  <c r="D447" i="3"/>
  <c r="E447" i="3"/>
  <c r="F447" i="3"/>
  <c r="J447" i="3" s="1"/>
  <c r="A448" i="3"/>
  <c r="L448" i="3" s="1"/>
  <c r="B448" i="3"/>
  <c r="C448" i="3"/>
  <c r="D448" i="3"/>
  <c r="E448" i="3"/>
  <c r="F448" i="3"/>
  <c r="J448" i="3" s="1"/>
  <c r="A449" i="3"/>
  <c r="L449" i="3" s="1"/>
  <c r="B449" i="3"/>
  <c r="C449" i="3"/>
  <c r="D449" i="3"/>
  <c r="E449" i="3"/>
  <c r="F449" i="3"/>
  <c r="J449" i="3" s="1"/>
  <c r="A450" i="3"/>
  <c r="L450" i="3" s="1"/>
  <c r="B450" i="3"/>
  <c r="C450" i="3"/>
  <c r="D450" i="3"/>
  <c r="E450" i="3"/>
  <c r="F450" i="3"/>
  <c r="J450" i="3" s="1"/>
  <c r="A451" i="3"/>
  <c r="L451" i="3" s="1"/>
  <c r="B451" i="3"/>
  <c r="C451" i="3"/>
  <c r="D451" i="3"/>
  <c r="E451" i="3"/>
  <c r="F451" i="3"/>
  <c r="J451" i="3" s="1"/>
  <c r="A452" i="3"/>
  <c r="L452" i="3" s="1"/>
  <c r="B452" i="3"/>
  <c r="C452" i="3"/>
  <c r="D452" i="3"/>
  <c r="E452" i="3"/>
  <c r="F452" i="3"/>
  <c r="J452" i="3" s="1"/>
  <c r="A453" i="3"/>
  <c r="L453" i="3" s="1"/>
  <c r="B453" i="3"/>
  <c r="C453" i="3"/>
  <c r="D453" i="3"/>
  <c r="G453" i="3" s="1"/>
  <c r="E453" i="3"/>
  <c r="F453" i="3"/>
  <c r="J453" i="3" s="1"/>
  <c r="A454" i="3"/>
  <c r="L454" i="3" s="1"/>
  <c r="B454" i="3"/>
  <c r="C454" i="3"/>
  <c r="D454" i="3"/>
  <c r="E454" i="3"/>
  <c r="F454" i="3"/>
  <c r="J454" i="3" s="1"/>
  <c r="A455" i="3"/>
  <c r="L455" i="3" s="1"/>
  <c r="B455" i="3"/>
  <c r="C455" i="3"/>
  <c r="D455" i="3"/>
  <c r="E455" i="3"/>
  <c r="F455" i="3"/>
  <c r="J455" i="3" s="1"/>
  <c r="A456" i="3"/>
  <c r="L456" i="3" s="1"/>
  <c r="B456" i="3"/>
  <c r="C456" i="3"/>
  <c r="D456" i="3"/>
  <c r="E456" i="3"/>
  <c r="F456" i="3"/>
  <c r="J456" i="3" s="1"/>
  <c r="A457" i="3"/>
  <c r="L457" i="3" s="1"/>
  <c r="B457" i="3"/>
  <c r="C457" i="3"/>
  <c r="D457" i="3"/>
  <c r="E457" i="3"/>
  <c r="F457" i="3"/>
  <c r="J457" i="3" s="1"/>
  <c r="A458" i="3"/>
  <c r="L458" i="3" s="1"/>
  <c r="B458" i="3"/>
  <c r="C458" i="3"/>
  <c r="D458" i="3"/>
  <c r="E458" i="3"/>
  <c r="F458" i="3"/>
  <c r="J458" i="3" s="1"/>
  <c r="A459" i="3"/>
  <c r="L459" i="3" s="1"/>
  <c r="B459" i="3"/>
  <c r="C459" i="3"/>
  <c r="D459" i="3"/>
  <c r="E459" i="3"/>
  <c r="F459" i="3"/>
  <c r="J459" i="3" s="1"/>
  <c r="A460" i="3"/>
  <c r="L460" i="3" s="1"/>
  <c r="B460" i="3"/>
  <c r="C460" i="3"/>
  <c r="D460" i="3"/>
  <c r="E460" i="3"/>
  <c r="F460" i="3"/>
  <c r="J460" i="3" s="1"/>
  <c r="A461" i="3"/>
  <c r="L461" i="3" s="1"/>
  <c r="B461" i="3"/>
  <c r="C461" i="3"/>
  <c r="D461" i="3"/>
  <c r="E461" i="3"/>
  <c r="F461" i="3"/>
  <c r="J461" i="3" s="1"/>
  <c r="A462" i="3"/>
  <c r="L462" i="3" s="1"/>
  <c r="B462" i="3"/>
  <c r="C462" i="3"/>
  <c r="D462" i="3"/>
  <c r="E462" i="3"/>
  <c r="F462" i="3"/>
  <c r="J462" i="3" s="1"/>
  <c r="A463" i="3"/>
  <c r="L463" i="3" s="1"/>
  <c r="B463" i="3"/>
  <c r="C463" i="3"/>
  <c r="D463" i="3"/>
  <c r="E463" i="3"/>
  <c r="F463" i="3"/>
  <c r="J463" i="3" s="1"/>
  <c r="A464" i="3"/>
  <c r="L464" i="3" s="1"/>
  <c r="B464" i="3"/>
  <c r="C464" i="3"/>
  <c r="D464" i="3"/>
  <c r="E464" i="3"/>
  <c r="F464" i="3"/>
  <c r="J464" i="3" s="1"/>
  <c r="A465" i="3"/>
  <c r="L465" i="3" s="1"/>
  <c r="B465" i="3"/>
  <c r="C465" i="3"/>
  <c r="D465" i="3"/>
  <c r="E465" i="3"/>
  <c r="F465" i="3"/>
  <c r="J465" i="3" s="1"/>
  <c r="A466" i="3"/>
  <c r="L466" i="3" s="1"/>
  <c r="B466" i="3"/>
  <c r="C466" i="3"/>
  <c r="D466" i="3"/>
  <c r="E466" i="3"/>
  <c r="F466" i="3"/>
  <c r="J466" i="3" s="1"/>
  <c r="A467" i="3"/>
  <c r="L467" i="3" s="1"/>
  <c r="B467" i="3"/>
  <c r="C467" i="3"/>
  <c r="D467" i="3"/>
  <c r="E467" i="3"/>
  <c r="F467" i="3"/>
  <c r="J467" i="3" s="1"/>
  <c r="A468" i="3"/>
  <c r="L468" i="3" s="1"/>
  <c r="B468" i="3"/>
  <c r="C468" i="3"/>
  <c r="D468" i="3"/>
  <c r="E468" i="3"/>
  <c r="F468" i="3"/>
  <c r="J468" i="3" s="1"/>
  <c r="A469" i="3"/>
  <c r="L469" i="3" s="1"/>
  <c r="B469" i="3"/>
  <c r="C469" i="3"/>
  <c r="D469" i="3"/>
  <c r="E469" i="3"/>
  <c r="F469" i="3"/>
  <c r="J469" i="3" s="1"/>
  <c r="A470" i="3"/>
  <c r="L470" i="3" s="1"/>
  <c r="B470" i="3"/>
  <c r="C470" i="3"/>
  <c r="D470" i="3"/>
  <c r="E470" i="3"/>
  <c r="F470" i="3"/>
  <c r="J470" i="3" s="1"/>
  <c r="A471" i="3"/>
  <c r="L471" i="3" s="1"/>
  <c r="B471" i="3"/>
  <c r="C471" i="3"/>
  <c r="D471" i="3"/>
  <c r="E471" i="3"/>
  <c r="F471" i="3"/>
  <c r="J471" i="3" s="1"/>
  <c r="A472" i="3"/>
  <c r="L472" i="3" s="1"/>
  <c r="B472" i="3"/>
  <c r="C472" i="3"/>
  <c r="D472" i="3"/>
  <c r="E472" i="3"/>
  <c r="F472" i="3"/>
  <c r="J472" i="3" s="1"/>
  <c r="A473" i="3"/>
  <c r="L473" i="3" s="1"/>
  <c r="B473" i="3"/>
  <c r="C473" i="3"/>
  <c r="D473" i="3"/>
  <c r="E473" i="3"/>
  <c r="F473" i="3"/>
  <c r="J473" i="3" s="1"/>
  <c r="A474" i="3"/>
  <c r="L474" i="3" s="1"/>
  <c r="B474" i="3"/>
  <c r="C474" i="3"/>
  <c r="D474" i="3"/>
  <c r="E474" i="3"/>
  <c r="F474" i="3"/>
  <c r="J474" i="3" s="1"/>
  <c r="A475" i="3"/>
  <c r="L475" i="3" s="1"/>
  <c r="B475" i="3"/>
  <c r="C475" i="3"/>
  <c r="D475" i="3"/>
  <c r="E475" i="3"/>
  <c r="F475" i="3"/>
  <c r="J475" i="3" s="1"/>
  <c r="A476" i="3"/>
  <c r="L476" i="3" s="1"/>
  <c r="B476" i="3"/>
  <c r="C476" i="3"/>
  <c r="D476" i="3"/>
  <c r="E476" i="3"/>
  <c r="F476" i="3"/>
  <c r="J476" i="3" s="1"/>
  <c r="A477" i="3"/>
  <c r="L477" i="3" s="1"/>
  <c r="B477" i="3"/>
  <c r="C477" i="3"/>
  <c r="D477" i="3"/>
  <c r="E477" i="3"/>
  <c r="F477" i="3"/>
  <c r="J477" i="3" s="1"/>
  <c r="A478" i="3"/>
  <c r="L478" i="3" s="1"/>
  <c r="B478" i="3"/>
  <c r="C478" i="3"/>
  <c r="D478" i="3"/>
  <c r="E478" i="3"/>
  <c r="F478" i="3"/>
  <c r="J478" i="3" s="1"/>
  <c r="A479" i="3"/>
  <c r="L479" i="3" s="1"/>
  <c r="B479" i="3"/>
  <c r="C479" i="3"/>
  <c r="D479" i="3"/>
  <c r="E479" i="3"/>
  <c r="F479" i="3"/>
  <c r="J479" i="3" s="1"/>
  <c r="A480" i="3"/>
  <c r="L480" i="3" s="1"/>
  <c r="B480" i="3"/>
  <c r="C480" i="3"/>
  <c r="D480" i="3"/>
  <c r="E480" i="3"/>
  <c r="F480" i="3"/>
  <c r="J480" i="3" s="1"/>
  <c r="A481" i="3"/>
  <c r="L481" i="3" s="1"/>
  <c r="B481" i="3"/>
  <c r="C481" i="3"/>
  <c r="D481" i="3"/>
  <c r="E481" i="3"/>
  <c r="F481" i="3"/>
  <c r="J481" i="3" s="1"/>
  <c r="A482" i="3"/>
  <c r="L482" i="3" s="1"/>
  <c r="B482" i="3"/>
  <c r="C482" i="3"/>
  <c r="D482" i="3"/>
  <c r="E482" i="3"/>
  <c r="F482" i="3"/>
  <c r="J482" i="3" s="1"/>
  <c r="A483" i="3"/>
  <c r="L483" i="3" s="1"/>
  <c r="B483" i="3"/>
  <c r="C483" i="3"/>
  <c r="D483" i="3"/>
  <c r="E483" i="3"/>
  <c r="F483" i="3"/>
  <c r="J483" i="3" s="1"/>
  <c r="A484" i="3"/>
  <c r="L484" i="3" s="1"/>
  <c r="B484" i="3"/>
  <c r="C484" i="3"/>
  <c r="D484" i="3"/>
  <c r="E484" i="3"/>
  <c r="F484" i="3"/>
  <c r="J484" i="3" s="1"/>
  <c r="A485" i="3"/>
  <c r="L485" i="3" s="1"/>
  <c r="B485" i="3"/>
  <c r="C485" i="3"/>
  <c r="D485" i="3"/>
  <c r="E485" i="3"/>
  <c r="F485" i="3"/>
  <c r="J485" i="3" s="1"/>
  <c r="A486" i="3"/>
  <c r="L486" i="3" s="1"/>
  <c r="B486" i="3"/>
  <c r="C486" i="3"/>
  <c r="D486" i="3"/>
  <c r="E486" i="3"/>
  <c r="F486" i="3"/>
  <c r="J486" i="3" s="1"/>
  <c r="A487" i="3"/>
  <c r="L487" i="3" s="1"/>
  <c r="B487" i="3"/>
  <c r="C487" i="3"/>
  <c r="D487" i="3"/>
  <c r="E487" i="3"/>
  <c r="F487" i="3"/>
  <c r="J487" i="3" s="1"/>
  <c r="A488" i="3"/>
  <c r="L488" i="3" s="1"/>
  <c r="B488" i="3"/>
  <c r="C488" i="3"/>
  <c r="D488" i="3"/>
  <c r="E488" i="3"/>
  <c r="F488" i="3"/>
  <c r="J488" i="3" s="1"/>
  <c r="A489" i="3"/>
  <c r="L489" i="3" s="1"/>
  <c r="B489" i="3"/>
  <c r="C489" i="3"/>
  <c r="D489" i="3"/>
  <c r="E489" i="3"/>
  <c r="F489" i="3"/>
  <c r="J489" i="3" s="1"/>
  <c r="A490" i="3"/>
  <c r="L490" i="3" s="1"/>
  <c r="B490" i="3"/>
  <c r="C490" i="3"/>
  <c r="D490" i="3"/>
  <c r="E490" i="3"/>
  <c r="F490" i="3"/>
  <c r="J490" i="3" s="1"/>
  <c r="A491" i="3"/>
  <c r="L491" i="3" s="1"/>
  <c r="B491" i="3"/>
  <c r="C491" i="3"/>
  <c r="D491" i="3"/>
  <c r="E491" i="3"/>
  <c r="F491" i="3"/>
  <c r="J491" i="3" s="1"/>
  <c r="A492" i="3"/>
  <c r="L492" i="3" s="1"/>
  <c r="B492" i="3"/>
  <c r="C492" i="3"/>
  <c r="D492" i="3"/>
  <c r="E492" i="3"/>
  <c r="F492" i="3"/>
  <c r="J492" i="3" s="1"/>
  <c r="A493" i="3"/>
  <c r="L493" i="3" s="1"/>
  <c r="B493" i="3"/>
  <c r="C493" i="3"/>
  <c r="D493" i="3"/>
  <c r="E493" i="3"/>
  <c r="F493" i="3"/>
  <c r="J493" i="3" s="1"/>
  <c r="A494" i="3"/>
  <c r="L494" i="3" s="1"/>
  <c r="B494" i="3"/>
  <c r="C494" i="3"/>
  <c r="D494" i="3"/>
  <c r="E494" i="3"/>
  <c r="F494" i="3"/>
  <c r="J494" i="3" s="1"/>
  <c r="A495" i="3"/>
  <c r="L495" i="3" s="1"/>
  <c r="B495" i="3"/>
  <c r="C495" i="3"/>
  <c r="D495" i="3"/>
  <c r="E495" i="3"/>
  <c r="F495" i="3"/>
  <c r="J495" i="3" s="1"/>
  <c r="A496" i="3"/>
  <c r="L496" i="3" s="1"/>
  <c r="B496" i="3"/>
  <c r="C496" i="3"/>
  <c r="D496" i="3"/>
  <c r="E496" i="3"/>
  <c r="F496" i="3"/>
  <c r="J496" i="3" s="1"/>
  <c r="A497" i="3"/>
  <c r="L497" i="3" s="1"/>
  <c r="B497" i="3"/>
  <c r="C497" i="3"/>
  <c r="D497" i="3"/>
  <c r="E497" i="3"/>
  <c r="F497" i="3"/>
  <c r="J497" i="3" s="1"/>
  <c r="A498" i="3"/>
  <c r="L498" i="3" s="1"/>
  <c r="B498" i="3"/>
  <c r="C498" i="3"/>
  <c r="D498" i="3"/>
  <c r="E498" i="3"/>
  <c r="F498" i="3"/>
  <c r="J498" i="3" s="1"/>
  <c r="A499" i="3"/>
  <c r="L499" i="3" s="1"/>
  <c r="B499" i="3"/>
  <c r="C499" i="3"/>
  <c r="D499" i="3"/>
  <c r="E499" i="3"/>
  <c r="F499" i="3"/>
  <c r="J499" i="3" s="1"/>
  <c r="A500" i="3"/>
  <c r="L500" i="3" s="1"/>
  <c r="B500" i="3"/>
  <c r="C500" i="3"/>
  <c r="D500" i="3"/>
  <c r="E500" i="3"/>
  <c r="F500" i="3"/>
  <c r="J500" i="3" s="1"/>
  <c r="A501" i="3"/>
  <c r="L501" i="3" s="1"/>
  <c r="B501" i="3"/>
  <c r="C501" i="3"/>
  <c r="D501" i="3"/>
  <c r="E501" i="3"/>
  <c r="F501" i="3"/>
  <c r="J501" i="3" s="1"/>
  <c r="A502" i="3"/>
  <c r="L502" i="3" s="1"/>
  <c r="B502" i="3"/>
  <c r="C502" i="3"/>
  <c r="D502" i="3"/>
  <c r="E502" i="3"/>
  <c r="F502" i="3"/>
  <c r="J502" i="3" s="1"/>
  <c r="A503" i="3"/>
  <c r="L503" i="3" s="1"/>
  <c r="B503" i="3"/>
  <c r="C503" i="3"/>
  <c r="D503" i="3"/>
  <c r="E503" i="3"/>
  <c r="F503" i="3"/>
  <c r="J503" i="3" s="1"/>
  <c r="A504" i="3"/>
  <c r="L504" i="3" s="1"/>
  <c r="B504" i="3"/>
  <c r="C504" i="3"/>
  <c r="D504" i="3"/>
  <c r="E504" i="3"/>
  <c r="F504" i="3"/>
  <c r="J504" i="3" s="1"/>
  <c r="A505" i="3"/>
  <c r="L505" i="3" s="1"/>
  <c r="B505" i="3"/>
  <c r="C505" i="3"/>
  <c r="D505" i="3"/>
  <c r="E505" i="3"/>
  <c r="F505" i="3"/>
  <c r="J505" i="3" s="1"/>
  <c r="A506" i="3"/>
  <c r="L506" i="3" s="1"/>
  <c r="B506" i="3"/>
  <c r="C506" i="3"/>
  <c r="D506" i="3"/>
  <c r="E506" i="3"/>
  <c r="F506" i="3"/>
  <c r="J506" i="3" s="1"/>
  <c r="A507" i="3"/>
  <c r="L507" i="3" s="1"/>
  <c r="B507" i="3"/>
  <c r="C507" i="3"/>
  <c r="D507" i="3"/>
  <c r="E507" i="3"/>
  <c r="F507" i="3"/>
  <c r="J507" i="3" s="1"/>
  <c r="A508" i="3"/>
  <c r="L508" i="3" s="1"/>
  <c r="B508" i="3"/>
  <c r="C508" i="3"/>
  <c r="D508" i="3"/>
  <c r="E508" i="3"/>
  <c r="F508" i="3"/>
  <c r="J508" i="3" s="1"/>
  <c r="A509" i="3"/>
  <c r="L509" i="3" s="1"/>
  <c r="B509" i="3"/>
  <c r="C509" i="3"/>
  <c r="D509" i="3"/>
  <c r="E509" i="3"/>
  <c r="F509" i="3"/>
  <c r="J509" i="3" s="1"/>
  <c r="A510" i="3"/>
  <c r="L510" i="3" s="1"/>
  <c r="B510" i="3"/>
  <c r="C510" i="3"/>
  <c r="D510" i="3"/>
  <c r="E510" i="3"/>
  <c r="F510" i="3"/>
  <c r="J510" i="3" s="1"/>
  <c r="A511" i="3"/>
  <c r="L511" i="3" s="1"/>
  <c r="B511" i="3"/>
  <c r="C511" i="3"/>
  <c r="D511" i="3"/>
  <c r="E511" i="3"/>
  <c r="F511" i="3"/>
  <c r="J511" i="3" s="1"/>
  <c r="A512" i="3"/>
  <c r="L512" i="3" s="1"/>
  <c r="B512" i="3"/>
  <c r="C512" i="3"/>
  <c r="D512" i="3"/>
  <c r="E512" i="3"/>
  <c r="F512" i="3"/>
  <c r="J512" i="3" s="1"/>
  <c r="A513" i="3"/>
  <c r="L513" i="3" s="1"/>
  <c r="B513" i="3"/>
  <c r="C513" i="3"/>
  <c r="D513" i="3"/>
  <c r="E513" i="3"/>
  <c r="F513" i="3"/>
  <c r="J513" i="3" s="1"/>
  <c r="A514" i="3"/>
  <c r="L514" i="3" s="1"/>
  <c r="B514" i="3"/>
  <c r="C514" i="3"/>
  <c r="D514" i="3"/>
  <c r="E514" i="3"/>
  <c r="F514" i="3"/>
  <c r="J514" i="3" s="1"/>
  <c r="A515" i="3"/>
  <c r="L515" i="3" s="1"/>
  <c r="B515" i="3"/>
  <c r="C515" i="3"/>
  <c r="D515" i="3"/>
  <c r="E515" i="3"/>
  <c r="F515" i="3"/>
  <c r="J515" i="3" s="1"/>
  <c r="A516" i="3"/>
  <c r="L516" i="3" s="1"/>
  <c r="B516" i="3"/>
  <c r="C516" i="3"/>
  <c r="D516" i="3"/>
  <c r="E516" i="3"/>
  <c r="F516" i="3"/>
  <c r="J516" i="3" s="1"/>
  <c r="A517" i="3"/>
  <c r="L517" i="3" s="1"/>
  <c r="B517" i="3"/>
  <c r="C517" i="3"/>
  <c r="D517" i="3"/>
  <c r="E517" i="3"/>
  <c r="F517" i="3"/>
  <c r="J517" i="3" s="1"/>
  <c r="A518" i="3"/>
  <c r="L518" i="3" s="1"/>
  <c r="B518" i="3"/>
  <c r="C518" i="3"/>
  <c r="D518" i="3"/>
  <c r="E518" i="3"/>
  <c r="F518" i="3"/>
  <c r="J518" i="3" s="1"/>
  <c r="A519" i="3"/>
  <c r="L519" i="3" s="1"/>
  <c r="B519" i="3"/>
  <c r="C519" i="3"/>
  <c r="D519" i="3"/>
  <c r="E519" i="3"/>
  <c r="F519" i="3"/>
  <c r="J519" i="3" s="1"/>
  <c r="A520" i="3"/>
  <c r="L520" i="3" s="1"/>
  <c r="B520" i="3"/>
  <c r="C520" i="3"/>
  <c r="D520" i="3"/>
  <c r="E520" i="3"/>
  <c r="F520" i="3"/>
  <c r="J520" i="3" s="1"/>
  <c r="A521" i="3"/>
  <c r="L521" i="3" s="1"/>
  <c r="B521" i="3"/>
  <c r="C521" i="3"/>
  <c r="D521" i="3"/>
  <c r="E521" i="3"/>
  <c r="F521" i="3"/>
  <c r="J521" i="3" s="1"/>
  <c r="A522" i="3"/>
  <c r="L522" i="3" s="1"/>
  <c r="B522" i="3"/>
  <c r="C522" i="3"/>
  <c r="D522" i="3"/>
  <c r="E522" i="3"/>
  <c r="F522" i="3"/>
  <c r="J522" i="3" s="1"/>
  <c r="A523" i="3"/>
  <c r="L523" i="3" s="1"/>
  <c r="B523" i="3"/>
  <c r="C523" i="3"/>
  <c r="D523" i="3"/>
  <c r="E523" i="3"/>
  <c r="F523" i="3"/>
  <c r="J523" i="3" s="1"/>
  <c r="A524" i="3"/>
  <c r="L524" i="3" s="1"/>
  <c r="B524" i="3"/>
  <c r="C524" i="3"/>
  <c r="D524" i="3"/>
  <c r="E524" i="3"/>
  <c r="F524" i="3"/>
  <c r="J524" i="3" s="1"/>
  <c r="A525" i="3"/>
  <c r="L525" i="3" s="1"/>
  <c r="B525" i="3"/>
  <c r="C525" i="3"/>
  <c r="D525" i="3"/>
  <c r="E525" i="3"/>
  <c r="F525" i="3"/>
  <c r="J525" i="3" s="1"/>
  <c r="A526" i="3"/>
  <c r="L526" i="3" s="1"/>
  <c r="B526" i="3"/>
  <c r="C526" i="3"/>
  <c r="D526" i="3"/>
  <c r="E526" i="3"/>
  <c r="F526" i="3"/>
  <c r="J526" i="3" s="1"/>
  <c r="A527" i="3"/>
  <c r="L527" i="3" s="1"/>
  <c r="B527" i="3"/>
  <c r="C527" i="3"/>
  <c r="D527" i="3"/>
  <c r="E527" i="3"/>
  <c r="F527" i="3"/>
  <c r="J527" i="3" s="1"/>
  <c r="A528" i="3"/>
  <c r="L528" i="3" s="1"/>
  <c r="B528" i="3"/>
  <c r="C528" i="3"/>
  <c r="D528" i="3"/>
  <c r="E528" i="3"/>
  <c r="F528" i="3"/>
  <c r="J528" i="3" s="1"/>
  <c r="A529" i="3"/>
  <c r="L529" i="3" s="1"/>
  <c r="B529" i="3"/>
  <c r="C529" i="3"/>
  <c r="D529" i="3"/>
  <c r="E529" i="3"/>
  <c r="F529" i="3"/>
  <c r="J529" i="3" s="1"/>
  <c r="A530" i="3"/>
  <c r="L530" i="3" s="1"/>
  <c r="B530" i="3"/>
  <c r="C530" i="3"/>
  <c r="D530" i="3"/>
  <c r="E530" i="3"/>
  <c r="F530" i="3"/>
  <c r="J530" i="3" s="1"/>
  <c r="A531" i="3"/>
  <c r="L531" i="3" s="1"/>
  <c r="B531" i="3"/>
  <c r="C531" i="3"/>
  <c r="D531" i="3"/>
  <c r="E531" i="3"/>
  <c r="F531" i="3"/>
  <c r="J531" i="3" s="1"/>
  <c r="A532" i="3"/>
  <c r="L532" i="3" s="1"/>
  <c r="B532" i="3"/>
  <c r="C532" i="3"/>
  <c r="D532" i="3"/>
  <c r="E532" i="3"/>
  <c r="F532" i="3"/>
  <c r="J532" i="3" s="1"/>
  <c r="A533" i="3"/>
  <c r="L533" i="3" s="1"/>
  <c r="B533" i="3"/>
  <c r="C533" i="3"/>
  <c r="D533" i="3"/>
  <c r="E533" i="3"/>
  <c r="F533" i="3"/>
  <c r="J533" i="3" s="1"/>
  <c r="A534" i="3"/>
  <c r="L534" i="3" s="1"/>
  <c r="B534" i="3"/>
  <c r="C534" i="3"/>
  <c r="D534" i="3"/>
  <c r="E534" i="3"/>
  <c r="F534" i="3"/>
  <c r="J534" i="3" s="1"/>
  <c r="A535" i="3"/>
  <c r="L535" i="3" s="1"/>
  <c r="B535" i="3"/>
  <c r="C535" i="3"/>
  <c r="D535" i="3"/>
  <c r="E535" i="3"/>
  <c r="F535" i="3"/>
  <c r="J535" i="3" s="1"/>
  <c r="A536" i="3"/>
  <c r="L536" i="3" s="1"/>
  <c r="B536" i="3"/>
  <c r="C536" i="3"/>
  <c r="D536" i="3"/>
  <c r="E536" i="3"/>
  <c r="F536" i="3"/>
  <c r="J536" i="3" s="1"/>
  <c r="A537" i="3"/>
  <c r="L537" i="3" s="1"/>
  <c r="B537" i="3"/>
  <c r="C537" i="3"/>
  <c r="D537" i="3"/>
  <c r="E537" i="3"/>
  <c r="F537" i="3"/>
  <c r="J537" i="3" s="1"/>
  <c r="A538" i="3"/>
  <c r="L538" i="3" s="1"/>
  <c r="B538" i="3"/>
  <c r="C538" i="3"/>
  <c r="D538" i="3"/>
  <c r="E538" i="3"/>
  <c r="F538" i="3"/>
  <c r="J538" i="3" s="1"/>
  <c r="A539" i="3"/>
  <c r="L539" i="3" s="1"/>
  <c r="B539" i="3"/>
  <c r="C539" i="3"/>
  <c r="D539" i="3"/>
  <c r="E539" i="3"/>
  <c r="F539" i="3"/>
  <c r="J539" i="3" s="1"/>
  <c r="A540" i="3"/>
  <c r="L540" i="3" s="1"/>
  <c r="B540" i="3"/>
  <c r="C540" i="3"/>
  <c r="D540" i="3"/>
  <c r="E540" i="3"/>
  <c r="F540" i="3"/>
  <c r="J540" i="3" s="1"/>
  <c r="A541" i="3"/>
  <c r="L541" i="3" s="1"/>
  <c r="B541" i="3"/>
  <c r="C541" i="3"/>
  <c r="D541" i="3"/>
  <c r="E541" i="3"/>
  <c r="F541" i="3"/>
  <c r="J541" i="3" s="1"/>
  <c r="A542" i="3"/>
  <c r="L542" i="3" s="1"/>
  <c r="B542" i="3"/>
  <c r="C542" i="3"/>
  <c r="D542" i="3"/>
  <c r="E542" i="3"/>
  <c r="F542" i="3"/>
  <c r="J542" i="3" s="1"/>
  <c r="A543" i="3"/>
  <c r="L543" i="3" s="1"/>
  <c r="B543" i="3"/>
  <c r="C543" i="3"/>
  <c r="D543" i="3"/>
  <c r="E543" i="3"/>
  <c r="F543" i="3"/>
  <c r="J543" i="3" s="1"/>
  <c r="A544" i="3"/>
  <c r="L544" i="3" s="1"/>
  <c r="B544" i="3"/>
  <c r="C544" i="3"/>
  <c r="D544" i="3"/>
  <c r="E544" i="3"/>
  <c r="F544" i="3"/>
  <c r="J544" i="3" s="1"/>
  <c r="A545" i="3"/>
  <c r="L545" i="3" s="1"/>
  <c r="B545" i="3"/>
  <c r="C545" i="3"/>
  <c r="D545" i="3"/>
  <c r="E545" i="3"/>
  <c r="F545" i="3"/>
  <c r="J545" i="3" s="1"/>
  <c r="A546" i="3"/>
  <c r="L546" i="3" s="1"/>
  <c r="B546" i="3"/>
  <c r="C546" i="3"/>
  <c r="D546" i="3"/>
  <c r="E546" i="3"/>
  <c r="F546" i="3"/>
  <c r="J546" i="3" s="1"/>
  <c r="A547" i="3"/>
  <c r="L547" i="3" s="1"/>
  <c r="B547" i="3"/>
  <c r="C547" i="3"/>
  <c r="D547" i="3"/>
  <c r="E547" i="3"/>
  <c r="F547" i="3"/>
  <c r="J547" i="3" s="1"/>
  <c r="A548" i="3"/>
  <c r="L548" i="3" s="1"/>
  <c r="B548" i="3"/>
  <c r="C548" i="3"/>
  <c r="D548" i="3"/>
  <c r="E548" i="3"/>
  <c r="F548" i="3"/>
  <c r="J548" i="3" s="1"/>
  <c r="A549" i="3"/>
  <c r="L549" i="3" s="1"/>
  <c r="B549" i="3"/>
  <c r="C549" i="3"/>
  <c r="D549" i="3"/>
  <c r="E549" i="3"/>
  <c r="F549" i="3"/>
  <c r="J549" i="3" s="1"/>
  <c r="A550" i="3"/>
  <c r="L550" i="3" s="1"/>
  <c r="B550" i="3"/>
  <c r="C550" i="3"/>
  <c r="D550" i="3"/>
  <c r="E550" i="3"/>
  <c r="F550" i="3"/>
  <c r="J550" i="3" s="1"/>
  <c r="A551" i="3"/>
  <c r="L551" i="3" s="1"/>
  <c r="B551" i="3"/>
  <c r="C551" i="3"/>
  <c r="D551" i="3"/>
  <c r="E551" i="3"/>
  <c r="F551" i="3"/>
  <c r="J551" i="3" s="1"/>
  <c r="A552" i="3"/>
  <c r="L552" i="3" s="1"/>
  <c r="B552" i="3"/>
  <c r="C552" i="3"/>
  <c r="D552" i="3"/>
  <c r="E552" i="3"/>
  <c r="F552" i="3"/>
  <c r="J552" i="3" s="1"/>
  <c r="A553" i="3"/>
  <c r="L553" i="3" s="1"/>
  <c r="B553" i="3"/>
  <c r="C553" i="3"/>
  <c r="D553" i="3"/>
  <c r="E553" i="3"/>
  <c r="F553" i="3"/>
  <c r="J553" i="3" s="1"/>
  <c r="A554" i="3"/>
  <c r="L554" i="3" s="1"/>
  <c r="B554" i="3"/>
  <c r="C554" i="3"/>
  <c r="D554" i="3"/>
  <c r="E554" i="3"/>
  <c r="F554" i="3"/>
  <c r="J554" i="3" s="1"/>
  <c r="A555" i="3"/>
  <c r="L555" i="3" s="1"/>
  <c r="B555" i="3"/>
  <c r="C555" i="3"/>
  <c r="D555" i="3"/>
  <c r="E555" i="3"/>
  <c r="F555" i="3"/>
  <c r="J555" i="3" s="1"/>
  <c r="A556" i="3"/>
  <c r="L556" i="3" s="1"/>
  <c r="B556" i="3"/>
  <c r="C556" i="3"/>
  <c r="D556" i="3"/>
  <c r="E556" i="3"/>
  <c r="F556" i="3"/>
  <c r="J556" i="3" s="1"/>
  <c r="A557" i="3"/>
  <c r="L557" i="3" s="1"/>
  <c r="B557" i="3"/>
  <c r="C557" i="3"/>
  <c r="D557" i="3"/>
  <c r="E557" i="3"/>
  <c r="F557" i="3"/>
  <c r="J557" i="3" s="1"/>
  <c r="A558" i="3"/>
  <c r="L558" i="3" s="1"/>
  <c r="B558" i="3"/>
  <c r="C558" i="3"/>
  <c r="D558" i="3"/>
  <c r="E558" i="3"/>
  <c r="F558" i="3"/>
  <c r="J558" i="3" s="1"/>
  <c r="A559" i="3"/>
  <c r="L559" i="3" s="1"/>
  <c r="B559" i="3"/>
  <c r="C559" i="3"/>
  <c r="D559" i="3"/>
  <c r="E559" i="3"/>
  <c r="F559" i="3"/>
  <c r="J559" i="3" s="1"/>
  <c r="A560" i="3"/>
  <c r="L560" i="3" s="1"/>
  <c r="B560" i="3"/>
  <c r="C560" i="3"/>
  <c r="D560" i="3"/>
  <c r="E560" i="3"/>
  <c r="F560" i="3"/>
  <c r="J560" i="3" s="1"/>
  <c r="A561" i="3"/>
  <c r="L561" i="3" s="1"/>
  <c r="B561" i="3"/>
  <c r="C561" i="3"/>
  <c r="D561" i="3"/>
  <c r="E561" i="3"/>
  <c r="F561" i="3"/>
  <c r="J561" i="3" s="1"/>
  <c r="A562" i="3"/>
  <c r="L562" i="3" s="1"/>
  <c r="B562" i="3"/>
  <c r="C562" i="3"/>
  <c r="D562" i="3"/>
  <c r="E562" i="3"/>
  <c r="F562" i="3"/>
  <c r="J562" i="3" s="1"/>
  <c r="A563" i="3"/>
  <c r="L563" i="3" s="1"/>
  <c r="B563" i="3"/>
  <c r="C563" i="3"/>
  <c r="D563" i="3"/>
  <c r="E563" i="3"/>
  <c r="F563" i="3"/>
  <c r="J563" i="3" s="1"/>
  <c r="A564" i="3"/>
  <c r="L564" i="3" s="1"/>
  <c r="B564" i="3"/>
  <c r="C564" i="3"/>
  <c r="D564" i="3"/>
  <c r="E564" i="3"/>
  <c r="F564" i="3"/>
  <c r="J564" i="3" s="1"/>
  <c r="A565" i="3"/>
  <c r="L565" i="3" s="1"/>
  <c r="B565" i="3"/>
  <c r="C565" i="3"/>
  <c r="D565" i="3"/>
  <c r="E565" i="3"/>
  <c r="F565" i="3"/>
  <c r="J565" i="3" s="1"/>
  <c r="A566" i="3"/>
  <c r="L566" i="3" s="1"/>
  <c r="B566" i="3"/>
  <c r="C566" i="3"/>
  <c r="D566" i="3"/>
  <c r="E566" i="3"/>
  <c r="F566" i="3"/>
  <c r="J566" i="3" s="1"/>
  <c r="A567" i="3"/>
  <c r="L567" i="3" s="1"/>
  <c r="B567" i="3"/>
  <c r="C567" i="3"/>
  <c r="D567" i="3"/>
  <c r="E567" i="3"/>
  <c r="F567" i="3"/>
  <c r="J567" i="3" s="1"/>
  <c r="A568" i="3"/>
  <c r="L568" i="3" s="1"/>
  <c r="B568" i="3"/>
  <c r="C568" i="3"/>
  <c r="D568" i="3"/>
  <c r="E568" i="3"/>
  <c r="F568" i="3"/>
  <c r="J568" i="3" s="1"/>
  <c r="A569" i="3"/>
  <c r="L569" i="3" s="1"/>
  <c r="B569" i="3"/>
  <c r="C569" i="3"/>
  <c r="D569" i="3"/>
  <c r="E569" i="3"/>
  <c r="F569" i="3"/>
  <c r="J569" i="3" s="1"/>
  <c r="A570" i="3"/>
  <c r="L570" i="3" s="1"/>
  <c r="B570" i="3"/>
  <c r="C570" i="3"/>
  <c r="D570" i="3"/>
  <c r="E570" i="3"/>
  <c r="F570" i="3"/>
  <c r="J570" i="3" s="1"/>
  <c r="A571" i="3"/>
  <c r="L571" i="3" s="1"/>
  <c r="B571" i="3"/>
  <c r="C571" i="3"/>
  <c r="D571" i="3"/>
  <c r="E571" i="3"/>
  <c r="F571" i="3"/>
  <c r="J571" i="3" s="1"/>
  <c r="A572" i="3"/>
  <c r="L572" i="3" s="1"/>
  <c r="B572" i="3"/>
  <c r="C572" i="3"/>
  <c r="D572" i="3"/>
  <c r="E572" i="3"/>
  <c r="F572" i="3"/>
  <c r="J572" i="3" s="1"/>
  <c r="A573" i="3"/>
  <c r="L573" i="3" s="1"/>
  <c r="B573" i="3"/>
  <c r="C573" i="3"/>
  <c r="D573" i="3"/>
  <c r="E573" i="3"/>
  <c r="F573" i="3"/>
  <c r="J573" i="3" s="1"/>
  <c r="A574" i="3"/>
  <c r="L574" i="3" s="1"/>
  <c r="B574" i="3"/>
  <c r="C574" i="3"/>
  <c r="D574" i="3"/>
  <c r="E574" i="3"/>
  <c r="F574" i="3"/>
  <c r="J574" i="3" s="1"/>
  <c r="A575" i="3"/>
  <c r="L575" i="3" s="1"/>
  <c r="B575" i="3"/>
  <c r="C575" i="3"/>
  <c r="D575" i="3"/>
  <c r="E575" i="3"/>
  <c r="F575" i="3"/>
  <c r="J575" i="3" s="1"/>
  <c r="A576" i="3"/>
  <c r="L576" i="3" s="1"/>
  <c r="B576" i="3"/>
  <c r="C576" i="3"/>
  <c r="D576" i="3"/>
  <c r="E576" i="3"/>
  <c r="F576" i="3"/>
  <c r="J576" i="3" s="1"/>
  <c r="A577" i="3"/>
  <c r="L577" i="3" s="1"/>
  <c r="B577" i="3"/>
  <c r="C577" i="3"/>
  <c r="D577" i="3"/>
  <c r="E577" i="3"/>
  <c r="F577" i="3"/>
  <c r="J577" i="3" s="1"/>
  <c r="A578" i="3"/>
  <c r="L578" i="3" s="1"/>
  <c r="B578" i="3"/>
  <c r="C578" i="3"/>
  <c r="D578" i="3"/>
  <c r="E578" i="3"/>
  <c r="F578" i="3"/>
  <c r="J578" i="3" s="1"/>
  <c r="A579" i="3"/>
  <c r="L579" i="3" s="1"/>
  <c r="B579" i="3"/>
  <c r="C579" i="3"/>
  <c r="D579" i="3"/>
  <c r="E579" i="3"/>
  <c r="F579" i="3"/>
  <c r="J579" i="3" s="1"/>
  <c r="A580" i="3"/>
  <c r="L580" i="3" s="1"/>
  <c r="B580" i="3"/>
  <c r="C580" i="3"/>
  <c r="D580" i="3"/>
  <c r="E580" i="3"/>
  <c r="F580" i="3"/>
  <c r="J580" i="3" s="1"/>
  <c r="A581" i="3"/>
  <c r="L581" i="3" s="1"/>
  <c r="B581" i="3"/>
  <c r="C581" i="3"/>
  <c r="D581" i="3"/>
  <c r="E581" i="3"/>
  <c r="F581" i="3"/>
  <c r="J581" i="3" s="1"/>
  <c r="A582" i="3"/>
  <c r="L582" i="3" s="1"/>
  <c r="B582" i="3"/>
  <c r="C582" i="3"/>
  <c r="D582" i="3"/>
  <c r="E582" i="3"/>
  <c r="F582" i="3"/>
  <c r="J582" i="3" s="1"/>
  <c r="A583" i="3"/>
  <c r="L583" i="3" s="1"/>
  <c r="B583" i="3"/>
  <c r="C583" i="3"/>
  <c r="D583" i="3"/>
  <c r="E583" i="3"/>
  <c r="F583" i="3"/>
  <c r="J583" i="3" s="1"/>
  <c r="A584" i="3"/>
  <c r="L584" i="3" s="1"/>
  <c r="B584" i="3"/>
  <c r="C584" i="3"/>
  <c r="D584" i="3"/>
  <c r="E584" i="3"/>
  <c r="F584" i="3"/>
  <c r="J584" i="3" s="1"/>
  <c r="A585" i="3"/>
  <c r="L585" i="3" s="1"/>
  <c r="B585" i="3"/>
  <c r="C585" i="3"/>
  <c r="D585" i="3"/>
  <c r="E585" i="3"/>
  <c r="F585" i="3"/>
  <c r="J585" i="3" s="1"/>
  <c r="A586" i="3"/>
  <c r="L586" i="3" s="1"/>
  <c r="B586" i="3"/>
  <c r="C586" i="3"/>
  <c r="D586" i="3"/>
  <c r="E586" i="3"/>
  <c r="F586" i="3"/>
  <c r="J586" i="3" s="1"/>
  <c r="A587" i="3"/>
  <c r="L587" i="3" s="1"/>
  <c r="B587" i="3"/>
  <c r="C587" i="3"/>
  <c r="D587" i="3"/>
  <c r="E587" i="3"/>
  <c r="F587" i="3"/>
  <c r="J587" i="3" s="1"/>
  <c r="A588" i="3"/>
  <c r="L588" i="3" s="1"/>
  <c r="B588" i="3"/>
  <c r="C588" i="3"/>
  <c r="D588" i="3"/>
  <c r="E588" i="3"/>
  <c r="F588" i="3"/>
  <c r="J588" i="3" s="1"/>
  <c r="A589" i="3"/>
  <c r="L589" i="3" s="1"/>
  <c r="B589" i="3"/>
  <c r="C589" i="3"/>
  <c r="D589" i="3"/>
  <c r="E589" i="3"/>
  <c r="F589" i="3"/>
  <c r="J589" i="3" s="1"/>
  <c r="A590" i="3"/>
  <c r="L590" i="3" s="1"/>
  <c r="B590" i="3"/>
  <c r="C590" i="3"/>
  <c r="D590" i="3"/>
  <c r="E590" i="3"/>
  <c r="F590" i="3"/>
  <c r="J590" i="3" s="1"/>
  <c r="A591" i="3"/>
  <c r="L591" i="3" s="1"/>
  <c r="B591" i="3"/>
  <c r="C591" i="3"/>
  <c r="D591" i="3"/>
  <c r="E591" i="3"/>
  <c r="F591" i="3"/>
  <c r="J591" i="3" s="1"/>
  <c r="A592" i="3"/>
  <c r="L592" i="3" s="1"/>
  <c r="B592" i="3"/>
  <c r="C592" i="3"/>
  <c r="D592" i="3"/>
  <c r="E592" i="3"/>
  <c r="F592" i="3"/>
  <c r="J592" i="3" s="1"/>
  <c r="A593" i="3"/>
  <c r="L593" i="3" s="1"/>
  <c r="B593" i="3"/>
  <c r="C593" i="3"/>
  <c r="D593" i="3"/>
  <c r="E593" i="3"/>
  <c r="F593" i="3"/>
  <c r="J593" i="3" s="1"/>
  <c r="A594" i="3"/>
  <c r="L594" i="3" s="1"/>
  <c r="B594" i="3"/>
  <c r="C594" i="3"/>
  <c r="D594" i="3"/>
  <c r="E594" i="3"/>
  <c r="F594" i="3"/>
  <c r="J594" i="3" s="1"/>
  <c r="A595" i="3"/>
  <c r="L595" i="3" s="1"/>
  <c r="B595" i="3"/>
  <c r="C595" i="3"/>
  <c r="D595" i="3"/>
  <c r="E595" i="3"/>
  <c r="F595" i="3"/>
  <c r="J595" i="3" s="1"/>
  <c r="A596" i="3"/>
  <c r="L596" i="3" s="1"/>
  <c r="B596" i="3"/>
  <c r="C596" i="3"/>
  <c r="D596" i="3"/>
  <c r="E596" i="3"/>
  <c r="F596" i="3"/>
  <c r="J596" i="3" s="1"/>
  <c r="A597" i="3"/>
  <c r="L597" i="3" s="1"/>
  <c r="B597" i="3"/>
  <c r="C597" i="3"/>
  <c r="D597" i="3"/>
  <c r="E597" i="3"/>
  <c r="F597" i="3"/>
  <c r="J597" i="3" s="1"/>
  <c r="A598" i="3"/>
  <c r="L598" i="3" s="1"/>
  <c r="B598" i="3"/>
  <c r="C598" i="3"/>
  <c r="D598" i="3"/>
  <c r="E598" i="3"/>
  <c r="F598" i="3"/>
  <c r="J598" i="3" s="1"/>
  <c r="A599" i="3"/>
  <c r="L599" i="3" s="1"/>
  <c r="B599" i="3"/>
  <c r="C599" i="3"/>
  <c r="D599" i="3"/>
  <c r="E599" i="3"/>
  <c r="F599" i="3"/>
  <c r="J599" i="3" s="1"/>
  <c r="A600" i="3"/>
  <c r="L600" i="3" s="1"/>
  <c r="B600" i="3"/>
  <c r="C600" i="3"/>
  <c r="D600" i="3"/>
  <c r="E600" i="3"/>
  <c r="F600" i="3"/>
  <c r="J600" i="3" s="1"/>
  <c r="A601" i="3"/>
  <c r="L601" i="3" s="1"/>
  <c r="B601" i="3"/>
  <c r="C601" i="3"/>
  <c r="D601" i="3"/>
  <c r="E601" i="3"/>
  <c r="F601" i="3"/>
  <c r="J601" i="3" s="1"/>
  <c r="A602" i="3"/>
  <c r="L602" i="3" s="1"/>
  <c r="B602" i="3"/>
  <c r="C602" i="3"/>
  <c r="D602" i="3"/>
  <c r="E602" i="3"/>
  <c r="F602" i="3"/>
  <c r="J602" i="3" s="1"/>
  <c r="A603" i="3"/>
  <c r="L603" i="3" s="1"/>
  <c r="B603" i="3"/>
  <c r="C603" i="3"/>
  <c r="D603" i="3"/>
  <c r="E603" i="3"/>
  <c r="F603" i="3"/>
  <c r="J603" i="3" s="1"/>
  <c r="A604" i="3"/>
  <c r="L604" i="3" s="1"/>
  <c r="B604" i="3"/>
  <c r="C604" i="3"/>
  <c r="D604" i="3"/>
  <c r="E604" i="3"/>
  <c r="F604" i="3"/>
  <c r="J604" i="3" s="1"/>
  <c r="A605" i="3"/>
  <c r="L605" i="3" s="1"/>
  <c r="B605" i="3"/>
  <c r="C605" i="3"/>
  <c r="D605" i="3"/>
  <c r="E605" i="3"/>
  <c r="F605" i="3"/>
  <c r="J605" i="3" s="1"/>
  <c r="A606" i="3"/>
  <c r="L606" i="3" s="1"/>
  <c r="B606" i="3"/>
  <c r="C606" i="3"/>
  <c r="D606" i="3"/>
  <c r="E606" i="3"/>
  <c r="F606" i="3"/>
  <c r="J606" i="3" s="1"/>
  <c r="A607" i="3"/>
  <c r="L607" i="3" s="1"/>
  <c r="B607" i="3"/>
  <c r="C607" i="3"/>
  <c r="D607" i="3"/>
  <c r="E607" i="3"/>
  <c r="F607" i="3"/>
  <c r="J607" i="3" s="1"/>
  <c r="A608" i="3"/>
  <c r="L608" i="3" s="1"/>
  <c r="B608" i="3"/>
  <c r="C608" i="3"/>
  <c r="D608" i="3"/>
  <c r="E608" i="3"/>
  <c r="F608" i="3"/>
  <c r="J608" i="3" s="1"/>
  <c r="A609" i="3"/>
  <c r="L609" i="3" s="1"/>
  <c r="B609" i="3"/>
  <c r="C609" i="3"/>
  <c r="D609" i="3"/>
  <c r="E609" i="3"/>
  <c r="F609" i="3"/>
  <c r="J609" i="3" s="1"/>
  <c r="A610" i="3"/>
  <c r="L610" i="3" s="1"/>
  <c r="B610" i="3"/>
  <c r="C610" i="3"/>
  <c r="D610" i="3"/>
  <c r="E610" i="3"/>
  <c r="F610" i="3"/>
  <c r="J610" i="3" s="1"/>
  <c r="A611" i="3"/>
  <c r="L611" i="3" s="1"/>
  <c r="B611" i="3"/>
  <c r="C611" i="3"/>
  <c r="D611" i="3"/>
  <c r="E611" i="3"/>
  <c r="F611" i="3"/>
  <c r="J611" i="3" s="1"/>
  <c r="A612" i="3"/>
  <c r="L612" i="3" s="1"/>
  <c r="B612" i="3"/>
  <c r="C612" i="3"/>
  <c r="D612" i="3"/>
  <c r="E612" i="3"/>
  <c r="F612" i="3"/>
  <c r="J612" i="3" s="1"/>
  <c r="A613" i="3"/>
  <c r="L613" i="3" s="1"/>
  <c r="B613" i="3"/>
  <c r="C613" i="3"/>
  <c r="D613" i="3"/>
  <c r="E613" i="3"/>
  <c r="F613" i="3"/>
  <c r="J613" i="3" s="1"/>
  <c r="A614" i="3"/>
  <c r="L614" i="3" s="1"/>
  <c r="B614" i="3"/>
  <c r="C614" i="3"/>
  <c r="D614" i="3"/>
  <c r="E614" i="3"/>
  <c r="F614" i="3"/>
  <c r="J614" i="3" s="1"/>
  <c r="A615" i="3"/>
  <c r="L615" i="3" s="1"/>
  <c r="B615" i="3"/>
  <c r="C615" i="3"/>
  <c r="D615" i="3"/>
  <c r="E615" i="3"/>
  <c r="F615" i="3"/>
  <c r="J615" i="3" s="1"/>
  <c r="A616" i="3"/>
  <c r="L616" i="3" s="1"/>
  <c r="B616" i="3"/>
  <c r="C616" i="3"/>
  <c r="D616" i="3"/>
  <c r="E616" i="3"/>
  <c r="F616" i="3"/>
  <c r="J616" i="3" s="1"/>
  <c r="A617" i="3"/>
  <c r="L617" i="3" s="1"/>
  <c r="B617" i="3"/>
  <c r="C617" i="3"/>
  <c r="D617" i="3"/>
  <c r="E617" i="3"/>
  <c r="F617" i="3"/>
  <c r="J617" i="3" s="1"/>
  <c r="A618" i="3"/>
  <c r="L618" i="3" s="1"/>
  <c r="B618" i="3"/>
  <c r="C618" i="3"/>
  <c r="D618" i="3"/>
  <c r="E618" i="3"/>
  <c r="F618" i="3"/>
  <c r="J618" i="3" s="1"/>
  <c r="A619" i="3"/>
  <c r="L619" i="3" s="1"/>
  <c r="B619" i="3"/>
  <c r="C619" i="3"/>
  <c r="D619" i="3"/>
  <c r="E619" i="3"/>
  <c r="F619" i="3"/>
  <c r="J619" i="3" s="1"/>
  <c r="A620" i="3"/>
  <c r="L620" i="3" s="1"/>
  <c r="B620" i="3"/>
  <c r="C620" i="3"/>
  <c r="D620" i="3"/>
  <c r="E620" i="3"/>
  <c r="F620" i="3"/>
  <c r="J620" i="3" s="1"/>
  <c r="A621" i="3"/>
  <c r="L621" i="3" s="1"/>
  <c r="B621" i="3"/>
  <c r="C621" i="3"/>
  <c r="D621" i="3"/>
  <c r="E621" i="3"/>
  <c r="F621" i="3"/>
  <c r="J621" i="3" s="1"/>
  <c r="A622" i="3"/>
  <c r="L622" i="3" s="1"/>
  <c r="B622" i="3"/>
  <c r="C622" i="3"/>
  <c r="D622" i="3"/>
  <c r="E622" i="3"/>
  <c r="F622" i="3"/>
  <c r="J622" i="3" s="1"/>
  <c r="A623" i="3"/>
  <c r="L623" i="3" s="1"/>
  <c r="B623" i="3"/>
  <c r="C623" i="3"/>
  <c r="D623" i="3"/>
  <c r="E623" i="3"/>
  <c r="F623" i="3"/>
  <c r="J623" i="3" s="1"/>
  <c r="A624" i="3"/>
  <c r="L624" i="3" s="1"/>
  <c r="B624" i="3"/>
  <c r="C624" i="3"/>
  <c r="D624" i="3"/>
  <c r="E624" i="3"/>
  <c r="F624" i="3"/>
  <c r="J624" i="3" s="1"/>
  <c r="A625" i="3"/>
  <c r="L625" i="3" s="1"/>
  <c r="B625" i="3"/>
  <c r="C625" i="3"/>
  <c r="D625" i="3"/>
  <c r="E625" i="3"/>
  <c r="F625" i="3"/>
  <c r="J625" i="3" s="1"/>
  <c r="A626" i="3"/>
  <c r="L626" i="3" s="1"/>
  <c r="B626" i="3"/>
  <c r="C626" i="3"/>
  <c r="D626" i="3"/>
  <c r="E626" i="3"/>
  <c r="F626" i="3"/>
  <c r="J626" i="3" s="1"/>
  <c r="A627" i="3"/>
  <c r="L627" i="3" s="1"/>
  <c r="B627" i="3"/>
  <c r="C627" i="3"/>
  <c r="D627" i="3"/>
  <c r="E627" i="3"/>
  <c r="F627" i="3"/>
  <c r="J627" i="3" s="1"/>
  <c r="A628" i="3"/>
  <c r="L628" i="3" s="1"/>
  <c r="B628" i="3"/>
  <c r="C628" i="3"/>
  <c r="D628" i="3"/>
  <c r="E628" i="3"/>
  <c r="F628" i="3"/>
  <c r="J628" i="3" s="1"/>
  <c r="A629" i="3"/>
  <c r="L629" i="3" s="1"/>
  <c r="B629" i="3"/>
  <c r="C629" i="3"/>
  <c r="D629" i="3"/>
  <c r="E629" i="3"/>
  <c r="F629" i="3"/>
  <c r="J629" i="3" s="1"/>
  <c r="A630" i="3"/>
  <c r="L630" i="3" s="1"/>
  <c r="B630" i="3"/>
  <c r="C630" i="3"/>
  <c r="D630" i="3"/>
  <c r="E630" i="3"/>
  <c r="F630" i="3"/>
  <c r="J630" i="3" s="1"/>
  <c r="A631" i="3"/>
  <c r="L631" i="3" s="1"/>
  <c r="B631" i="3"/>
  <c r="C631" i="3"/>
  <c r="D631" i="3"/>
  <c r="E631" i="3"/>
  <c r="F631" i="3"/>
  <c r="J631" i="3" s="1"/>
  <c r="A632" i="3"/>
  <c r="L632" i="3" s="1"/>
  <c r="B632" i="3"/>
  <c r="C632" i="3"/>
  <c r="D632" i="3"/>
  <c r="E632" i="3"/>
  <c r="F632" i="3"/>
  <c r="J632" i="3" s="1"/>
  <c r="A633" i="3"/>
  <c r="L633" i="3" s="1"/>
  <c r="B633" i="3"/>
  <c r="C633" i="3"/>
  <c r="D633" i="3"/>
  <c r="E633" i="3"/>
  <c r="F633" i="3"/>
  <c r="J633" i="3" s="1"/>
  <c r="A634" i="3"/>
  <c r="L634" i="3" s="1"/>
  <c r="B634" i="3"/>
  <c r="C634" i="3"/>
  <c r="D634" i="3"/>
  <c r="E634" i="3"/>
  <c r="F634" i="3"/>
  <c r="J634" i="3" s="1"/>
  <c r="A635" i="3"/>
  <c r="L635" i="3" s="1"/>
  <c r="B635" i="3"/>
  <c r="C635" i="3"/>
  <c r="D635" i="3"/>
  <c r="E635" i="3"/>
  <c r="F635" i="3"/>
  <c r="J635" i="3" s="1"/>
  <c r="A636" i="3"/>
  <c r="L636" i="3" s="1"/>
  <c r="B636" i="3"/>
  <c r="C636" i="3"/>
  <c r="D636" i="3"/>
  <c r="E636" i="3"/>
  <c r="F636" i="3"/>
  <c r="J636" i="3" s="1"/>
  <c r="A637" i="3"/>
  <c r="L637" i="3" s="1"/>
  <c r="B637" i="3"/>
  <c r="C637" i="3"/>
  <c r="D637" i="3"/>
  <c r="E637" i="3"/>
  <c r="F637" i="3"/>
  <c r="J637" i="3" s="1"/>
  <c r="A638" i="3"/>
  <c r="L638" i="3" s="1"/>
  <c r="B638" i="3"/>
  <c r="C638" i="3"/>
  <c r="D638" i="3"/>
  <c r="E638" i="3"/>
  <c r="F638" i="3"/>
  <c r="J638" i="3" s="1"/>
  <c r="A639" i="3"/>
  <c r="L639" i="3" s="1"/>
  <c r="B639" i="3"/>
  <c r="C639" i="3"/>
  <c r="D639" i="3"/>
  <c r="E639" i="3"/>
  <c r="F639" i="3"/>
  <c r="J639" i="3" s="1"/>
  <c r="A640" i="3"/>
  <c r="L640" i="3" s="1"/>
  <c r="B640" i="3"/>
  <c r="C640" i="3"/>
  <c r="D640" i="3"/>
  <c r="E640" i="3"/>
  <c r="F640" i="3"/>
  <c r="J640" i="3" s="1"/>
  <c r="A641" i="3"/>
  <c r="L641" i="3" s="1"/>
  <c r="B641" i="3"/>
  <c r="C641" i="3"/>
  <c r="D641" i="3"/>
  <c r="E641" i="3"/>
  <c r="F641" i="3"/>
  <c r="J641" i="3" s="1"/>
  <c r="A642" i="3"/>
  <c r="L642" i="3" s="1"/>
  <c r="B642" i="3"/>
  <c r="C642" i="3"/>
  <c r="D642" i="3"/>
  <c r="E642" i="3"/>
  <c r="F642" i="3"/>
  <c r="J642" i="3" s="1"/>
  <c r="A643" i="3"/>
  <c r="L643" i="3" s="1"/>
  <c r="B643" i="3"/>
  <c r="C643" i="3"/>
  <c r="D643" i="3"/>
  <c r="E643" i="3"/>
  <c r="F643" i="3"/>
  <c r="J643" i="3" s="1"/>
  <c r="A644" i="3"/>
  <c r="L644" i="3" s="1"/>
  <c r="B644" i="3"/>
  <c r="C644" i="3"/>
  <c r="D644" i="3"/>
  <c r="E644" i="3"/>
  <c r="F644" i="3"/>
  <c r="J644" i="3" s="1"/>
  <c r="A645" i="3"/>
  <c r="L645" i="3" s="1"/>
  <c r="B645" i="3"/>
  <c r="C645" i="3"/>
  <c r="D645" i="3"/>
  <c r="E645" i="3"/>
  <c r="F645" i="3"/>
  <c r="J645" i="3" s="1"/>
  <c r="A646" i="3"/>
  <c r="L646" i="3" s="1"/>
  <c r="B646" i="3"/>
  <c r="C646" i="3"/>
  <c r="D646" i="3"/>
  <c r="E646" i="3"/>
  <c r="F646" i="3"/>
  <c r="J646" i="3" s="1"/>
  <c r="A647" i="3"/>
  <c r="L647" i="3" s="1"/>
  <c r="B647" i="3"/>
  <c r="C647" i="3"/>
  <c r="D647" i="3"/>
  <c r="E647" i="3"/>
  <c r="F647" i="3"/>
  <c r="J647" i="3" s="1"/>
  <c r="A648" i="3"/>
  <c r="L648" i="3" s="1"/>
  <c r="B648" i="3"/>
  <c r="C648" i="3"/>
  <c r="D648" i="3"/>
  <c r="E648" i="3"/>
  <c r="F648" i="3"/>
  <c r="J648" i="3" s="1"/>
  <c r="A649" i="3"/>
  <c r="L649" i="3" s="1"/>
  <c r="B649" i="3"/>
  <c r="C649" i="3"/>
  <c r="D649" i="3"/>
  <c r="E649" i="3"/>
  <c r="F649" i="3"/>
  <c r="J649" i="3" s="1"/>
  <c r="A650" i="3"/>
  <c r="L650" i="3" s="1"/>
  <c r="B650" i="3"/>
  <c r="C650" i="3"/>
  <c r="D650" i="3"/>
  <c r="E650" i="3"/>
  <c r="F650" i="3"/>
  <c r="J650" i="3" s="1"/>
  <c r="A651" i="3"/>
  <c r="L651" i="3" s="1"/>
  <c r="B651" i="3"/>
  <c r="C651" i="3"/>
  <c r="D651" i="3"/>
  <c r="E651" i="3"/>
  <c r="F651" i="3"/>
  <c r="J651" i="3" s="1"/>
  <c r="A652" i="3"/>
  <c r="L652" i="3" s="1"/>
  <c r="B652" i="3"/>
  <c r="C652" i="3"/>
  <c r="D652" i="3"/>
  <c r="E652" i="3"/>
  <c r="F652" i="3"/>
  <c r="J652" i="3" s="1"/>
  <c r="A653" i="3"/>
  <c r="L653" i="3" s="1"/>
  <c r="B653" i="3"/>
  <c r="C653" i="3"/>
  <c r="D653" i="3"/>
  <c r="E653" i="3"/>
  <c r="F653" i="3"/>
  <c r="J653" i="3" s="1"/>
  <c r="A654" i="3"/>
  <c r="L654" i="3" s="1"/>
  <c r="B654" i="3"/>
  <c r="C654" i="3"/>
  <c r="D654" i="3"/>
  <c r="E654" i="3"/>
  <c r="F654" i="3"/>
  <c r="J654" i="3" s="1"/>
  <c r="A655" i="3"/>
  <c r="L655" i="3" s="1"/>
  <c r="B655" i="3"/>
  <c r="C655" i="3"/>
  <c r="D655" i="3"/>
  <c r="E655" i="3"/>
  <c r="F655" i="3"/>
  <c r="J655" i="3" s="1"/>
  <c r="A656" i="3"/>
  <c r="L656" i="3" s="1"/>
  <c r="B656" i="3"/>
  <c r="C656" i="3"/>
  <c r="D656" i="3"/>
  <c r="E656" i="3"/>
  <c r="F656" i="3"/>
  <c r="J656" i="3" s="1"/>
  <c r="A657" i="3"/>
  <c r="L657" i="3" s="1"/>
  <c r="B657" i="3"/>
  <c r="C657" i="3"/>
  <c r="D657" i="3"/>
  <c r="E657" i="3"/>
  <c r="F657" i="3"/>
  <c r="J657" i="3" s="1"/>
  <c r="A658" i="3"/>
  <c r="L658" i="3" s="1"/>
  <c r="B658" i="3"/>
  <c r="C658" i="3"/>
  <c r="D658" i="3"/>
  <c r="E658" i="3"/>
  <c r="F658" i="3"/>
  <c r="J658" i="3" s="1"/>
  <c r="A659" i="3"/>
  <c r="L659" i="3" s="1"/>
  <c r="B659" i="3"/>
  <c r="C659" i="3"/>
  <c r="D659" i="3"/>
  <c r="E659" i="3"/>
  <c r="F659" i="3"/>
  <c r="J659" i="3" s="1"/>
  <c r="A660" i="3"/>
  <c r="L660" i="3" s="1"/>
  <c r="B660" i="3"/>
  <c r="C660" i="3"/>
  <c r="D660" i="3"/>
  <c r="E660" i="3"/>
  <c r="F660" i="3"/>
  <c r="J660" i="3" s="1"/>
  <c r="A661" i="3"/>
  <c r="L661" i="3" s="1"/>
  <c r="B661" i="3"/>
  <c r="C661" i="3"/>
  <c r="D661" i="3"/>
  <c r="E661" i="3"/>
  <c r="F661" i="3"/>
  <c r="J661" i="3" s="1"/>
  <c r="A662" i="3"/>
  <c r="L662" i="3" s="1"/>
  <c r="B662" i="3"/>
  <c r="C662" i="3"/>
  <c r="D662" i="3"/>
  <c r="E662" i="3"/>
  <c r="F662" i="3"/>
  <c r="J662" i="3" s="1"/>
  <c r="A663" i="3"/>
  <c r="L663" i="3" s="1"/>
  <c r="B663" i="3"/>
  <c r="C663" i="3"/>
  <c r="D663" i="3"/>
  <c r="E663" i="3"/>
  <c r="F663" i="3"/>
  <c r="J663" i="3" s="1"/>
  <c r="A664" i="3"/>
  <c r="L664" i="3" s="1"/>
  <c r="B664" i="3"/>
  <c r="C664" i="3"/>
  <c r="D664" i="3"/>
  <c r="E664" i="3"/>
  <c r="F664" i="3"/>
  <c r="J664" i="3" s="1"/>
  <c r="A665" i="3"/>
  <c r="L665" i="3" s="1"/>
  <c r="B665" i="3"/>
  <c r="C665" i="3"/>
  <c r="D665" i="3"/>
  <c r="E665" i="3"/>
  <c r="F665" i="3"/>
  <c r="J665" i="3" s="1"/>
  <c r="A666" i="3"/>
  <c r="L666" i="3" s="1"/>
  <c r="B666" i="3"/>
  <c r="C666" i="3"/>
  <c r="D666" i="3"/>
  <c r="E666" i="3"/>
  <c r="F666" i="3"/>
  <c r="J666" i="3" s="1"/>
  <c r="A667" i="3"/>
  <c r="L667" i="3" s="1"/>
  <c r="B667" i="3"/>
  <c r="C667" i="3"/>
  <c r="D667" i="3"/>
  <c r="E667" i="3"/>
  <c r="F667" i="3"/>
  <c r="J667" i="3" s="1"/>
  <c r="A668" i="3"/>
  <c r="L668" i="3" s="1"/>
  <c r="B668" i="3"/>
  <c r="C668" i="3"/>
  <c r="D668" i="3"/>
  <c r="E668" i="3"/>
  <c r="F668" i="3"/>
  <c r="J668" i="3" s="1"/>
  <c r="A669" i="3"/>
  <c r="L669" i="3" s="1"/>
  <c r="B669" i="3"/>
  <c r="C669" i="3"/>
  <c r="D669" i="3"/>
  <c r="E669" i="3"/>
  <c r="F669" i="3"/>
  <c r="J669" i="3" s="1"/>
  <c r="A670" i="3"/>
  <c r="L670" i="3" s="1"/>
  <c r="B670" i="3"/>
  <c r="C670" i="3"/>
  <c r="D670" i="3"/>
  <c r="E670" i="3"/>
  <c r="F670" i="3"/>
  <c r="J670" i="3" s="1"/>
  <c r="A671" i="3"/>
  <c r="L671" i="3" s="1"/>
  <c r="B671" i="3"/>
  <c r="C671" i="3"/>
  <c r="D671" i="3"/>
  <c r="E671" i="3"/>
  <c r="F671" i="3"/>
  <c r="J671" i="3" s="1"/>
  <c r="A672" i="3"/>
  <c r="L672" i="3" s="1"/>
  <c r="B672" i="3"/>
  <c r="C672" i="3"/>
  <c r="D672" i="3"/>
  <c r="E672" i="3"/>
  <c r="F672" i="3"/>
  <c r="J672" i="3" s="1"/>
  <c r="A673" i="3"/>
  <c r="L673" i="3" s="1"/>
  <c r="B673" i="3"/>
  <c r="C673" i="3"/>
  <c r="D673" i="3"/>
  <c r="E673" i="3"/>
  <c r="F673" i="3"/>
  <c r="J673" i="3" s="1"/>
  <c r="A674" i="3"/>
  <c r="L674" i="3" s="1"/>
  <c r="B674" i="3"/>
  <c r="C674" i="3"/>
  <c r="D674" i="3"/>
  <c r="E674" i="3"/>
  <c r="F674" i="3"/>
  <c r="J674" i="3" s="1"/>
  <c r="A675" i="3"/>
  <c r="L675" i="3" s="1"/>
  <c r="B675" i="3"/>
  <c r="C675" i="3"/>
  <c r="D675" i="3"/>
  <c r="E675" i="3"/>
  <c r="F675" i="3"/>
  <c r="J675" i="3" s="1"/>
  <c r="A676" i="3"/>
  <c r="L676" i="3" s="1"/>
  <c r="B676" i="3"/>
  <c r="C676" i="3"/>
  <c r="D676" i="3"/>
  <c r="E676" i="3"/>
  <c r="F676" i="3"/>
  <c r="J676" i="3" s="1"/>
  <c r="A677" i="3"/>
  <c r="L677" i="3" s="1"/>
  <c r="B677" i="3"/>
  <c r="C677" i="3"/>
  <c r="D677" i="3"/>
  <c r="E677" i="3"/>
  <c r="F677" i="3"/>
  <c r="J677" i="3" s="1"/>
  <c r="A678" i="3"/>
  <c r="L678" i="3" s="1"/>
  <c r="B678" i="3"/>
  <c r="C678" i="3"/>
  <c r="D678" i="3"/>
  <c r="E678" i="3"/>
  <c r="F678" i="3"/>
  <c r="J678" i="3" s="1"/>
  <c r="A679" i="3"/>
  <c r="L679" i="3" s="1"/>
  <c r="B679" i="3"/>
  <c r="C679" i="3"/>
  <c r="D679" i="3"/>
  <c r="E679" i="3"/>
  <c r="F679" i="3"/>
  <c r="J679" i="3" s="1"/>
  <c r="A680" i="3"/>
  <c r="L680" i="3" s="1"/>
  <c r="B680" i="3"/>
  <c r="C680" i="3"/>
  <c r="D680" i="3"/>
  <c r="E680" i="3"/>
  <c r="F680" i="3"/>
  <c r="J680" i="3" s="1"/>
  <c r="A681" i="3"/>
  <c r="L681" i="3" s="1"/>
  <c r="B681" i="3"/>
  <c r="C681" i="3"/>
  <c r="D681" i="3"/>
  <c r="E681" i="3"/>
  <c r="F681" i="3"/>
  <c r="J681" i="3" s="1"/>
  <c r="A682" i="3"/>
  <c r="L682" i="3" s="1"/>
  <c r="B682" i="3"/>
  <c r="C682" i="3"/>
  <c r="D682" i="3"/>
  <c r="E682" i="3"/>
  <c r="F682" i="3"/>
  <c r="J682" i="3" s="1"/>
  <c r="A683" i="3"/>
  <c r="L683" i="3" s="1"/>
  <c r="B683" i="3"/>
  <c r="C683" i="3"/>
  <c r="D683" i="3"/>
  <c r="E683" i="3"/>
  <c r="F683" i="3"/>
  <c r="J683" i="3" s="1"/>
  <c r="A684" i="3"/>
  <c r="L684" i="3" s="1"/>
  <c r="B684" i="3"/>
  <c r="C684" i="3"/>
  <c r="D684" i="3"/>
  <c r="E684" i="3"/>
  <c r="F684" i="3"/>
  <c r="J684" i="3" s="1"/>
  <c r="A685" i="3"/>
  <c r="L685" i="3" s="1"/>
  <c r="B685" i="3"/>
  <c r="C685" i="3"/>
  <c r="D685" i="3"/>
  <c r="E685" i="3"/>
  <c r="F685" i="3"/>
  <c r="J685" i="3" s="1"/>
  <c r="A686" i="3"/>
  <c r="L686" i="3" s="1"/>
  <c r="B686" i="3"/>
  <c r="C686" i="3"/>
  <c r="D686" i="3"/>
  <c r="E686" i="3"/>
  <c r="F686" i="3"/>
  <c r="J686" i="3" s="1"/>
  <c r="A687" i="3"/>
  <c r="L687" i="3" s="1"/>
  <c r="B687" i="3"/>
  <c r="C687" i="3"/>
  <c r="D687" i="3"/>
  <c r="E687" i="3"/>
  <c r="F687" i="3"/>
  <c r="J687" i="3" s="1"/>
  <c r="A688" i="3"/>
  <c r="L688" i="3" s="1"/>
  <c r="B688" i="3"/>
  <c r="C688" i="3"/>
  <c r="D688" i="3"/>
  <c r="E688" i="3"/>
  <c r="F688" i="3"/>
  <c r="J688" i="3" s="1"/>
  <c r="A689" i="3"/>
  <c r="L689" i="3" s="1"/>
  <c r="B689" i="3"/>
  <c r="C689" i="3"/>
  <c r="D689" i="3"/>
  <c r="E689" i="3"/>
  <c r="F689" i="3"/>
  <c r="J689" i="3" s="1"/>
  <c r="A690" i="3"/>
  <c r="L690" i="3" s="1"/>
  <c r="B690" i="3"/>
  <c r="C690" i="3"/>
  <c r="D690" i="3"/>
  <c r="E690" i="3"/>
  <c r="F690" i="3"/>
  <c r="J690" i="3" s="1"/>
  <c r="A691" i="3"/>
  <c r="L691" i="3" s="1"/>
  <c r="B691" i="3"/>
  <c r="C691" i="3"/>
  <c r="D691" i="3"/>
  <c r="E691" i="3"/>
  <c r="F691" i="3"/>
  <c r="J691" i="3" s="1"/>
  <c r="A692" i="3"/>
  <c r="L692" i="3" s="1"/>
  <c r="B692" i="3"/>
  <c r="C692" i="3"/>
  <c r="D692" i="3"/>
  <c r="E692" i="3"/>
  <c r="F692" i="3"/>
  <c r="J692" i="3" s="1"/>
  <c r="A693" i="3"/>
  <c r="L693" i="3" s="1"/>
  <c r="B693" i="3"/>
  <c r="C693" i="3"/>
  <c r="D693" i="3"/>
  <c r="E693" i="3"/>
  <c r="F693" i="3"/>
  <c r="J693" i="3" s="1"/>
  <c r="A694" i="3"/>
  <c r="L694" i="3" s="1"/>
  <c r="B694" i="3"/>
  <c r="C694" i="3"/>
  <c r="D694" i="3"/>
  <c r="E694" i="3"/>
  <c r="F694" i="3"/>
  <c r="J694" i="3" s="1"/>
  <c r="A695" i="3"/>
  <c r="L695" i="3" s="1"/>
  <c r="B695" i="3"/>
  <c r="C695" i="3"/>
  <c r="D695" i="3"/>
  <c r="E695" i="3"/>
  <c r="F695" i="3"/>
  <c r="J695" i="3" s="1"/>
  <c r="A696" i="3"/>
  <c r="L696" i="3" s="1"/>
  <c r="B696" i="3"/>
  <c r="C696" i="3"/>
  <c r="D696" i="3"/>
  <c r="E696" i="3"/>
  <c r="F696" i="3"/>
  <c r="J696" i="3" s="1"/>
  <c r="A697" i="3"/>
  <c r="L697" i="3" s="1"/>
  <c r="B697" i="3"/>
  <c r="C697" i="3"/>
  <c r="D697" i="3"/>
  <c r="E697" i="3"/>
  <c r="F697" i="3"/>
  <c r="J697" i="3" s="1"/>
  <c r="A698" i="3"/>
  <c r="L698" i="3" s="1"/>
  <c r="B698" i="3"/>
  <c r="C698" i="3"/>
  <c r="D698" i="3"/>
  <c r="E698" i="3"/>
  <c r="F698" i="3"/>
  <c r="J698" i="3" s="1"/>
  <c r="A699" i="3"/>
  <c r="L699" i="3" s="1"/>
  <c r="B699" i="3"/>
  <c r="C699" i="3"/>
  <c r="D699" i="3"/>
  <c r="E699" i="3"/>
  <c r="F699" i="3"/>
  <c r="J699" i="3" s="1"/>
  <c r="A700" i="3"/>
  <c r="L700" i="3" s="1"/>
  <c r="B700" i="3"/>
  <c r="C700" i="3"/>
  <c r="D700" i="3"/>
  <c r="E700" i="3"/>
  <c r="F700" i="3"/>
  <c r="J700" i="3" s="1"/>
  <c r="A701" i="3"/>
  <c r="L701" i="3" s="1"/>
  <c r="B701" i="3"/>
  <c r="C701" i="3"/>
  <c r="D701" i="3"/>
  <c r="E701" i="3"/>
  <c r="F701" i="3"/>
  <c r="J701" i="3" s="1"/>
  <c r="A702" i="3"/>
  <c r="L702" i="3" s="1"/>
  <c r="B702" i="3"/>
  <c r="C702" i="3"/>
  <c r="D702" i="3"/>
  <c r="E702" i="3"/>
  <c r="F702" i="3"/>
  <c r="J702" i="3" s="1"/>
  <c r="A703" i="3"/>
  <c r="L703" i="3" s="1"/>
  <c r="B703" i="3"/>
  <c r="C703" i="3"/>
  <c r="D703" i="3"/>
  <c r="E703" i="3"/>
  <c r="F703" i="3"/>
  <c r="J703" i="3" s="1"/>
  <c r="A704" i="3"/>
  <c r="L704" i="3" s="1"/>
  <c r="B704" i="3"/>
  <c r="C704" i="3"/>
  <c r="D704" i="3"/>
  <c r="E704" i="3"/>
  <c r="F704" i="3"/>
  <c r="J704" i="3" s="1"/>
  <c r="A705" i="3"/>
  <c r="L705" i="3" s="1"/>
  <c r="B705" i="3"/>
  <c r="C705" i="3"/>
  <c r="D705" i="3"/>
  <c r="E705" i="3"/>
  <c r="F705" i="3"/>
  <c r="J705" i="3" s="1"/>
  <c r="A706" i="3"/>
  <c r="L706" i="3" s="1"/>
  <c r="B706" i="3"/>
  <c r="C706" i="3"/>
  <c r="D706" i="3"/>
  <c r="E706" i="3"/>
  <c r="F706" i="3"/>
  <c r="J706" i="3" s="1"/>
  <c r="A707" i="3"/>
  <c r="L707" i="3" s="1"/>
  <c r="B707" i="3"/>
  <c r="C707" i="3"/>
  <c r="D707" i="3"/>
  <c r="E707" i="3"/>
  <c r="F707" i="3"/>
  <c r="J707" i="3" s="1"/>
  <c r="A708" i="3"/>
  <c r="L708" i="3" s="1"/>
  <c r="B708" i="3"/>
  <c r="C708" i="3"/>
  <c r="D708" i="3"/>
  <c r="E708" i="3"/>
  <c r="F708" i="3"/>
  <c r="J708" i="3" s="1"/>
  <c r="A709" i="3"/>
  <c r="L709" i="3" s="1"/>
  <c r="B709" i="3"/>
  <c r="C709" i="3"/>
  <c r="D709" i="3"/>
  <c r="E709" i="3"/>
  <c r="F709" i="3"/>
  <c r="J709" i="3" s="1"/>
  <c r="A710" i="3"/>
  <c r="L710" i="3" s="1"/>
  <c r="B710" i="3"/>
  <c r="C710" i="3"/>
  <c r="D710" i="3"/>
  <c r="E710" i="3"/>
  <c r="F710" i="3"/>
  <c r="J710" i="3" s="1"/>
  <c r="A711" i="3"/>
  <c r="L711" i="3" s="1"/>
  <c r="B711" i="3"/>
  <c r="C711" i="3"/>
  <c r="D711" i="3"/>
  <c r="E711" i="3"/>
  <c r="F711" i="3"/>
  <c r="J711" i="3" s="1"/>
  <c r="A712" i="3"/>
  <c r="L712" i="3" s="1"/>
  <c r="B712" i="3"/>
  <c r="C712" i="3"/>
  <c r="D712" i="3"/>
  <c r="E712" i="3"/>
  <c r="F712" i="3"/>
  <c r="J712" i="3" s="1"/>
  <c r="A713" i="3"/>
  <c r="L713" i="3" s="1"/>
  <c r="B713" i="3"/>
  <c r="C713" i="3"/>
  <c r="D713" i="3"/>
  <c r="E713" i="3"/>
  <c r="F713" i="3"/>
  <c r="J713" i="3" s="1"/>
  <c r="A714" i="3"/>
  <c r="L714" i="3" s="1"/>
  <c r="B714" i="3"/>
  <c r="C714" i="3"/>
  <c r="D714" i="3"/>
  <c r="E714" i="3"/>
  <c r="F714" i="3"/>
  <c r="J714" i="3" s="1"/>
  <c r="A715" i="3"/>
  <c r="L715" i="3" s="1"/>
  <c r="B715" i="3"/>
  <c r="C715" i="3"/>
  <c r="D715" i="3"/>
  <c r="E715" i="3"/>
  <c r="F715" i="3"/>
  <c r="J715" i="3" s="1"/>
  <c r="A716" i="3"/>
  <c r="L716" i="3" s="1"/>
  <c r="B716" i="3"/>
  <c r="C716" i="3"/>
  <c r="D716" i="3"/>
  <c r="E716" i="3"/>
  <c r="F716" i="3"/>
  <c r="J716" i="3" s="1"/>
  <c r="A717" i="3"/>
  <c r="L717" i="3" s="1"/>
  <c r="B717" i="3"/>
  <c r="C717" i="3"/>
  <c r="D717" i="3"/>
  <c r="E717" i="3"/>
  <c r="F717" i="3"/>
  <c r="J717" i="3" s="1"/>
  <c r="A718" i="3"/>
  <c r="L718" i="3" s="1"/>
  <c r="B718" i="3"/>
  <c r="C718" i="3"/>
  <c r="D718" i="3"/>
  <c r="E718" i="3"/>
  <c r="F718" i="3"/>
  <c r="J718" i="3" s="1"/>
  <c r="A719" i="3"/>
  <c r="L719" i="3" s="1"/>
  <c r="B719" i="3"/>
  <c r="C719" i="3"/>
  <c r="D719" i="3"/>
  <c r="E719" i="3"/>
  <c r="F719" i="3"/>
  <c r="J719" i="3" s="1"/>
  <c r="A720" i="3"/>
  <c r="L720" i="3" s="1"/>
  <c r="B720" i="3"/>
  <c r="C720" i="3"/>
  <c r="D720" i="3"/>
  <c r="E720" i="3"/>
  <c r="F720" i="3"/>
  <c r="J720" i="3" s="1"/>
  <c r="A721" i="3"/>
  <c r="L721" i="3" s="1"/>
  <c r="B721" i="3"/>
  <c r="C721" i="3"/>
  <c r="D721" i="3"/>
  <c r="E721" i="3"/>
  <c r="F721" i="3"/>
  <c r="J721" i="3" s="1"/>
  <c r="A722" i="3"/>
  <c r="L722" i="3" s="1"/>
  <c r="B722" i="3"/>
  <c r="C722" i="3"/>
  <c r="D722" i="3"/>
  <c r="E722" i="3"/>
  <c r="F722" i="3"/>
  <c r="J722" i="3" s="1"/>
  <c r="A723" i="3"/>
  <c r="L723" i="3" s="1"/>
  <c r="B723" i="3"/>
  <c r="C723" i="3"/>
  <c r="D723" i="3"/>
  <c r="E723" i="3"/>
  <c r="F723" i="3"/>
  <c r="J723" i="3" s="1"/>
  <c r="A724" i="3"/>
  <c r="L724" i="3" s="1"/>
  <c r="B724" i="3"/>
  <c r="C724" i="3"/>
  <c r="D724" i="3"/>
  <c r="E724" i="3"/>
  <c r="F724" i="3"/>
  <c r="J724" i="3" s="1"/>
  <c r="A725" i="3"/>
  <c r="L725" i="3" s="1"/>
  <c r="B725" i="3"/>
  <c r="C725" i="3"/>
  <c r="D725" i="3"/>
  <c r="E725" i="3"/>
  <c r="F725" i="3"/>
  <c r="J725" i="3" s="1"/>
  <c r="A726" i="3"/>
  <c r="L726" i="3" s="1"/>
  <c r="B726" i="3"/>
  <c r="C726" i="3"/>
  <c r="D726" i="3"/>
  <c r="E726" i="3"/>
  <c r="F726" i="3"/>
  <c r="J726" i="3" s="1"/>
  <c r="A727" i="3"/>
  <c r="L727" i="3" s="1"/>
  <c r="B727" i="3"/>
  <c r="C727" i="3"/>
  <c r="D727" i="3"/>
  <c r="E727" i="3"/>
  <c r="F727" i="3"/>
  <c r="J727" i="3" s="1"/>
  <c r="A728" i="3"/>
  <c r="L728" i="3" s="1"/>
  <c r="B728" i="3"/>
  <c r="C728" i="3"/>
  <c r="D728" i="3"/>
  <c r="E728" i="3"/>
  <c r="F728" i="3"/>
  <c r="J728" i="3" s="1"/>
  <c r="A729" i="3"/>
  <c r="L729" i="3" s="1"/>
  <c r="B729" i="3"/>
  <c r="C729" i="3"/>
  <c r="D729" i="3"/>
  <c r="E729" i="3"/>
  <c r="F729" i="3"/>
  <c r="J729" i="3" s="1"/>
  <c r="B10" i="3"/>
  <c r="C10" i="3"/>
  <c r="D10" i="3"/>
  <c r="E10" i="3"/>
  <c r="F10" i="3"/>
  <c r="A10" i="3"/>
  <c r="B5" i="3" s="1"/>
  <c r="D41" i="1"/>
  <c r="D42" i="1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540" i="2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633" i="2"/>
  <c r="Q634" i="2"/>
  <c r="Q635" i="2"/>
  <c r="Q636" i="2"/>
  <c r="Q637" i="2"/>
  <c r="Q638" i="2"/>
  <c r="Q639" i="2"/>
  <c r="Q640" i="2"/>
  <c r="Q641" i="2"/>
  <c r="Q642" i="2"/>
  <c r="Q643" i="2"/>
  <c r="Q644" i="2"/>
  <c r="Q645" i="2"/>
  <c r="Q646" i="2"/>
  <c r="Q647" i="2"/>
  <c r="Q648" i="2"/>
  <c r="Q649" i="2"/>
  <c r="Q650" i="2"/>
  <c r="Q651" i="2"/>
  <c r="Q652" i="2"/>
  <c r="Q653" i="2"/>
  <c r="Q654" i="2"/>
  <c r="Q655" i="2"/>
  <c r="Q656" i="2"/>
  <c r="Q657" i="2"/>
  <c r="Q658" i="2"/>
  <c r="Q659" i="2"/>
  <c r="Q660" i="2"/>
  <c r="Q661" i="2"/>
  <c r="Q662" i="2"/>
  <c r="Q663" i="2"/>
  <c r="Q664" i="2"/>
  <c r="Q665" i="2"/>
  <c r="Q666" i="2"/>
  <c r="Q667" i="2"/>
  <c r="Q668" i="2"/>
  <c r="Q669" i="2"/>
  <c r="Q670" i="2"/>
  <c r="Q671" i="2"/>
  <c r="Q672" i="2"/>
  <c r="Q673" i="2"/>
  <c r="Q674" i="2"/>
  <c r="Q675" i="2"/>
  <c r="Q676" i="2"/>
  <c r="Q677" i="2"/>
  <c r="Q678" i="2"/>
  <c r="Q679" i="2"/>
  <c r="Q680" i="2"/>
  <c r="Q681" i="2"/>
  <c r="Q682" i="2"/>
  <c r="Q683" i="2"/>
  <c r="Q684" i="2"/>
  <c r="Q685" i="2"/>
  <c r="Q686" i="2"/>
  <c r="Q687" i="2"/>
  <c r="Q688" i="2"/>
  <c r="Q689" i="2"/>
  <c r="Q690" i="2"/>
  <c r="Q691" i="2"/>
  <c r="Q692" i="2"/>
  <c r="Q693" i="2"/>
  <c r="Q694" i="2"/>
  <c r="Q695" i="2"/>
  <c r="Q696" i="2"/>
  <c r="Q697" i="2"/>
  <c r="Q698" i="2"/>
  <c r="Q699" i="2"/>
  <c r="Q700" i="2"/>
  <c r="Q701" i="2"/>
  <c r="Q702" i="2"/>
  <c r="Q703" i="2"/>
  <c r="Q704" i="2"/>
  <c r="Q705" i="2"/>
  <c r="Q706" i="2"/>
  <c r="Q707" i="2"/>
  <c r="Q708" i="2"/>
  <c r="Q709" i="2"/>
  <c r="Q710" i="2"/>
  <c r="Q711" i="2"/>
  <c r="Q712" i="2"/>
  <c r="Q713" i="2"/>
  <c r="Q714" i="2"/>
  <c r="Q715" i="2"/>
  <c r="Q716" i="2"/>
  <c r="Q717" i="2"/>
  <c r="Q718" i="2"/>
  <c r="Q719" i="2"/>
  <c r="Q720" i="2"/>
  <c r="Q721" i="2"/>
  <c r="Q722" i="2"/>
  <c r="Q723" i="2"/>
  <c r="Q724" i="2"/>
  <c r="Q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5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346" i="2"/>
  <c r="R347" i="2"/>
  <c r="R348" i="2"/>
  <c r="R349" i="2"/>
  <c r="R350" i="2"/>
  <c r="R351" i="2"/>
  <c r="R352" i="2"/>
  <c r="R353" i="2"/>
  <c r="R354" i="2"/>
  <c r="R355" i="2"/>
  <c r="R356" i="2"/>
  <c r="R357" i="2"/>
  <c r="R358" i="2"/>
  <c r="R359" i="2"/>
  <c r="R360" i="2"/>
  <c r="R361" i="2"/>
  <c r="R362" i="2"/>
  <c r="R363" i="2"/>
  <c r="R364" i="2"/>
  <c r="R365" i="2"/>
  <c r="R366" i="2"/>
  <c r="R367" i="2"/>
  <c r="R368" i="2"/>
  <c r="R369" i="2"/>
  <c r="R370" i="2"/>
  <c r="R371" i="2"/>
  <c r="R372" i="2"/>
  <c r="R373" i="2"/>
  <c r="R374" i="2"/>
  <c r="R375" i="2"/>
  <c r="R376" i="2"/>
  <c r="R377" i="2"/>
  <c r="R378" i="2"/>
  <c r="R379" i="2"/>
  <c r="R380" i="2"/>
  <c r="R381" i="2"/>
  <c r="R382" i="2"/>
  <c r="R383" i="2"/>
  <c r="R384" i="2"/>
  <c r="R385" i="2"/>
  <c r="R386" i="2"/>
  <c r="R387" i="2"/>
  <c r="R388" i="2"/>
  <c r="R389" i="2"/>
  <c r="R390" i="2"/>
  <c r="R391" i="2"/>
  <c r="R392" i="2"/>
  <c r="R393" i="2"/>
  <c r="R394" i="2"/>
  <c r="R395" i="2"/>
  <c r="R396" i="2"/>
  <c r="R397" i="2"/>
  <c r="R398" i="2"/>
  <c r="R399" i="2"/>
  <c r="R400" i="2"/>
  <c r="R401" i="2"/>
  <c r="R402" i="2"/>
  <c r="R403" i="2"/>
  <c r="R404" i="2"/>
  <c r="R405" i="2"/>
  <c r="R406" i="2"/>
  <c r="R407" i="2"/>
  <c r="R408" i="2"/>
  <c r="R409" i="2"/>
  <c r="R410" i="2"/>
  <c r="R411" i="2"/>
  <c r="R412" i="2"/>
  <c r="R413" i="2"/>
  <c r="R414" i="2"/>
  <c r="R415" i="2"/>
  <c r="R416" i="2"/>
  <c r="R417" i="2"/>
  <c r="R418" i="2"/>
  <c r="R419" i="2"/>
  <c r="R420" i="2"/>
  <c r="R421" i="2"/>
  <c r="R422" i="2"/>
  <c r="R423" i="2"/>
  <c r="R424" i="2"/>
  <c r="R425" i="2"/>
  <c r="R426" i="2"/>
  <c r="R427" i="2"/>
  <c r="R428" i="2"/>
  <c r="R429" i="2"/>
  <c r="R430" i="2"/>
  <c r="R431" i="2"/>
  <c r="R432" i="2"/>
  <c r="R433" i="2"/>
  <c r="R434" i="2"/>
  <c r="R435" i="2"/>
  <c r="R436" i="2"/>
  <c r="R437" i="2"/>
  <c r="R438" i="2"/>
  <c r="R439" i="2"/>
  <c r="R440" i="2"/>
  <c r="R441" i="2"/>
  <c r="R442" i="2"/>
  <c r="R443" i="2"/>
  <c r="R444" i="2"/>
  <c r="R445" i="2"/>
  <c r="R446" i="2"/>
  <c r="R447" i="2"/>
  <c r="R448" i="2"/>
  <c r="R449" i="2"/>
  <c r="R450" i="2"/>
  <c r="R451" i="2"/>
  <c r="R452" i="2"/>
  <c r="R453" i="2"/>
  <c r="R454" i="2"/>
  <c r="R455" i="2"/>
  <c r="R456" i="2"/>
  <c r="R457" i="2"/>
  <c r="R458" i="2"/>
  <c r="R459" i="2"/>
  <c r="R460" i="2"/>
  <c r="R461" i="2"/>
  <c r="R462" i="2"/>
  <c r="R463" i="2"/>
  <c r="R464" i="2"/>
  <c r="R465" i="2"/>
  <c r="R466" i="2"/>
  <c r="R467" i="2"/>
  <c r="R468" i="2"/>
  <c r="R469" i="2"/>
  <c r="R470" i="2"/>
  <c r="R471" i="2"/>
  <c r="R472" i="2"/>
  <c r="R473" i="2"/>
  <c r="R474" i="2"/>
  <c r="R475" i="2"/>
  <c r="R476" i="2"/>
  <c r="R477" i="2"/>
  <c r="R478" i="2"/>
  <c r="R479" i="2"/>
  <c r="R480" i="2"/>
  <c r="R481" i="2"/>
  <c r="R482" i="2"/>
  <c r="R483" i="2"/>
  <c r="R484" i="2"/>
  <c r="R485" i="2"/>
  <c r="R486" i="2"/>
  <c r="R487" i="2"/>
  <c r="R488" i="2"/>
  <c r="R489" i="2"/>
  <c r="R490" i="2"/>
  <c r="R491" i="2"/>
  <c r="R492" i="2"/>
  <c r="R493" i="2"/>
  <c r="R494" i="2"/>
  <c r="R495" i="2"/>
  <c r="R496" i="2"/>
  <c r="R497" i="2"/>
  <c r="R498" i="2"/>
  <c r="R499" i="2"/>
  <c r="R500" i="2"/>
  <c r="R501" i="2"/>
  <c r="R502" i="2"/>
  <c r="R503" i="2"/>
  <c r="R504" i="2"/>
  <c r="R505" i="2"/>
  <c r="R506" i="2"/>
  <c r="R507" i="2"/>
  <c r="R508" i="2"/>
  <c r="R509" i="2"/>
  <c r="R510" i="2"/>
  <c r="R511" i="2"/>
  <c r="R512" i="2"/>
  <c r="R513" i="2"/>
  <c r="R514" i="2"/>
  <c r="R515" i="2"/>
  <c r="R516" i="2"/>
  <c r="R517" i="2"/>
  <c r="R518" i="2"/>
  <c r="R519" i="2"/>
  <c r="R520" i="2"/>
  <c r="R521" i="2"/>
  <c r="R522" i="2"/>
  <c r="R523" i="2"/>
  <c r="R524" i="2"/>
  <c r="R525" i="2"/>
  <c r="R526" i="2"/>
  <c r="R527" i="2"/>
  <c r="R528" i="2"/>
  <c r="R529" i="2"/>
  <c r="R530" i="2"/>
  <c r="R531" i="2"/>
  <c r="R532" i="2"/>
  <c r="R533" i="2"/>
  <c r="R534" i="2"/>
  <c r="R535" i="2"/>
  <c r="R536" i="2"/>
  <c r="R537" i="2"/>
  <c r="R538" i="2"/>
  <c r="R539" i="2"/>
  <c r="R540" i="2"/>
  <c r="R541" i="2"/>
  <c r="R542" i="2"/>
  <c r="R543" i="2"/>
  <c r="R544" i="2"/>
  <c r="R545" i="2"/>
  <c r="R546" i="2"/>
  <c r="R547" i="2"/>
  <c r="R548" i="2"/>
  <c r="R549" i="2"/>
  <c r="R550" i="2"/>
  <c r="R551" i="2"/>
  <c r="R552" i="2"/>
  <c r="R553" i="2"/>
  <c r="R554" i="2"/>
  <c r="R555" i="2"/>
  <c r="R556" i="2"/>
  <c r="R557" i="2"/>
  <c r="R558" i="2"/>
  <c r="R559" i="2"/>
  <c r="R560" i="2"/>
  <c r="R561" i="2"/>
  <c r="R562" i="2"/>
  <c r="R563" i="2"/>
  <c r="R564" i="2"/>
  <c r="R565" i="2"/>
  <c r="R566" i="2"/>
  <c r="R567" i="2"/>
  <c r="R568" i="2"/>
  <c r="R569" i="2"/>
  <c r="R570" i="2"/>
  <c r="R571" i="2"/>
  <c r="R572" i="2"/>
  <c r="R573" i="2"/>
  <c r="R574" i="2"/>
  <c r="R575" i="2"/>
  <c r="R576" i="2"/>
  <c r="R577" i="2"/>
  <c r="R578" i="2"/>
  <c r="R579" i="2"/>
  <c r="R580" i="2"/>
  <c r="R581" i="2"/>
  <c r="R582" i="2"/>
  <c r="R583" i="2"/>
  <c r="R584" i="2"/>
  <c r="R585" i="2"/>
  <c r="R586" i="2"/>
  <c r="R587" i="2"/>
  <c r="R588" i="2"/>
  <c r="R589" i="2"/>
  <c r="R590" i="2"/>
  <c r="R591" i="2"/>
  <c r="R592" i="2"/>
  <c r="R593" i="2"/>
  <c r="R594" i="2"/>
  <c r="R595" i="2"/>
  <c r="R596" i="2"/>
  <c r="R597" i="2"/>
  <c r="R598" i="2"/>
  <c r="R599" i="2"/>
  <c r="R600" i="2"/>
  <c r="R601" i="2"/>
  <c r="R602" i="2"/>
  <c r="R603" i="2"/>
  <c r="R604" i="2"/>
  <c r="R605" i="2"/>
  <c r="R606" i="2"/>
  <c r="R607" i="2"/>
  <c r="R608" i="2"/>
  <c r="R609" i="2"/>
  <c r="R610" i="2"/>
  <c r="R611" i="2"/>
  <c r="R612" i="2"/>
  <c r="R613" i="2"/>
  <c r="R614" i="2"/>
  <c r="R615" i="2"/>
  <c r="R616" i="2"/>
  <c r="R617" i="2"/>
  <c r="R618" i="2"/>
  <c r="R619" i="2"/>
  <c r="R620" i="2"/>
  <c r="R621" i="2"/>
  <c r="R622" i="2"/>
  <c r="R623" i="2"/>
  <c r="R624" i="2"/>
  <c r="R625" i="2"/>
  <c r="R626" i="2"/>
  <c r="R627" i="2"/>
  <c r="R628" i="2"/>
  <c r="R629" i="2"/>
  <c r="R630" i="2"/>
  <c r="R631" i="2"/>
  <c r="R632" i="2"/>
  <c r="R633" i="2"/>
  <c r="R634" i="2"/>
  <c r="R635" i="2"/>
  <c r="R636" i="2"/>
  <c r="R637" i="2"/>
  <c r="R638" i="2"/>
  <c r="R639" i="2"/>
  <c r="R640" i="2"/>
  <c r="R641" i="2"/>
  <c r="R642" i="2"/>
  <c r="R643" i="2"/>
  <c r="R644" i="2"/>
  <c r="R645" i="2"/>
  <c r="R646" i="2"/>
  <c r="R647" i="2"/>
  <c r="R648" i="2"/>
  <c r="R649" i="2"/>
  <c r="R650" i="2"/>
  <c r="R651" i="2"/>
  <c r="R652" i="2"/>
  <c r="R653" i="2"/>
  <c r="R654" i="2"/>
  <c r="R655" i="2"/>
  <c r="R656" i="2"/>
  <c r="R657" i="2"/>
  <c r="R658" i="2"/>
  <c r="R659" i="2"/>
  <c r="R660" i="2"/>
  <c r="R661" i="2"/>
  <c r="R662" i="2"/>
  <c r="R663" i="2"/>
  <c r="R664" i="2"/>
  <c r="R665" i="2"/>
  <c r="R666" i="2"/>
  <c r="R667" i="2"/>
  <c r="R668" i="2"/>
  <c r="R669" i="2"/>
  <c r="R670" i="2"/>
  <c r="R671" i="2"/>
  <c r="R672" i="2"/>
  <c r="R673" i="2"/>
  <c r="R674" i="2"/>
  <c r="R675" i="2"/>
  <c r="R676" i="2"/>
  <c r="R677" i="2"/>
  <c r="R678" i="2"/>
  <c r="R679" i="2"/>
  <c r="R680" i="2"/>
  <c r="R681" i="2"/>
  <c r="R682" i="2"/>
  <c r="R683" i="2"/>
  <c r="R684" i="2"/>
  <c r="R685" i="2"/>
  <c r="R686" i="2"/>
  <c r="R687" i="2"/>
  <c r="R688" i="2"/>
  <c r="R689" i="2"/>
  <c r="R690" i="2"/>
  <c r="R691" i="2"/>
  <c r="R692" i="2"/>
  <c r="R693" i="2"/>
  <c r="R694" i="2"/>
  <c r="R695" i="2"/>
  <c r="R696" i="2"/>
  <c r="R697" i="2"/>
  <c r="R698" i="2"/>
  <c r="R699" i="2"/>
  <c r="R700" i="2"/>
  <c r="R701" i="2"/>
  <c r="R702" i="2"/>
  <c r="R703" i="2"/>
  <c r="R704" i="2"/>
  <c r="R705" i="2"/>
  <c r="R706" i="2"/>
  <c r="R707" i="2"/>
  <c r="R708" i="2"/>
  <c r="R709" i="2"/>
  <c r="R710" i="2"/>
  <c r="R711" i="2"/>
  <c r="R712" i="2"/>
  <c r="R713" i="2"/>
  <c r="R714" i="2"/>
  <c r="R715" i="2"/>
  <c r="R716" i="2"/>
  <c r="R717" i="2"/>
  <c r="R718" i="2"/>
  <c r="R719" i="2"/>
  <c r="R720" i="2"/>
  <c r="R721" i="2"/>
  <c r="R722" i="2"/>
  <c r="R723" i="2"/>
  <c r="R724" i="2"/>
  <c r="O6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O313" i="2"/>
  <c r="O314" i="2"/>
  <c r="O315" i="2"/>
  <c r="O316" i="2"/>
  <c r="O317" i="2"/>
  <c r="O318" i="2"/>
  <c r="O319" i="2"/>
  <c r="O320" i="2"/>
  <c r="O321" i="2"/>
  <c r="O322" i="2"/>
  <c r="O323" i="2"/>
  <c r="O324" i="2"/>
  <c r="O325" i="2"/>
  <c r="O326" i="2"/>
  <c r="O327" i="2"/>
  <c r="O328" i="2"/>
  <c r="O329" i="2"/>
  <c r="O330" i="2"/>
  <c r="O331" i="2"/>
  <c r="O332" i="2"/>
  <c r="O333" i="2"/>
  <c r="O334" i="2"/>
  <c r="O335" i="2"/>
  <c r="O336" i="2"/>
  <c r="O337" i="2"/>
  <c r="O338" i="2"/>
  <c r="O339" i="2"/>
  <c r="O340" i="2"/>
  <c r="O341" i="2"/>
  <c r="O342" i="2"/>
  <c r="O343" i="2"/>
  <c r="O344" i="2"/>
  <c r="O345" i="2"/>
  <c r="O346" i="2"/>
  <c r="O347" i="2"/>
  <c r="O348" i="2"/>
  <c r="O349" i="2"/>
  <c r="O350" i="2"/>
  <c r="O351" i="2"/>
  <c r="O352" i="2"/>
  <c r="O353" i="2"/>
  <c r="O354" i="2"/>
  <c r="O355" i="2"/>
  <c r="O356" i="2"/>
  <c r="O357" i="2"/>
  <c r="O358" i="2"/>
  <c r="O359" i="2"/>
  <c r="O360" i="2"/>
  <c r="O361" i="2"/>
  <c r="O362" i="2"/>
  <c r="O363" i="2"/>
  <c r="O364" i="2"/>
  <c r="O365" i="2"/>
  <c r="O366" i="2"/>
  <c r="O367" i="2"/>
  <c r="O368" i="2"/>
  <c r="O369" i="2"/>
  <c r="O370" i="2"/>
  <c r="O371" i="2"/>
  <c r="O372" i="2"/>
  <c r="O373" i="2"/>
  <c r="O374" i="2"/>
  <c r="O375" i="2"/>
  <c r="O376" i="2"/>
  <c r="O377" i="2"/>
  <c r="O378" i="2"/>
  <c r="O379" i="2"/>
  <c r="O380" i="2"/>
  <c r="O381" i="2"/>
  <c r="O382" i="2"/>
  <c r="O383" i="2"/>
  <c r="O384" i="2"/>
  <c r="O385" i="2"/>
  <c r="O386" i="2"/>
  <c r="O387" i="2"/>
  <c r="O388" i="2"/>
  <c r="O389" i="2"/>
  <c r="O390" i="2"/>
  <c r="O391" i="2"/>
  <c r="O392" i="2"/>
  <c r="O393" i="2"/>
  <c r="O394" i="2"/>
  <c r="O395" i="2"/>
  <c r="O396" i="2"/>
  <c r="O397" i="2"/>
  <c r="O398" i="2"/>
  <c r="O399" i="2"/>
  <c r="O400" i="2"/>
  <c r="O401" i="2"/>
  <c r="O402" i="2"/>
  <c r="O403" i="2"/>
  <c r="O404" i="2"/>
  <c r="O405" i="2"/>
  <c r="O406" i="2"/>
  <c r="O407" i="2"/>
  <c r="O408" i="2"/>
  <c r="O409" i="2"/>
  <c r="O410" i="2"/>
  <c r="O411" i="2"/>
  <c r="O412" i="2"/>
  <c r="O413" i="2"/>
  <c r="O414" i="2"/>
  <c r="O415" i="2"/>
  <c r="O416" i="2"/>
  <c r="O417" i="2"/>
  <c r="O418" i="2"/>
  <c r="O419" i="2"/>
  <c r="O420" i="2"/>
  <c r="O421" i="2"/>
  <c r="O422" i="2"/>
  <c r="O423" i="2"/>
  <c r="O424" i="2"/>
  <c r="O425" i="2"/>
  <c r="O426" i="2"/>
  <c r="O427" i="2"/>
  <c r="O428" i="2"/>
  <c r="O429" i="2"/>
  <c r="O430" i="2"/>
  <c r="O431" i="2"/>
  <c r="O432" i="2"/>
  <c r="O433" i="2"/>
  <c r="O434" i="2"/>
  <c r="O435" i="2"/>
  <c r="O436" i="2"/>
  <c r="O437" i="2"/>
  <c r="O438" i="2"/>
  <c r="O439" i="2"/>
  <c r="O440" i="2"/>
  <c r="O441" i="2"/>
  <c r="O442" i="2"/>
  <c r="O443" i="2"/>
  <c r="O444" i="2"/>
  <c r="O445" i="2"/>
  <c r="O446" i="2"/>
  <c r="O447" i="2"/>
  <c r="O448" i="2"/>
  <c r="O449" i="2"/>
  <c r="O450" i="2"/>
  <c r="O451" i="2"/>
  <c r="O452" i="2"/>
  <c r="O453" i="2"/>
  <c r="O454" i="2"/>
  <c r="O455" i="2"/>
  <c r="O456" i="2"/>
  <c r="O457" i="2"/>
  <c r="O458" i="2"/>
  <c r="O459" i="2"/>
  <c r="O460" i="2"/>
  <c r="O461" i="2"/>
  <c r="O462" i="2"/>
  <c r="O463" i="2"/>
  <c r="O464" i="2"/>
  <c r="O465" i="2"/>
  <c r="O466" i="2"/>
  <c r="O467" i="2"/>
  <c r="O468" i="2"/>
  <c r="O469" i="2"/>
  <c r="O470" i="2"/>
  <c r="O471" i="2"/>
  <c r="O472" i="2"/>
  <c r="O473" i="2"/>
  <c r="O474" i="2"/>
  <c r="O475" i="2"/>
  <c r="O476" i="2"/>
  <c r="O477" i="2"/>
  <c r="O478" i="2"/>
  <c r="O479" i="2"/>
  <c r="O480" i="2"/>
  <c r="O481" i="2"/>
  <c r="O482" i="2"/>
  <c r="O483" i="2"/>
  <c r="O484" i="2"/>
  <c r="O485" i="2"/>
  <c r="O486" i="2"/>
  <c r="O487" i="2"/>
  <c r="O488" i="2"/>
  <c r="O489" i="2"/>
  <c r="O490" i="2"/>
  <c r="O491" i="2"/>
  <c r="O492" i="2"/>
  <c r="O493" i="2"/>
  <c r="O494" i="2"/>
  <c r="O495" i="2"/>
  <c r="O496" i="2"/>
  <c r="O497" i="2"/>
  <c r="O498" i="2"/>
  <c r="O499" i="2"/>
  <c r="O500" i="2"/>
  <c r="O501" i="2"/>
  <c r="O502" i="2"/>
  <c r="O503" i="2"/>
  <c r="O504" i="2"/>
  <c r="O505" i="2"/>
  <c r="O506" i="2"/>
  <c r="O507" i="2"/>
  <c r="O508" i="2"/>
  <c r="O509" i="2"/>
  <c r="O510" i="2"/>
  <c r="O511" i="2"/>
  <c r="O512" i="2"/>
  <c r="O513" i="2"/>
  <c r="O514" i="2"/>
  <c r="O515" i="2"/>
  <c r="O516" i="2"/>
  <c r="O517" i="2"/>
  <c r="O518" i="2"/>
  <c r="O519" i="2"/>
  <c r="O520" i="2"/>
  <c r="O521" i="2"/>
  <c r="O522" i="2"/>
  <c r="O523" i="2"/>
  <c r="O524" i="2"/>
  <c r="O525" i="2"/>
  <c r="O526" i="2"/>
  <c r="O527" i="2"/>
  <c r="O528" i="2"/>
  <c r="O529" i="2"/>
  <c r="O530" i="2"/>
  <c r="O531" i="2"/>
  <c r="O532" i="2"/>
  <c r="O533" i="2"/>
  <c r="O534" i="2"/>
  <c r="O535" i="2"/>
  <c r="O536" i="2"/>
  <c r="O537" i="2"/>
  <c r="O538" i="2"/>
  <c r="O539" i="2"/>
  <c r="O540" i="2"/>
  <c r="O541" i="2"/>
  <c r="O542" i="2"/>
  <c r="O543" i="2"/>
  <c r="O544" i="2"/>
  <c r="O545" i="2"/>
  <c r="O546" i="2"/>
  <c r="O547" i="2"/>
  <c r="O548" i="2"/>
  <c r="O549" i="2"/>
  <c r="O550" i="2"/>
  <c r="O551" i="2"/>
  <c r="O552" i="2"/>
  <c r="O553" i="2"/>
  <c r="O554" i="2"/>
  <c r="O555" i="2"/>
  <c r="O556" i="2"/>
  <c r="O557" i="2"/>
  <c r="O558" i="2"/>
  <c r="O559" i="2"/>
  <c r="O560" i="2"/>
  <c r="O561" i="2"/>
  <c r="O562" i="2"/>
  <c r="O563" i="2"/>
  <c r="O564" i="2"/>
  <c r="O565" i="2"/>
  <c r="O566" i="2"/>
  <c r="O567" i="2"/>
  <c r="O568" i="2"/>
  <c r="O569" i="2"/>
  <c r="O570" i="2"/>
  <c r="O571" i="2"/>
  <c r="O572" i="2"/>
  <c r="O573" i="2"/>
  <c r="O574" i="2"/>
  <c r="O575" i="2"/>
  <c r="O576" i="2"/>
  <c r="O577" i="2"/>
  <c r="O578" i="2"/>
  <c r="O579" i="2"/>
  <c r="O580" i="2"/>
  <c r="O581" i="2"/>
  <c r="O582" i="2"/>
  <c r="O583" i="2"/>
  <c r="O584" i="2"/>
  <c r="O585" i="2"/>
  <c r="O586" i="2"/>
  <c r="O587" i="2"/>
  <c r="O588" i="2"/>
  <c r="O589" i="2"/>
  <c r="O590" i="2"/>
  <c r="O591" i="2"/>
  <c r="O592" i="2"/>
  <c r="O593" i="2"/>
  <c r="O594" i="2"/>
  <c r="O595" i="2"/>
  <c r="O596" i="2"/>
  <c r="O597" i="2"/>
  <c r="O598" i="2"/>
  <c r="O599" i="2"/>
  <c r="O600" i="2"/>
  <c r="O601" i="2"/>
  <c r="O602" i="2"/>
  <c r="O603" i="2"/>
  <c r="O604" i="2"/>
  <c r="O605" i="2"/>
  <c r="O606" i="2"/>
  <c r="O607" i="2"/>
  <c r="O608" i="2"/>
  <c r="O609" i="2"/>
  <c r="O610" i="2"/>
  <c r="O611" i="2"/>
  <c r="O612" i="2"/>
  <c r="O613" i="2"/>
  <c r="O614" i="2"/>
  <c r="O615" i="2"/>
  <c r="O616" i="2"/>
  <c r="O617" i="2"/>
  <c r="O618" i="2"/>
  <c r="O619" i="2"/>
  <c r="O620" i="2"/>
  <c r="O621" i="2"/>
  <c r="O622" i="2"/>
  <c r="O623" i="2"/>
  <c r="O624" i="2"/>
  <c r="O625" i="2"/>
  <c r="O626" i="2"/>
  <c r="O627" i="2"/>
  <c r="O628" i="2"/>
  <c r="O629" i="2"/>
  <c r="O630" i="2"/>
  <c r="O631" i="2"/>
  <c r="O632" i="2"/>
  <c r="O633" i="2"/>
  <c r="O634" i="2"/>
  <c r="O635" i="2"/>
  <c r="O636" i="2"/>
  <c r="O637" i="2"/>
  <c r="O638" i="2"/>
  <c r="O639" i="2"/>
  <c r="O640" i="2"/>
  <c r="O641" i="2"/>
  <c r="O642" i="2"/>
  <c r="O643" i="2"/>
  <c r="O644" i="2"/>
  <c r="O645" i="2"/>
  <c r="O646" i="2"/>
  <c r="O647" i="2"/>
  <c r="O648" i="2"/>
  <c r="O649" i="2"/>
  <c r="O650" i="2"/>
  <c r="O651" i="2"/>
  <c r="O652" i="2"/>
  <c r="O653" i="2"/>
  <c r="O654" i="2"/>
  <c r="O655" i="2"/>
  <c r="O656" i="2"/>
  <c r="O657" i="2"/>
  <c r="O658" i="2"/>
  <c r="O659" i="2"/>
  <c r="O660" i="2"/>
  <c r="O661" i="2"/>
  <c r="O662" i="2"/>
  <c r="O663" i="2"/>
  <c r="O664" i="2"/>
  <c r="O665" i="2"/>
  <c r="O666" i="2"/>
  <c r="O667" i="2"/>
  <c r="O668" i="2"/>
  <c r="O669" i="2"/>
  <c r="O670" i="2"/>
  <c r="O671" i="2"/>
  <c r="O672" i="2"/>
  <c r="O673" i="2"/>
  <c r="O674" i="2"/>
  <c r="O675" i="2"/>
  <c r="O676" i="2"/>
  <c r="O677" i="2"/>
  <c r="O678" i="2"/>
  <c r="O679" i="2"/>
  <c r="O680" i="2"/>
  <c r="O681" i="2"/>
  <c r="O682" i="2"/>
  <c r="O683" i="2"/>
  <c r="O684" i="2"/>
  <c r="O685" i="2"/>
  <c r="O686" i="2"/>
  <c r="O687" i="2"/>
  <c r="O688" i="2"/>
  <c r="O689" i="2"/>
  <c r="O690" i="2"/>
  <c r="O691" i="2"/>
  <c r="O692" i="2"/>
  <c r="O693" i="2"/>
  <c r="O694" i="2"/>
  <c r="O695" i="2"/>
  <c r="O696" i="2"/>
  <c r="O697" i="2"/>
  <c r="O698" i="2"/>
  <c r="O699" i="2"/>
  <c r="O700" i="2"/>
  <c r="O701" i="2"/>
  <c r="O702" i="2"/>
  <c r="O703" i="2"/>
  <c r="O704" i="2"/>
  <c r="O705" i="2"/>
  <c r="O706" i="2"/>
  <c r="O707" i="2"/>
  <c r="O708" i="2"/>
  <c r="O709" i="2"/>
  <c r="O710" i="2"/>
  <c r="O711" i="2"/>
  <c r="O712" i="2"/>
  <c r="O713" i="2"/>
  <c r="O714" i="2"/>
  <c r="O715" i="2"/>
  <c r="O716" i="2"/>
  <c r="O717" i="2"/>
  <c r="O718" i="2"/>
  <c r="O719" i="2"/>
  <c r="O720" i="2"/>
  <c r="O721" i="2"/>
  <c r="O722" i="2"/>
  <c r="O723" i="2"/>
  <c r="O724" i="2"/>
  <c r="O5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N294" i="2"/>
  <c r="N295" i="2"/>
  <c r="N296" i="2"/>
  <c r="N297" i="2"/>
  <c r="N298" i="2"/>
  <c r="N299" i="2"/>
  <c r="N300" i="2"/>
  <c r="N301" i="2"/>
  <c r="N302" i="2"/>
  <c r="N303" i="2"/>
  <c r="N304" i="2"/>
  <c r="N305" i="2"/>
  <c r="N306" i="2"/>
  <c r="N307" i="2"/>
  <c r="N308" i="2"/>
  <c r="N309" i="2"/>
  <c r="N310" i="2"/>
  <c r="N311" i="2"/>
  <c r="N312" i="2"/>
  <c r="N313" i="2"/>
  <c r="N314" i="2"/>
  <c r="N315" i="2"/>
  <c r="N316" i="2"/>
  <c r="N317" i="2"/>
  <c r="N318" i="2"/>
  <c r="N319" i="2"/>
  <c r="N320" i="2"/>
  <c r="N321" i="2"/>
  <c r="N322" i="2"/>
  <c r="N323" i="2"/>
  <c r="N324" i="2"/>
  <c r="N325" i="2"/>
  <c r="N326" i="2"/>
  <c r="N327" i="2"/>
  <c r="N328" i="2"/>
  <c r="N329" i="2"/>
  <c r="N330" i="2"/>
  <c r="N331" i="2"/>
  <c r="N332" i="2"/>
  <c r="N333" i="2"/>
  <c r="N334" i="2"/>
  <c r="N335" i="2"/>
  <c r="N336" i="2"/>
  <c r="N337" i="2"/>
  <c r="N338" i="2"/>
  <c r="N339" i="2"/>
  <c r="N340" i="2"/>
  <c r="N341" i="2"/>
  <c r="N342" i="2"/>
  <c r="N343" i="2"/>
  <c r="N344" i="2"/>
  <c r="N345" i="2"/>
  <c r="N346" i="2"/>
  <c r="N347" i="2"/>
  <c r="N348" i="2"/>
  <c r="N349" i="2"/>
  <c r="N350" i="2"/>
  <c r="N351" i="2"/>
  <c r="N352" i="2"/>
  <c r="N353" i="2"/>
  <c r="N354" i="2"/>
  <c r="N355" i="2"/>
  <c r="N356" i="2"/>
  <c r="N357" i="2"/>
  <c r="N358" i="2"/>
  <c r="N359" i="2"/>
  <c r="N360" i="2"/>
  <c r="N361" i="2"/>
  <c r="N362" i="2"/>
  <c r="N363" i="2"/>
  <c r="N364" i="2"/>
  <c r="N365" i="2"/>
  <c r="N366" i="2"/>
  <c r="N367" i="2"/>
  <c r="N368" i="2"/>
  <c r="N369" i="2"/>
  <c r="N370" i="2"/>
  <c r="N371" i="2"/>
  <c r="N372" i="2"/>
  <c r="N373" i="2"/>
  <c r="N374" i="2"/>
  <c r="N375" i="2"/>
  <c r="N376" i="2"/>
  <c r="N377" i="2"/>
  <c r="N378" i="2"/>
  <c r="N379" i="2"/>
  <c r="N380" i="2"/>
  <c r="N381" i="2"/>
  <c r="N382" i="2"/>
  <c r="N383" i="2"/>
  <c r="N384" i="2"/>
  <c r="N385" i="2"/>
  <c r="N386" i="2"/>
  <c r="N387" i="2"/>
  <c r="N388" i="2"/>
  <c r="N389" i="2"/>
  <c r="N390" i="2"/>
  <c r="N391" i="2"/>
  <c r="N392" i="2"/>
  <c r="N393" i="2"/>
  <c r="N394" i="2"/>
  <c r="N395" i="2"/>
  <c r="N396" i="2"/>
  <c r="N397" i="2"/>
  <c r="N398" i="2"/>
  <c r="N399" i="2"/>
  <c r="N400" i="2"/>
  <c r="N401" i="2"/>
  <c r="N402" i="2"/>
  <c r="N403" i="2"/>
  <c r="N404" i="2"/>
  <c r="N405" i="2"/>
  <c r="N406" i="2"/>
  <c r="N407" i="2"/>
  <c r="N408" i="2"/>
  <c r="N409" i="2"/>
  <c r="N410" i="2"/>
  <c r="N411" i="2"/>
  <c r="N412" i="2"/>
  <c r="N413" i="2"/>
  <c r="N414" i="2"/>
  <c r="N415" i="2"/>
  <c r="N416" i="2"/>
  <c r="N417" i="2"/>
  <c r="N418" i="2"/>
  <c r="N419" i="2"/>
  <c r="N420" i="2"/>
  <c r="N421" i="2"/>
  <c r="N422" i="2"/>
  <c r="N423" i="2"/>
  <c r="N424" i="2"/>
  <c r="N425" i="2"/>
  <c r="N426" i="2"/>
  <c r="N427" i="2"/>
  <c r="N428" i="2"/>
  <c r="N429" i="2"/>
  <c r="N430" i="2"/>
  <c r="N431" i="2"/>
  <c r="N432" i="2"/>
  <c r="N433" i="2"/>
  <c r="N434" i="2"/>
  <c r="N435" i="2"/>
  <c r="N436" i="2"/>
  <c r="N437" i="2"/>
  <c r="N438" i="2"/>
  <c r="N439" i="2"/>
  <c r="N440" i="2"/>
  <c r="N441" i="2"/>
  <c r="N442" i="2"/>
  <c r="N443" i="2"/>
  <c r="N444" i="2"/>
  <c r="N445" i="2"/>
  <c r="N446" i="2"/>
  <c r="N447" i="2"/>
  <c r="N448" i="2"/>
  <c r="N449" i="2"/>
  <c r="N450" i="2"/>
  <c r="N451" i="2"/>
  <c r="N452" i="2"/>
  <c r="N453" i="2"/>
  <c r="N454" i="2"/>
  <c r="N455" i="2"/>
  <c r="N456" i="2"/>
  <c r="N457" i="2"/>
  <c r="N458" i="2"/>
  <c r="N459" i="2"/>
  <c r="N460" i="2"/>
  <c r="N461" i="2"/>
  <c r="N462" i="2"/>
  <c r="N463" i="2"/>
  <c r="N464" i="2"/>
  <c r="N465" i="2"/>
  <c r="N466" i="2"/>
  <c r="N467" i="2"/>
  <c r="N468" i="2"/>
  <c r="N469" i="2"/>
  <c r="N470" i="2"/>
  <c r="N471" i="2"/>
  <c r="N472" i="2"/>
  <c r="N473" i="2"/>
  <c r="N474" i="2"/>
  <c r="N475" i="2"/>
  <c r="N476" i="2"/>
  <c r="N477" i="2"/>
  <c r="N478" i="2"/>
  <c r="N479" i="2"/>
  <c r="N480" i="2"/>
  <c r="N481" i="2"/>
  <c r="N482" i="2"/>
  <c r="N483" i="2"/>
  <c r="N484" i="2"/>
  <c r="N485" i="2"/>
  <c r="N486" i="2"/>
  <c r="N487" i="2"/>
  <c r="N488" i="2"/>
  <c r="N489" i="2"/>
  <c r="N490" i="2"/>
  <c r="N491" i="2"/>
  <c r="N492" i="2"/>
  <c r="N493" i="2"/>
  <c r="N494" i="2"/>
  <c r="N495" i="2"/>
  <c r="N496" i="2"/>
  <c r="N497" i="2"/>
  <c r="N498" i="2"/>
  <c r="N499" i="2"/>
  <c r="N500" i="2"/>
  <c r="N501" i="2"/>
  <c r="N502" i="2"/>
  <c r="N503" i="2"/>
  <c r="N504" i="2"/>
  <c r="N505" i="2"/>
  <c r="N506" i="2"/>
  <c r="N507" i="2"/>
  <c r="N508" i="2"/>
  <c r="N509" i="2"/>
  <c r="N510" i="2"/>
  <c r="N511" i="2"/>
  <c r="N512" i="2"/>
  <c r="N513" i="2"/>
  <c r="N514" i="2"/>
  <c r="N515" i="2"/>
  <c r="N516" i="2"/>
  <c r="N517" i="2"/>
  <c r="N518" i="2"/>
  <c r="N519" i="2"/>
  <c r="N520" i="2"/>
  <c r="N521" i="2"/>
  <c r="N522" i="2"/>
  <c r="N523" i="2"/>
  <c r="N524" i="2"/>
  <c r="N525" i="2"/>
  <c r="N526" i="2"/>
  <c r="N527" i="2"/>
  <c r="N528" i="2"/>
  <c r="N529" i="2"/>
  <c r="N530" i="2"/>
  <c r="N531" i="2"/>
  <c r="N532" i="2"/>
  <c r="N533" i="2"/>
  <c r="N534" i="2"/>
  <c r="N535" i="2"/>
  <c r="N536" i="2"/>
  <c r="N537" i="2"/>
  <c r="N538" i="2"/>
  <c r="N539" i="2"/>
  <c r="N540" i="2"/>
  <c r="N541" i="2"/>
  <c r="N542" i="2"/>
  <c r="N543" i="2"/>
  <c r="N544" i="2"/>
  <c r="N545" i="2"/>
  <c r="N546" i="2"/>
  <c r="N547" i="2"/>
  <c r="N548" i="2"/>
  <c r="N549" i="2"/>
  <c r="N550" i="2"/>
  <c r="N551" i="2"/>
  <c r="N552" i="2"/>
  <c r="N553" i="2"/>
  <c r="N554" i="2"/>
  <c r="N555" i="2"/>
  <c r="N556" i="2"/>
  <c r="N557" i="2"/>
  <c r="N558" i="2"/>
  <c r="N559" i="2"/>
  <c r="N560" i="2"/>
  <c r="N561" i="2"/>
  <c r="N562" i="2"/>
  <c r="N563" i="2"/>
  <c r="N564" i="2"/>
  <c r="N565" i="2"/>
  <c r="N566" i="2"/>
  <c r="N567" i="2"/>
  <c r="N568" i="2"/>
  <c r="N569" i="2"/>
  <c r="N570" i="2"/>
  <c r="N571" i="2"/>
  <c r="N572" i="2"/>
  <c r="N573" i="2"/>
  <c r="N574" i="2"/>
  <c r="N575" i="2"/>
  <c r="N576" i="2"/>
  <c r="N577" i="2"/>
  <c r="N578" i="2"/>
  <c r="N579" i="2"/>
  <c r="N580" i="2"/>
  <c r="N581" i="2"/>
  <c r="N582" i="2"/>
  <c r="N583" i="2"/>
  <c r="N584" i="2"/>
  <c r="N585" i="2"/>
  <c r="N586" i="2"/>
  <c r="N587" i="2"/>
  <c r="N588" i="2"/>
  <c r="N589" i="2"/>
  <c r="N590" i="2"/>
  <c r="N591" i="2"/>
  <c r="N592" i="2"/>
  <c r="N593" i="2"/>
  <c r="N594" i="2"/>
  <c r="N595" i="2"/>
  <c r="N596" i="2"/>
  <c r="N597" i="2"/>
  <c r="N598" i="2"/>
  <c r="N599" i="2"/>
  <c r="N600" i="2"/>
  <c r="N601" i="2"/>
  <c r="N602" i="2"/>
  <c r="N603" i="2"/>
  <c r="N604" i="2"/>
  <c r="N605" i="2"/>
  <c r="N606" i="2"/>
  <c r="N607" i="2"/>
  <c r="N608" i="2"/>
  <c r="N609" i="2"/>
  <c r="N610" i="2"/>
  <c r="N611" i="2"/>
  <c r="N612" i="2"/>
  <c r="N613" i="2"/>
  <c r="N614" i="2"/>
  <c r="N615" i="2"/>
  <c r="N616" i="2"/>
  <c r="N617" i="2"/>
  <c r="N618" i="2"/>
  <c r="N619" i="2"/>
  <c r="N620" i="2"/>
  <c r="N621" i="2"/>
  <c r="N622" i="2"/>
  <c r="N623" i="2"/>
  <c r="N624" i="2"/>
  <c r="N625" i="2"/>
  <c r="N626" i="2"/>
  <c r="N627" i="2"/>
  <c r="N628" i="2"/>
  <c r="N629" i="2"/>
  <c r="N630" i="2"/>
  <c r="N631" i="2"/>
  <c r="N632" i="2"/>
  <c r="N633" i="2"/>
  <c r="N634" i="2"/>
  <c r="N635" i="2"/>
  <c r="N636" i="2"/>
  <c r="N637" i="2"/>
  <c r="N638" i="2"/>
  <c r="N639" i="2"/>
  <c r="N640" i="2"/>
  <c r="N641" i="2"/>
  <c r="N642" i="2"/>
  <c r="N643" i="2"/>
  <c r="N644" i="2"/>
  <c r="N645" i="2"/>
  <c r="N646" i="2"/>
  <c r="N647" i="2"/>
  <c r="N648" i="2"/>
  <c r="N649" i="2"/>
  <c r="N650" i="2"/>
  <c r="N651" i="2"/>
  <c r="N652" i="2"/>
  <c r="N653" i="2"/>
  <c r="N654" i="2"/>
  <c r="N655" i="2"/>
  <c r="N656" i="2"/>
  <c r="N657" i="2"/>
  <c r="N658" i="2"/>
  <c r="N659" i="2"/>
  <c r="N660" i="2"/>
  <c r="N661" i="2"/>
  <c r="N662" i="2"/>
  <c r="N663" i="2"/>
  <c r="N664" i="2"/>
  <c r="N665" i="2"/>
  <c r="N666" i="2"/>
  <c r="N667" i="2"/>
  <c r="N668" i="2"/>
  <c r="N669" i="2"/>
  <c r="N670" i="2"/>
  <c r="N671" i="2"/>
  <c r="N672" i="2"/>
  <c r="N673" i="2"/>
  <c r="N674" i="2"/>
  <c r="N675" i="2"/>
  <c r="N676" i="2"/>
  <c r="N677" i="2"/>
  <c r="N678" i="2"/>
  <c r="N679" i="2"/>
  <c r="N680" i="2"/>
  <c r="N681" i="2"/>
  <c r="N682" i="2"/>
  <c r="N683" i="2"/>
  <c r="N684" i="2"/>
  <c r="N685" i="2"/>
  <c r="N686" i="2"/>
  <c r="N687" i="2"/>
  <c r="N688" i="2"/>
  <c r="N689" i="2"/>
  <c r="N690" i="2"/>
  <c r="N691" i="2"/>
  <c r="N692" i="2"/>
  <c r="N693" i="2"/>
  <c r="N694" i="2"/>
  <c r="N695" i="2"/>
  <c r="N696" i="2"/>
  <c r="N697" i="2"/>
  <c r="N698" i="2"/>
  <c r="N699" i="2"/>
  <c r="N700" i="2"/>
  <c r="N701" i="2"/>
  <c r="N702" i="2"/>
  <c r="N703" i="2"/>
  <c r="N704" i="2"/>
  <c r="N705" i="2"/>
  <c r="N706" i="2"/>
  <c r="N707" i="2"/>
  <c r="N708" i="2"/>
  <c r="N709" i="2"/>
  <c r="N710" i="2"/>
  <c r="N711" i="2"/>
  <c r="N712" i="2"/>
  <c r="N713" i="2"/>
  <c r="N714" i="2"/>
  <c r="N715" i="2"/>
  <c r="N716" i="2"/>
  <c r="N717" i="2"/>
  <c r="N718" i="2"/>
  <c r="N719" i="2"/>
  <c r="N720" i="2"/>
  <c r="N721" i="2"/>
  <c r="N722" i="2"/>
  <c r="N723" i="2"/>
  <c r="N724" i="2"/>
  <c r="H453" i="3" l="1"/>
  <c r="H134" i="3"/>
  <c r="K10" i="3"/>
  <c r="K16" i="7"/>
  <c r="K24" i="7"/>
  <c r="P24" i="7" s="1"/>
  <c r="Q24" i="7" s="1"/>
  <c r="K32" i="7"/>
  <c r="P32" i="7" s="1"/>
  <c r="Q32" i="7" s="1"/>
  <c r="K40" i="7"/>
  <c r="P40" i="7" s="1"/>
  <c r="Q40" i="7" s="1"/>
  <c r="K48" i="7"/>
  <c r="P48" i="7" s="1"/>
  <c r="Q48" i="7" s="1"/>
  <c r="K56" i="7"/>
  <c r="P56" i="7" s="1"/>
  <c r="Q56" i="7" s="1"/>
  <c r="K64" i="7"/>
  <c r="P64" i="7" s="1"/>
  <c r="Q64" i="7" s="1"/>
  <c r="K72" i="7"/>
  <c r="K80" i="7"/>
  <c r="K88" i="7"/>
  <c r="K96" i="7"/>
  <c r="P96" i="7" s="1"/>
  <c r="Q96" i="7" s="1"/>
  <c r="K104" i="7"/>
  <c r="P104" i="7" s="1"/>
  <c r="Q104" i="7" s="1"/>
  <c r="K112" i="7"/>
  <c r="P112" i="7" s="1"/>
  <c r="Q112" i="7" s="1"/>
  <c r="K120" i="7"/>
  <c r="P120" i="7" s="1"/>
  <c r="Q120" i="7" s="1"/>
  <c r="K128" i="7"/>
  <c r="P128" i="7" s="1"/>
  <c r="Q128" i="7" s="1"/>
  <c r="K136" i="7"/>
  <c r="K144" i="7"/>
  <c r="K152" i="7"/>
  <c r="P152" i="7" s="1"/>
  <c r="Q152" i="7" s="1"/>
  <c r="K160" i="7"/>
  <c r="K168" i="7"/>
  <c r="P168" i="7" s="1"/>
  <c r="Q168" i="7" s="1"/>
  <c r="K176" i="7"/>
  <c r="P176" i="7" s="1"/>
  <c r="Q176" i="7" s="1"/>
  <c r="K184" i="7"/>
  <c r="P184" i="7" s="1"/>
  <c r="Q184" i="7" s="1"/>
  <c r="K192" i="7"/>
  <c r="P192" i="7" s="1"/>
  <c r="Q192" i="7" s="1"/>
  <c r="K200" i="7"/>
  <c r="K208" i="7"/>
  <c r="K216" i="7"/>
  <c r="P216" i="7" s="1"/>
  <c r="Q216" i="7" s="1"/>
  <c r="K224" i="7"/>
  <c r="P224" i="7" s="1"/>
  <c r="Q224" i="7" s="1"/>
  <c r="K232" i="7"/>
  <c r="K240" i="7"/>
  <c r="P240" i="7" s="1"/>
  <c r="Q240" i="7" s="1"/>
  <c r="K248" i="7"/>
  <c r="P248" i="7" s="1"/>
  <c r="Q248" i="7" s="1"/>
  <c r="K256" i="7"/>
  <c r="P256" i="7" s="1"/>
  <c r="Q256" i="7" s="1"/>
  <c r="K264" i="7"/>
  <c r="K272" i="7"/>
  <c r="K280" i="7"/>
  <c r="P280" i="7" s="1"/>
  <c r="Q280" i="7" s="1"/>
  <c r="K288" i="7"/>
  <c r="P288" i="7" s="1"/>
  <c r="Q288" i="7" s="1"/>
  <c r="K296" i="7"/>
  <c r="P296" i="7" s="1"/>
  <c r="Q296" i="7" s="1"/>
  <c r="K304" i="7"/>
  <c r="P304" i="7" s="1"/>
  <c r="Q304" i="7" s="1"/>
  <c r="K312" i="7"/>
  <c r="P312" i="7" s="1"/>
  <c r="Q312" i="7" s="1"/>
  <c r="K320" i="7"/>
  <c r="P320" i="7" s="1"/>
  <c r="Q320" i="7" s="1"/>
  <c r="K328" i="7"/>
  <c r="K336" i="7"/>
  <c r="K344" i="7"/>
  <c r="P344" i="7" s="1"/>
  <c r="Q344" i="7" s="1"/>
  <c r="K352" i="7"/>
  <c r="P352" i="7" s="1"/>
  <c r="Q352" i="7" s="1"/>
  <c r="K360" i="7"/>
  <c r="P360" i="7" s="1"/>
  <c r="Q360" i="7" s="1"/>
  <c r="K368" i="7"/>
  <c r="P368" i="7" s="1"/>
  <c r="Q368" i="7" s="1"/>
  <c r="K376" i="7"/>
  <c r="P376" i="7" s="1"/>
  <c r="Q376" i="7" s="1"/>
  <c r="K384" i="7"/>
  <c r="P384" i="7" s="1"/>
  <c r="Q384" i="7" s="1"/>
  <c r="K392" i="7"/>
  <c r="K400" i="7"/>
  <c r="K408" i="7"/>
  <c r="P408" i="7" s="1"/>
  <c r="Q408" i="7" s="1"/>
  <c r="K416" i="7"/>
  <c r="P416" i="7" s="1"/>
  <c r="Q416" i="7" s="1"/>
  <c r="K424" i="7"/>
  <c r="P424" i="7" s="1"/>
  <c r="Q424" i="7" s="1"/>
  <c r="K432" i="7"/>
  <c r="P432" i="7" s="1"/>
  <c r="Q432" i="7" s="1"/>
  <c r="K440" i="7"/>
  <c r="P440" i="7" s="1"/>
  <c r="Q440" i="7" s="1"/>
  <c r="K448" i="7"/>
  <c r="P448" i="7" s="1"/>
  <c r="Q448" i="7" s="1"/>
  <c r="K456" i="7"/>
  <c r="K464" i="7"/>
  <c r="K17" i="7"/>
  <c r="P17" i="7" s="1"/>
  <c r="Q17" i="7" s="1"/>
  <c r="K25" i="7"/>
  <c r="P25" i="7" s="1"/>
  <c r="Q25" i="7" s="1"/>
  <c r="K33" i="7"/>
  <c r="P33" i="7" s="1"/>
  <c r="Q33" i="7" s="1"/>
  <c r="K41" i="7"/>
  <c r="P41" i="7" s="1"/>
  <c r="Q41" i="7" s="1"/>
  <c r="K49" i="7"/>
  <c r="P49" i="7" s="1"/>
  <c r="Q49" i="7" s="1"/>
  <c r="K57" i="7"/>
  <c r="P57" i="7" s="1"/>
  <c r="Q57" i="7" s="1"/>
  <c r="K65" i="7"/>
  <c r="K73" i="7"/>
  <c r="K81" i="7"/>
  <c r="P81" i="7" s="1"/>
  <c r="Q81" i="7" s="1"/>
  <c r="K89" i="7"/>
  <c r="P89" i="7" s="1"/>
  <c r="Q89" i="7" s="1"/>
  <c r="K97" i="7"/>
  <c r="P97" i="7" s="1"/>
  <c r="Q97" i="7" s="1"/>
  <c r="K105" i="7"/>
  <c r="P105" i="7" s="1"/>
  <c r="Q105" i="7" s="1"/>
  <c r="K113" i="7"/>
  <c r="P113" i="7" s="1"/>
  <c r="Q113" i="7" s="1"/>
  <c r="K121" i="7"/>
  <c r="P121" i="7" s="1"/>
  <c r="Q121" i="7" s="1"/>
  <c r="K129" i="7"/>
  <c r="K137" i="7"/>
  <c r="K145" i="7"/>
  <c r="P145" i="7" s="1"/>
  <c r="Q145" i="7" s="1"/>
  <c r="K153" i="7"/>
  <c r="P153" i="7" s="1"/>
  <c r="Q153" i="7" s="1"/>
  <c r="K161" i="7"/>
  <c r="P161" i="7" s="1"/>
  <c r="Q161" i="7" s="1"/>
  <c r="K169" i="7"/>
  <c r="P169" i="7" s="1"/>
  <c r="Q169" i="7" s="1"/>
  <c r="K177" i="7"/>
  <c r="P177" i="7" s="1"/>
  <c r="Q177" i="7" s="1"/>
  <c r="K185" i="7"/>
  <c r="P185" i="7" s="1"/>
  <c r="Q185" i="7" s="1"/>
  <c r="K193" i="7"/>
  <c r="K201" i="7"/>
  <c r="K209" i="7"/>
  <c r="P209" i="7" s="1"/>
  <c r="Q209" i="7" s="1"/>
  <c r="K217" i="7"/>
  <c r="P217" i="7" s="1"/>
  <c r="Q217" i="7" s="1"/>
  <c r="K225" i="7"/>
  <c r="P225" i="7" s="1"/>
  <c r="Q225" i="7" s="1"/>
  <c r="K18" i="7"/>
  <c r="P18" i="7" s="1"/>
  <c r="Q18" i="7" s="1"/>
  <c r="K26" i="7"/>
  <c r="P26" i="7" s="1"/>
  <c r="Q26" i="7" s="1"/>
  <c r="K34" i="7"/>
  <c r="K42" i="7"/>
  <c r="K50" i="7"/>
  <c r="K58" i="7"/>
  <c r="P58" i="7" s="1"/>
  <c r="Q58" i="7" s="1"/>
  <c r="K66" i="7"/>
  <c r="P66" i="7" s="1"/>
  <c r="Q66" i="7" s="1"/>
  <c r="K74" i="7"/>
  <c r="P74" i="7" s="1"/>
  <c r="Q74" i="7" s="1"/>
  <c r="K82" i="7"/>
  <c r="P82" i="7" s="1"/>
  <c r="Q82" i="7" s="1"/>
  <c r="K90" i="7"/>
  <c r="P90" i="7" s="1"/>
  <c r="Q90" i="7" s="1"/>
  <c r="K98" i="7"/>
  <c r="K106" i="7"/>
  <c r="K114" i="7"/>
  <c r="K122" i="7"/>
  <c r="P122" i="7" s="1"/>
  <c r="Q122" i="7" s="1"/>
  <c r="K130" i="7"/>
  <c r="P130" i="7" s="1"/>
  <c r="Q130" i="7" s="1"/>
  <c r="K138" i="7"/>
  <c r="K146" i="7"/>
  <c r="P146" i="7" s="1"/>
  <c r="Q146" i="7" s="1"/>
  <c r="K154" i="7"/>
  <c r="P154" i="7" s="1"/>
  <c r="Q154" i="7" s="1"/>
  <c r="K162" i="7"/>
  <c r="K170" i="7"/>
  <c r="K178" i="7"/>
  <c r="K186" i="7"/>
  <c r="P186" i="7" s="1"/>
  <c r="Q186" i="7" s="1"/>
  <c r="K194" i="7"/>
  <c r="P194" i="7" s="1"/>
  <c r="Q194" i="7" s="1"/>
  <c r="K202" i="7"/>
  <c r="P202" i="7" s="1"/>
  <c r="Q202" i="7" s="1"/>
  <c r="K210" i="7"/>
  <c r="P210" i="7" s="1"/>
  <c r="Q210" i="7" s="1"/>
  <c r="K218" i="7"/>
  <c r="P218" i="7" s="1"/>
  <c r="Q218" i="7" s="1"/>
  <c r="K226" i="7"/>
  <c r="K234" i="7"/>
  <c r="K11" i="7"/>
  <c r="K19" i="7"/>
  <c r="P19" i="7" s="1"/>
  <c r="Q19" i="7" s="1"/>
  <c r="K27" i="7"/>
  <c r="P27" i="7" s="1"/>
  <c r="Q27" i="7" s="1"/>
  <c r="K35" i="7"/>
  <c r="K43" i="7"/>
  <c r="P43" i="7" s="1"/>
  <c r="Q43" i="7" s="1"/>
  <c r="K51" i="7"/>
  <c r="P51" i="7" s="1"/>
  <c r="Q51" i="7" s="1"/>
  <c r="K59" i="7"/>
  <c r="P59" i="7" s="1"/>
  <c r="Q59" i="7" s="1"/>
  <c r="K67" i="7"/>
  <c r="K75" i="7"/>
  <c r="K83" i="7"/>
  <c r="P83" i="7" s="1"/>
  <c r="Q83" i="7" s="1"/>
  <c r="K91" i="7"/>
  <c r="P91" i="7" s="1"/>
  <c r="Q91" i="7" s="1"/>
  <c r="K99" i="7"/>
  <c r="P99" i="7" s="1"/>
  <c r="Q99" i="7" s="1"/>
  <c r="K107" i="7"/>
  <c r="P107" i="7" s="1"/>
  <c r="Q107" i="7" s="1"/>
  <c r="K115" i="7"/>
  <c r="P115" i="7" s="1"/>
  <c r="Q115" i="7" s="1"/>
  <c r="K123" i="7"/>
  <c r="P123" i="7" s="1"/>
  <c r="Q123" i="7" s="1"/>
  <c r="K131" i="7"/>
  <c r="K139" i="7"/>
  <c r="K147" i="7"/>
  <c r="P147" i="7" s="1"/>
  <c r="Q147" i="7" s="1"/>
  <c r="K155" i="7"/>
  <c r="K163" i="7"/>
  <c r="P163" i="7" s="1"/>
  <c r="Q163" i="7" s="1"/>
  <c r="K171" i="7"/>
  <c r="P171" i="7" s="1"/>
  <c r="Q171" i="7" s="1"/>
  <c r="K179" i="7"/>
  <c r="P179" i="7" s="1"/>
  <c r="Q179" i="7" s="1"/>
  <c r="K187" i="7"/>
  <c r="P187" i="7" s="1"/>
  <c r="Q187" i="7" s="1"/>
  <c r="K195" i="7"/>
  <c r="K203" i="7"/>
  <c r="K211" i="7"/>
  <c r="P211" i="7" s="1"/>
  <c r="Q211" i="7" s="1"/>
  <c r="K219" i="7"/>
  <c r="P219" i="7" s="1"/>
  <c r="Q219" i="7" s="1"/>
  <c r="K227" i="7"/>
  <c r="P227" i="7" s="1"/>
  <c r="Q227" i="7" s="1"/>
  <c r="K235" i="7"/>
  <c r="P235" i="7" s="1"/>
  <c r="Q235" i="7" s="1"/>
  <c r="K243" i="7"/>
  <c r="P243" i="7" s="1"/>
  <c r="Q243" i="7" s="1"/>
  <c r="K251" i="7"/>
  <c r="P251" i="7" s="1"/>
  <c r="Q251" i="7" s="1"/>
  <c r="K259" i="7"/>
  <c r="K267" i="7"/>
  <c r="K275" i="7"/>
  <c r="P275" i="7" s="1"/>
  <c r="Q275" i="7" s="1"/>
  <c r="K283" i="7"/>
  <c r="P283" i="7" s="1"/>
  <c r="Q283" i="7" s="1"/>
  <c r="K291" i="7"/>
  <c r="P291" i="7" s="1"/>
  <c r="Q291" i="7" s="1"/>
  <c r="K299" i="7"/>
  <c r="P299" i="7" s="1"/>
  <c r="Q299" i="7" s="1"/>
  <c r="K307" i="7"/>
  <c r="P307" i="7" s="1"/>
  <c r="Q307" i="7" s="1"/>
  <c r="K315" i="7"/>
  <c r="P315" i="7" s="1"/>
  <c r="Q315" i="7" s="1"/>
  <c r="K323" i="7"/>
  <c r="K331" i="7"/>
  <c r="K339" i="7"/>
  <c r="P339" i="7" s="1"/>
  <c r="Q339" i="7" s="1"/>
  <c r="K347" i="7"/>
  <c r="P347" i="7" s="1"/>
  <c r="Q347" i="7" s="1"/>
  <c r="K355" i="7"/>
  <c r="P355" i="7" s="1"/>
  <c r="Q355" i="7" s="1"/>
  <c r="K363" i="7"/>
  <c r="P363" i="7" s="1"/>
  <c r="Q363" i="7" s="1"/>
  <c r="K371" i="7"/>
  <c r="P371" i="7" s="1"/>
  <c r="Q371" i="7" s="1"/>
  <c r="K379" i="7"/>
  <c r="P379" i="7" s="1"/>
  <c r="Q379" i="7" s="1"/>
  <c r="K387" i="7"/>
  <c r="K395" i="7"/>
  <c r="K403" i="7"/>
  <c r="P403" i="7" s="1"/>
  <c r="Q403" i="7" s="1"/>
  <c r="K411" i="7"/>
  <c r="P411" i="7" s="1"/>
  <c r="Q411" i="7" s="1"/>
  <c r="K419" i="7"/>
  <c r="P419" i="7" s="1"/>
  <c r="Q419" i="7" s="1"/>
  <c r="K427" i="7"/>
  <c r="P427" i="7" s="1"/>
  <c r="Q427" i="7" s="1"/>
  <c r="K435" i="7"/>
  <c r="P435" i="7" s="1"/>
  <c r="Q435" i="7" s="1"/>
  <c r="K443" i="7"/>
  <c r="P443" i="7" s="1"/>
  <c r="Q443" i="7" s="1"/>
  <c r="K451" i="7"/>
  <c r="K459" i="7"/>
  <c r="K467" i="7"/>
  <c r="P467" i="7" s="1"/>
  <c r="Q467" i="7" s="1"/>
  <c r="K475" i="7"/>
  <c r="P475" i="7" s="1"/>
  <c r="Q475" i="7" s="1"/>
  <c r="K483" i="7"/>
  <c r="P483" i="7" s="1"/>
  <c r="Q483" i="7" s="1"/>
  <c r="K491" i="7"/>
  <c r="P491" i="7" s="1"/>
  <c r="Q491" i="7" s="1"/>
  <c r="K499" i="7"/>
  <c r="P499" i="7" s="1"/>
  <c r="Q499" i="7" s="1"/>
  <c r="K507" i="7"/>
  <c r="P507" i="7" s="1"/>
  <c r="Q507" i="7" s="1"/>
  <c r="K515" i="7"/>
  <c r="K523" i="7"/>
  <c r="K531" i="7"/>
  <c r="P531" i="7" s="1"/>
  <c r="Q531" i="7" s="1"/>
  <c r="K539" i="7"/>
  <c r="P539" i="7" s="1"/>
  <c r="Q539" i="7" s="1"/>
  <c r="K547" i="7"/>
  <c r="P547" i="7" s="1"/>
  <c r="Q547" i="7" s="1"/>
  <c r="K555" i="7"/>
  <c r="P555" i="7" s="1"/>
  <c r="Q555" i="7" s="1"/>
  <c r="K563" i="7"/>
  <c r="P563" i="7" s="1"/>
  <c r="Q563" i="7" s="1"/>
  <c r="K571" i="7"/>
  <c r="P571" i="7" s="1"/>
  <c r="Q571" i="7" s="1"/>
  <c r="K579" i="7"/>
  <c r="K587" i="7"/>
  <c r="K595" i="7"/>
  <c r="P595" i="7" s="1"/>
  <c r="Q595" i="7" s="1"/>
  <c r="K603" i="7"/>
  <c r="P603" i="7" s="1"/>
  <c r="Q603" i="7" s="1"/>
  <c r="K611" i="7"/>
  <c r="P611" i="7" s="1"/>
  <c r="Q611" i="7" s="1"/>
  <c r="K619" i="7"/>
  <c r="P619" i="7" s="1"/>
  <c r="Q619" i="7" s="1"/>
  <c r="K627" i="7"/>
  <c r="P627" i="7" s="1"/>
  <c r="Q627" i="7" s="1"/>
  <c r="K635" i="7"/>
  <c r="P635" i="7" s="1"/>
  <c r="Q635" i="7" s="1"/>
  <c r="K643" i="7"/>
  <c r="K651" i="7"/>
  <c r="K659" i="7"/>
  <c r="P659" i="7" s="1"/>
  <c r="Q659" i="7" s="1"/>
  <c r="K667" i="7"/>
  <c r="K675" i="7"/>
  <c r="P675" i="7" s="1"/>
  <c r="Q675" i="7" s="1"/>
  <c r="K683" i="7"/>
  <c r="P683" i="7" s="1"/>
  <c r="Q683" i="7" s="1"/>
  <c r="K12" i="7"/>
  <c r="P12" i="7" s="1"/>
  <c r="Q12" i="7" s="1"/>
  <c r="K20" i="7"/>
  <c r="P20" i="7" s="1"/>
  <c r="Q20" i="7" s="1"/>
  <c r="K28" i="7"/>
  <c r="K36" i="7"/>
  <c r="K44" i="7"/>
  <c r="P44" i="7" s="1"/>
  <c r="Q44" i="7" s="1"/>
  <c r="K52" i="7"/>
  <c r="P52" i="7" s="1"/>
  <c r="Q52" i="7" s="1"/>
  <c r="K60" i="7"/>
  <c r="P60" i="7" s="1"/>
  <c r="Q60" i="7" s="1"/>
  <c r="K68" i="7"/>
  <c r="P68" i="7" s="1"/>
  <c r="Q68" i="7" s="1"/>
  <c r="K76" i="7"/>
  <c r="P76" i="7" s="1"/>
  <c r="Q76" i="7" s="1"/>
  <c r="K84" i="7"/>
  <c r="P84" i="7" s="1"/>
  <c r="Q84" i="7" s="1"/>
  <c r="K92" i="7"/>
  <c r="K100" i="7"/>
  <c r="K108" i="7"/>
  <c r="P108" i="7" s="1"/>
  <c r="Q108" i="7" s="1"/>
  <c r="K116" i="7"/>
  <c r="P116" i="7" s="1"/>
  <c r="Q116" i="7" s="1"/>
  <c r="K124" i="7"/>
  <c r="P124" i="7" s="1"/>
  <c r="Q124" i="7" s="1"/>
  <c r="K132" i="7"/>
  <c r="P132" i="7" s="1"/>
  <c r="Q132" i="7" s="1"/>
  <c r="K140" i="7"/>
  <c r="P140" i="7" s="1"/>
  <c r="Q140" i="7" s="1"/>
  <c r="K148" i="7"/>
  <c r="P148" i="7" s="1"/>
  <c r="Q148" i="7" s="1"/>
  <c r="K156" i="7"/>
  <c r="K164" i="7"/>
  <c r="K172" i="7"/>
  <c r="P172" i="7" s="1"/>
  <c r="Q172" i="7" s="1"/>
  <c r="K180" i="7"/>
  <c r="P180" i="7" s="1"/>
  <c r="Q180" i="7" s="1"/>
  <c r="K188" i="7"/>
  <c r="P188" i="7" s="1"/>
  <c r="Q188" i="7" s="1"/>
  <c r="K196" i="7"/>
  <c r="P196" i="7" s="1"/>
  <c r="Q196" i="7" s="1"/>
  <c r="K204" i="7"/>
  <c r="P204" i="7" s="1"/>
  <c r="Q204" i="7" s="1"/>
  <c r="K212" i="7"/>
  <c r="P212" i="7" s="1"/>
  <c r="Q212" i="7" s="1"/>
  <c r="K220" i="7"/>
  <c r="K228" i="7"/>
  <c r="K236" i="7"/>
  <c r="P236" i="7" s="1"/>
  <c r="Q236" i="7" s="1"/>
  <c r="K244" i="7"/>
  <c r="P244" i="7" s="1"/>
  <c r="Q244" i="7" s="1"/>
  <c r="K252" i="7"/>
  <c r="P252" i="7" s="1"/>
  <c r="Q252" i="7" s="1"/>
  <c r="K260" i="7"/>
  <c r="P260" i="7" s="1"/>
  <c r="Q260" i="7" s="1"/>
  <c r="K268" i="7"/>
  <c r="P268" i="7" s="1"/>
  <c r="Q268" i="7" s="1"/>
  <c r="K276" i="7"/>
  <c r="P276" i="7" s="1"/>
  <c r="Q276" i="7" s="1"/>
  <c r="K284" i="7"/>
  <c r="K292" i="7"/>
  <c r="K300" i="7"/>
  <c r="P300" i="7" s="1"/>
  <c r="Q300" i="7" s="1"/>
  <c r="K308" i="7"/>
  <c r="P308" i="7" s="1"/>
  <c r="Q308" i="7" s="1"/>
  <c r="K316" i="7"/>
  <c r="P316" i="7" s="1"/>
  <c r="Q316" i="7" s="1"/>
  <c r="K324" i="7"/>
  <c r="P324" i="7" s="1"/>
  <c r="Q324" i="7" s="1"/>
  <c r="K332" i="7"/>
  <c r="P332" i="7" s="1"/>
  <c r="Q332" i="7" s="1"/>
  <c r="K340" i="7"/>
  <c r="P340" i="7" s="1"/>
  <c r="Q340" i="7" s="1"/>
  <c r="K348" i="7"/>
  <c r="K356" i="7"/>
  <c r="K364" i="7"/>
  <c r="P364" i="7" s="1"/>
  <c r="Q364" i="7" s="1"/>
  <c r="K372" i="7"/>
  <c r="P372" i="7" s="1"/>
  <c r="Q372" i="7" s="1"/>
  <c r="K380" i="7"/>
  <c r="P380" i="7" s="1"/>
  <c r="Q380" i="7" s="1"/>
  <c r="K388" i="7"/>
  <c r="P388" i="7" s="1"/>
  <c r="Q388" i="7" s="1"/>
  <c r="K396" i="7"/>
  <c r="P396" i="7" s="1"/>
  <c r="Q396" i="7" s="1"/>
  <c r="K404" i="7"/>
  <c r="P404" i="7" s="1"/>
  <c r="Q404" i="7" s="1"/>
  <c r="K412" i="7"/>
  <c r="K420" i="7"/>
  <c r="K428" i="7"/>
  <c r="P428" i="7" s="1"/>
  <c r="Q428" i="7" s="1"/>
  <c r="K436" i="7"/>
  <c r="P436" i="7" s="1"/>
  <c r="Q436" i="7" s="1"/>
  <c r="K444" i="7"/>
  <c r="P444" i="7" s="1"/>
  <c r="Q444" i="7" s="1"/>
  <c r="K452" i="7"/>
  <c r="P452" i="7" s="1"/>
  <c r="Q452" i="7" s="1"/>
  <c r="K460" i="7"/>
  <c r="P460" i="7" s="1"/>
  <c r="Q460" i="7" s="1"/>
  <c r="K13" i="7"/>
  <c r="P13" i="7" s="1"/>
  <c r="Q13" i="7" s="1"/>
  <c r="K21" i="7"/>
  <c r="K29" i="7"/>
  <c r="K37" i="7"/>
  <c r="P37" i="7" s="1"/>
  <c r="Q37" i="7" s="1"/>
  <c r="K45" i="7"/>
  <c r="P45" i="7" s="1"/>
  <c r="Q45" i="7" s="1"/>
  <c r="K53" i="7"/>
  <c r="P53" i="7" s="1"/>
  <c r="Q53" i="7" s="1"/>
  <c r="K61" i="7"/>
  <c r="P61" i="7" s="1"/>
  <c r="Q61" i="7" s="1"/>
  <c r="K69" i="7"/>
  <c r="P69" i="7" s="1"/>
  <c r="Q69" i="7" s="1"/>
  <c r="K77" i="7"/>
  <c r="P77" i="7" s="1"/>
  <c r="Q77" i="7" s="1"/>
  <c r="K85" i="7"/>
  <c r="K93" i="7"/>
  <c r="K101" i="7"/>
  <c r="P101" i="7" s="1"/>
  <c r="Q101" i="7" s="1"/>
  <c r="K109" i="7"/>
  <c r="P109" i="7" s="1"/>
  <c r="Q109" i="7" s="1"/>
  <c r="K117" i="7"/>
  <c r="P117" i="7" s="1"/>
  <c r="Q117" i="7" s="1"/>
  <c r="K125" i="7"/>
  <c r="P125" i="7" s="1"/>
  <c r="Q125" i="7" s="1"/>
  <c r="K133" i="7"/>
  <c r="P133" i="7" s="1"/>
  <c r="Q133" i="7" s="1"/>
  <c r="K141" i="7"/>
  <c r="P141" i="7" s="1"/>
  <c r="Q141" i="7" s="1"/>
  <c r="K149" i="7"/>
  <c r="K157" i="7"/>
  <c r="K165" i="7"/>
  <c r="K173" i="7"/>
  <c r="P173" i="7" s="1"/>
  <c r="Q173" i="7" s="1"/>
  <c r="K181" i="7"/>
  <c r="P181" i="7" s="1"/>
  <c r="Q181" i="7" s="1"/>
  <c r="K189" i="7"/>
  <c r="P189" i="7" s="1"/>
  <c r="Q189" i="7" s="1"/>
  <c r="K197" i="7"/>
  <c r="K205" i="7"/>
  <c r="P205" i="7" s="1"/>
  <c r="Q205" i="7" s="1"/>
  <c r="K213" i="7"/>
  <c r="K221" i="7"/>
  <c r="K229" i="7"/>
  <c r="P229" i="7" s="1"/>
  <c r="Q229" i="7" s="1"/>
  <c r="K14" i="7"/>
  <c r="P14" i="7" s="1"/>
  <c r="Q14" i="7" s="1"/>
  <c r="K22" i="7"/>
  <c r="P22" i="7" s="1"/>
  <c r="Q22" i="7" s="1"/>
  <c r="K30" i="7"/>
  <c r="P30" i="7" s="1"/>
  <c r="Q30" i="7" s="1"/>
  <c r="K38" i="7"/>
  <c r="P38" i="7" s="1"/>
  <c r="Q38" i="7" s="1"/>
  <c r="K46" i="7"/>
  <c r="P46" i="7" s="1"/>
  <c r="Q46" i="7" s="1"/>
  <c r="K54" i="7"/>
  <c r="K62" i="7"/>
  <c r="K70" i="7"/>
  <c r="P70" i="7" s="1"/>
  <c r="Q70" i="7" s="1"/>
  <c r="K78" i="7"/>
  <c r="P78" i="7" s="1"/>
  <c r="Q78" i="7" s="1"/>
  <c r="K86" i="7"/>
  <c r="P86" i="7" s="1"/>
  <c r="Q86" i="7" s="1"/>
  <c r="K94" i="7"/>
  <c r="P94" i="7" s="1"/>
  <c r="Q94" i="7" s="1"/>
  <c r="K102" i="7"/>
  <c r="P102" i="7" s="1"/>
  <c r="Q102" i="7" s="1"/>
  <c r="K110" i="7"/>
  <c r="P110" i="7" s="1"/>
  <c r="Q110" i="7" s="1"/>
  <c r="K118" i="7"/>
  <c r="K126" i="7"/>
  <c r="K134" i="7"/>
  <c r="P134" i="7" s="1"/>
  <c r="Q134" i="7" s="1"/>
  <c r="K142" i="7"/>
  <c r="P142" i="7" s="1"/>
  <c r="Q142" i="7" s="1"/>
  <c r="K150" i="7"/>
  <c r="P150" i="7" s="1"/>
  <c r="Q150" i="7" s="1"/>
  <c r="K158" i="7"/>
  <c r="P158" i="7" s="1"/>
  <c r="Q158" i="7" s="1"/>
  <c r="K166" i="7"/>
  <c r="P166" i="7" s="1"/>
  <c r="Q166" i="7" s="1"/>
  <c r="K174" i="7"/>
  <c r="P174" i="7" s="1"/>
  <c r="Q174" i="7" s="1"/>
  <c r="K182" i="7"/>
  <c r="K190" i="7"/>
  <c r="K198" i="7"/>
  <c r="P198" i="7" s="1"/>
  <c r="Q198" i="7" s="1"/>
  <c r="K206" i="7"/>
  <c r="P206" i="7" s="1"/>
  <c r="Q206" i="7" s="1"/>
  <c r="K214" i="7"/>
  <c r="P214" i="7" s="1"/>
  <c r="Q214" i="7" s="1"/>
  <c r="K222" i="7"/>
  <c r="P222" i="7" s="1"/>
  <c r="Q222" i="7" s="1"/>
  <c r="K230" i="7"/>
  <c r="P230" i="7" s="1"/>
  <c r="Q230" i="7" s="1"/>
  <c r="K15" i="7"/>
  <c r="K23" i="7"/>
  <c r="K31" i="7"/>
  <c r="K39" i="7"/>
  <c r="P39" i="7" s="1"/>
  <c r="Q39" i="7" s="1"/>
  <c r="K47" i="7"/>
  <c r="P47" i="7" s="1"/>
  <c r="Q47" i="7" s="1"/>
  <c r="K55" i="7"/>
  <c r="P55" i="7" s="1"/>
  <c r="Q55" i="7" s="1"/>
  <c r="K63" i="7"/>
  <c r="P63" i="7" s="1"/>
  <c r="Q63" i="7" s="1"/>
  <c r="K71" i="7"/>
  <c r="P71" i="7" s="1"/>
  <c r="Q71" i="7" s="1"/>
  <c r="K79" i="7"/>
  <c r="P79" i="7" s="1"/>
  <c r="Q79" i="7" s="1"/>
  <c r="K87" i="7"/>
  <c r="K95" i="7"/>
  <c r="K103" i="7"/>
  <c r="P103" i="7" s="1"/>
  <c r="Q103" i="7" s="1"/>
  <c r="K111" i="7"/>
  <c r="P111" i="7" s="1"/>
  <c r="Q111" i="7" s="1"/>
  <c r="K119" i="7"/>
  <c r="P119" i="7" s="1"/>
  <c r="Q119" i="7" s="1"/>
  <c r="K127" i="7"/>
  <c r="P127" i="7" s="1"/>
  <c r="Q127" i="7" s="1"/>
  <c r="K135" i="7"/>
  <c r="P135" i="7" s="1"/>
  <c r="Q135" i="7" s="1"/>
  <c r="K143" i="7"/>
  <c r="P143" i="7" s="1"/>
  <c r="Q143" i="7" s="1"/>
  <c r="K151" i="7"/>
  <c r="K159" i="7"/>
  <c r="K167" i="7"/>
  <c r="K175" i="7"/>
  <c r="P175" i="7" s="1"/>
  <c r="Q175" i="7" s="1"/>
  <c r="K183" i="7"/>
  <c r="K191" i="7"/>
  <c r="P191" i="7" s="1"/>
  <c r="Q191" i="7" s="1"/>
  <c r="K199" i="7"/>
  <c r="P199" i="7" s="1"/>
  <c r="Q199" i="7" s="1"/>
  <c r="K207" i="7"/>
  <c r="P207" i="7" s="1"/>
  <c r="Q207" i="7" s="1"/>
  <c r="K215" i="7"/>
  <c r="K223" i="7"/>
  <c r="K231" i="7"/>
  <c r="P231" i="7" s="1"/>
  <c r="Q231" i="7" s="1"/>
  <c r="K239" i="7"/>
  <c r="P239" i="7" s="1"/>
  <c r="Q239" i="7" s="1"/>
  <c r="K247" i="7"/>
  <c r="P247" i="7" s="1"/>
  <c r="Q247" i="7" s="1"/>
  <c r="K255" i="7"/>
  <c r="P255" i="7" s="1"/>
  <c r="Q255" i="7" s="1"/>
  <c r="K263" i="7"/>
  <c r="P263" i="7" s="1"/>
  <c r="Q263" i="7" s="1"/>
  <c r="K271" i="7"/>
  <c r="K279" i="7"/>
  <c r="K287" i="7"/>
  <c r="K295" i="7"/>
  <c r="P295" i="7" s="1"/>
  <c r="Q295" i="7" s="1"/>
  <c r="K303" i="7"/>
  <c r="P303" i="7" s="1"/>
  <c r="Q303" i="7" s="1"/>
  <c r="K311" i="7"/>
  <c r="P311" i="7" s="1"/>
  <c r="Q311" i="7" s="1"/>
  <c r="K319" i="7"/>
  <c r="P319" i="7" s="1"/>
  <c r="Q319" i="7" s="1"/>
  <c r="K327" i="7"/>
  <c r="P327" i="7" s="1"/>
  <c r="Q327" i="7" s="1"/>
  <c r="K335" i="7"/>
  <c r="P335" i="7" s="1"/>
  <c r="Q335" i="7" s="1"/>
  <c r="K343" i="7"/>
  <c r="K351" i="7"/>
  <c r="K359" i="7"/>
  <c r="P359" i="7" s="1"/>
  <c r="Q359" i="7" s="1"/>
  <c r="K367" i="7"/>
  <c r="P367" i="7" s="1"/>
  <c r="Q367" i="7" s="1"/>
  <c r="K375" i="7"/>
  <c r="P375" i="7" s="1"/>
  <c r="Q375" i="7" s="1"/>
  <c r="K383" i="7"/>
  <c r="P383" i="7" s="1"/>
  <c r="Q383" i="7" s="1"/>
  <c r="K391" i="7"/>
  <c r="P391" i="7" s="1"/>
  <c r="Q391" i="7" s="1"/>
  <c r="K399" i="7"/>
  <c r="P399" i="7" s="1"/>
  <c r="Q399" i="7" s="1"/>
  <c r="K407" i="7"/>
  <c r="K415" i="7"/>
  <c r="K423" i="7"/>
  <c r="P423" i="7" s="1"/>
  <c r="Q423" i="7" s="1"/>
  <c r="K431" i="7"/>
  <c r="P431" i="7" s="1"/>
  <c r="Q431" i="7" s="1"/>
  <c r="K439" i="7"/>
  <c r="K447" i="7"/>
  <c r="P447" i="7" s="1"/>
  <c r="Q447" i="7" s="1"/>
  <c r="K455" i="7"/>
  <c r="P455" i="7" s="1"/>
  <c r="Q455" i="7" s="1"/>
  <c r="K463" i="7"/>
  <c r="P463" i="7" s="1"/>
  <c r="Q463" i="7" s="1"/>
  <c r="K471" i="7"/>
  <c r="K479" i="7"/>
  <c r="K487" i="7"/>
  <c r="P487" i="7" s="1"/>
  <c r="Q487" i="7" s="1"/>
  <c r="K495" i="7"/>
  <c r="P495" i="7" s="1"/>
  <c r="Q495" i="7" s="1"/>
  <c r="K503" i="7"/>
  <c r="P503" i="7" s="1"/>
  <c r="Q503" i="7" s="1"/>
  <c r="K511" i="7"/>
  <c r="P511" i="7" s="1"/>
  <c r="Q511" i="7" s="1"/>
  <c r="K519" i="7"/>
  <c r="P519" i="7" s="1"/>
  <c r="Q519" i="7" s="1"/>
  <c r="K527" i="7"/>
  <c r="K535" i="7"/>
  <c r="K543" i="7"/>
  <c r="K551" i="7"/>
  <c r="P551" i="7" s="1"/>
  <c r="Q551" i="7" s="1"/>
  <c r="K559" i="7"/>
  <c r="P559" i="7" s="1"/>
  <c r="Q559" i="7" s="1"/>
  <c r="K567" i="7"/>
  <c r="P567" i="7" s="1"/>
  <c r="Q567" i="7" s="1"/>
  <c r="K575" i="7"/>
  <c r="P575" i="7" s="1"/>
  <c r="Q575" i="7" s="1"/>
  <c r="K583" i="7"/>
  <c r="P583" i="7" s="1"/>
  <c r="Q583" i="7" s="1"/>
  <c r="K591" i="7"/>
  <c r="P591" i="7" s="1"/>
  <c r="Q591" i="7" s="1"/>
  <c r="K599" i="7"/>
  <c r="K607" i="7"/>
  <c r="K615" i="7"/>
  <c r="P615" i="7" s="1"/>
  <c r="Q615" i="7" s="1"/>
  <c r="K623" i="7"/>
  <c r="K631" i="7"/>
  <c r="P631" i="7" s="1"/>
  <c r="Q631" i="7" s="1"/>
  <c r="K639" i="7"/>
  <c r="P639" i="7" s="1"/>
  <c r="Q639" i="7" s="1"/>
  <c r="K647" i="7"/>
  <c r="P647" i="7" s="1"/>
  <c r="Q647" i="7" s="1"/>
  <c r="K655" i="7"/>
  <c r="P655" i="7" s="1"/>
  <c r="Q655" i="7" s="1"/>
  <c r="K663" i="7"/>
  <c r="K671" i="7"/>
  <c r="K679" i="7"/>
  <c r="P679" i="7" s="1"/>
  <c r="Q679" i="7" s="1"/>
  <c r="K687" i="7"/>
  <c r="P687" i="7" s="1"/>
  <c r="Q687" i="7" s="1"/>
  <c r="K246" i="7"/>
  <c r="P246" i="7" s="1"/>
  <c r="Q246" i="7" s="1"/>
  <c r="K262" i="7"/>
  <c r="P262" i="7" s="1"/>
  <c r="Q262" i="7" s="1"/>
  <c r="K278" i="7"/>
  <c r="P278" i="7" s="1"/>
  <c r="Q278" i="7" s="1"/>
  <c r="K294" i="7"/>
  <c r="P294" i="7" s="1"/>
  <c r="Q294" i="7" s="1"/>
  <c r="K310" i="7"/>
  <c r="K326" i="7"/>
  <c r="K342" i="7"/>
  <c r="P342" i="7" s="1"/>
  <c r="Q342" i="7" s="1"/>
  <c r="K358" i="7"/>
  <c r="P358" i="7" s="1"/>
  <c r="Q358" i="7" s="1"/>
  <c r="K374" i="7"/>
  <c r="P374" i="7" s="1"/>
  <c r="Q374" i="7" s="1"/>
  <c r="K390" i="7"/>
  <c r="P390" i="7" s="1"/>
  <c r="Q390" i="7" s="1"/>
  <c r="K406" i="7"/>
  <c r="P406" i="7" s="1"/>
  <c r="Q406" i="7" s="1"/>
  <c r="K422" i="7"/>
  <c r="P422" i="7" s="1"/>
  <c r="Q422" i="7" s="1"/>
  <c r="K438" i="7"/>
  <c r="K454" i="7"/>
  <c r="K469" i="7"/>
  <c r="P469" i="7" s="1"/>
  <c r="Q469" i="7" s="1"/>
  <c r="K480" i="7"/>
  <c r="P480" i="7" s="1"/>
  <c r="Q480" i="7" s="1"/>
  <c r="K490" i="7"/>
  <c r="P490" i="7" s="1"/>
  <c r="Q490" i="7" s="1"/>
  <c r="K501" i="7"/>
  <c r="P501" i="7" s="1"/>
  <c r="Q501" i="7" s="1"/>
  <c r="K512" i="7"/>
  <c r="P512" i="7" s="1"/>
  <c r="Q512" i="7" s="1"/>
  <c r="K522" i="7"/>
  <c r="P522" i="7" s="1"/>
  <c r="Q522" i="7" s="1"/>
  <c r="K533" i="7"/>
  <c r="K544" i="7"/>
  <c r="K554" i="7"/>
  <c r="P554" i="7" s="1"/>
  <c r="Q554" i="7" s="1"/>
  <c r="K565" i="7"/>
  <c r="P565" i="7" s="1"/>
  <c r="Q565" i="7" s="1"/>
  <c r="K576" i="7"/>
  <c r="P576" i="7" s="1"/>
  <c r="Q576" i="7" s="1"/>
  <c r="K586" i="7"/>
  <c r="P586" i="7" s="1"/>
  <c r="Q586" i="7" s="1"/>
  <c r="K597" i="7"/>
  <c r="P597" i="7" s="1"/>
  <c r="Q597" i="7" s="1"/>
  <c r="K608" i="7"/>
  <c r="P608" i="7" s="1"/>
  <c r="Q608" i="7" s="1"/>
  <c r="K618" i="7"/>
  <c r="K629" i="7"/>
  <c r="K640" i="7"/>
  <c r="P640" i="7" s="1"/>
  <c r="Q640" i="7" s="1"/>
  <c r="K650" i="7"/>
  <c r="P650" i="7" s="1"/>
  <c r="Q650" i="7" s="1"/>
  <c r="K661" i="7"/>
  <c r="P661" i="7" s="1"/>
  <c r="Q661" i="7" s="1"/>
  <c r="K672" i="7"/>
  <c r="P672" i="7" s="1"/>
  <c r="Q672" i="7" s="1"/>
  <c r="K682" i="7"/>
  <c r="P682" i="7" s="1"/>
  <c r="Q682" i="7" s="1"/>
  <c r="K692" i="7"/>
  <c r="P692" i="7" s="1"/>
  <c r="Q692" i="7" s="1"/>
  <c r="K700" i="7"/>
  <c r="K708" i="7"/>
  <c r="K716" i="7"/>
  <c r="P716" i="7" s="1"/>
  <c r="Q716" i="7" s="1"/>
  <c r="K724" i="7"/>
  <c r="P724" i="7" s="1"/>
  <c r="Q724" i="7" s="1"/>
  <c r="K249" i="7"/>
  <c r="P249" i="7" s="1"/>
  <c r="Q249" i="7" s="1"/>
  <c r="K265" i="7"/>
  <c r="P265" i="7" s="1"/>
  <c r="Q265" i="7" s="1"/>
  <c r="K281" i="7"/>
  <c r="P281" i="7" s="1"/>
  <c r="Q281" i="7" s="1"/>
  <c r="K297" i="7"/>
  <c r="P297" i="7" s="1"/>
  <c r="Q297" i="7" s="1"/>
  <c r="K313" i="7"/>
  <c r="K329" i="7"/>
  <c r="K345" i="7"/>
  <c r="P345" i="7" s="1"/>
  <c r="Q345" i="7" s="1"/>
  <c r="K361" i="7"/>
  <c r="P361" i="7" s="1"/>
  <c r="Q361" i="7" s="1"/>
  <c r="K377" i="7"/>
  <c r="P377" i="7" s="1"/>
  <c r="Q377" i="7" s="1"/>
  <c r="K393" i="7"/>
  <c r="P393" i="7" s="1"/>
  <c r="Q393" i="7" s="1"/>
  <c r="K409" i="7"/>
  <c r="P409" i="7" s="1"/>
  <c r="Q409" i="7" s="1"/>
  <c r="K425" i="7"/>
  <c r="P425" i="7" s="1"/>
  <c r="Q425" i="7" s="1"/>
  <c r="K441" i="7"/>
  <c r="K457" i="7"/>
  <c r="K470" i="7"/>
  <c r="P470" i="7" s="1"/>
  <c r="Q470" i="7" s="1"/>
  <c r="K481" i="7"/>
  <c r="P481" i="7" s="1"/>
  <c r="Q481" i="7" s="1"/>
  <c r="K492" i="7"/>
  <c r="P492" i="7" s="1"/>
  <c r="Q492" i="7" s="1"/>
  <c r="K502" i="7"/>
  <c r="P502" i="7" s="1"/>
  <c r="Q502" i="7" s="1"/>
  <c r="K513" i="7"/>
  <c r="P513" i="7" s="1"/>
  <c r="Q513" i="7" s="1"/>
  <c r="K524" i="7"/>
  <c r="K534" i="7"/>
  <c r="K545" i="7"/>
  <c r="K556" i="7"/>
  <c r="P556" i="7" s="1"/>
  <c r="Q556" i="7" s="1"/>
  <c r="K566" i="7"/>
  <c r="P566" i="7" s="1"/>
  <c r="Q566" i="7" s="1"/>
  <c r="K577" i="7"/>
  <c r="P577" i="7" s="1"/>
  <c r="Q577" i="7" s="1"/>
  <c r="K588" i="7"/>
  <c r="P588" i="7" s="1"/>
  <c r="Q588" i="7" s="1"/>
  <c r="K598" i="7"/>
  <c r="P598" i="7" s="1"/>
  <c r="Q598" i="7" s="1"/>
  <c r="K609" i="7"/>
  <c r="P609" i="7" s="1"/>
  <c r="Q609" i="7" s="1"/>
  <c r="K620" i="7"/>
  <c r="K630" i="7"/>
  <c r="K641" i="7"/>
  <c r="P641" i="7" s="1"/>
  <c r="Q641" i="7" s="1"/>
  <c r="K652" i="7"/>
  <c r="P652" i="7" s="1"/>
  <c r="Q652" i="7" s="1"/>
  <c r="K662" i="7"/>
  <c r="P662" i="7" s="1"/>
  <c r="Q662" i="7" s="1"/>
  <c r="K673" i="7"/>
  <c r="P673" i="7" s="1"/>
  <c r="Q673" i="7" s="1"/>
  <c r="K684" i="7"/>
  <c r="P684" i="7" s="1"/>
  <c r="Q684" i="7" s="1"/>
  <c r="K693" i="7"/>
  <c r="P693" i="7" s="1"/>
  <c r="Q693" i="7" s="1"/>
  <c r="K701" i="7"/>
  <c r="K709" i="7"/>
  <c r="K717" i="7"/>
  <c r="P717" i="7" s="1"/>
  <c r="Q717" i="7" s="1"/>
  <c r="K725" i="7"/>
  <c r="P725" i="7" s="1"/>
  <c r="Q725" i="7" s="1"/>
  <c r="K233" i="7"/>
  <c r="P233" i="7" s="1"/>
  <c r="Q233" i="7" s="1"/>
  <c r="K250" i="7"/>
  <c r="P250" i="7" s="1"/>
  <c r="Q250" i="7" s="1"/>
  <c r="K266" i="7"/>
  <c r="P266" i="7" s="1"/>
  <c r="Q266" i="7" s="1"/>
  <c r="K282" i="7"/>
  <c r="P282" i="7" s="1"/>
  <c r="Q282" i="7" s="1"/>
  <c r="K298" i="7"/>
  <c r="K314" i="7"/>
  <c r="K330" i="7"/>
  <c r="P330" i="7" s="1"/>
  <c r="Q330" i="7" s="1"/>
  <c r="K346" i="7"/>
  <c r="K362" i="7"/>
  <c r="P362" i="7" s="1"/>
  <c r="Q362" i="7" s="1"/>
  <c r="K378" i="7"/>
  <c r="P378" i="7" s="1"/>
  <c r="Q378" i="7" s="1"/>
  <c r="K394" i="7"/>
  <c r="P394" i="7" s="1"/>
  <c r="Q394" i="7" s="1"/>
  <c r="K410" i="7"/>
  <c r="P410" i="7" s="1"/>
  <c r="Q410" i="7" s="1"/>
  <c r="K426" i="7"/>
  <c r="K442" i="7"/>
  <c r="K458" i="7"/>
  <c r="P458" i="7" s="1"/>
  <c r="Q458" i="7" s="1"/>
  <c r="K472" i="7"/>
  <c r="P472" i="7" s="1"/>
  <c r="Q472" i="7" s="1"/>
  <c r="K482" i="7"/>
  <c r="P482" i="7" s="1"/>
  <c r="Q482" i="7" s="1"/>
  <c r="K493" i="7"/>
  <c r="P493" i="7" s="1"/>
  <c r="Q493" i="7" s="1"/>
  <c r="K504" i="7"/>
  <c r="P504" i="7" s="1"/>
  <c r="Q504" i="7" s="1"/>
  <c r="K514" i="7"/>
  <c r="P514" i="7" s="1"/>
  <c r="Q514" i="7" s="1"/>
  <c r="K525" i="7"/>
  <c r="K536" i="7"/>
  <c r="K546" i="7"/>
  <c r="P546" i="7" s="1"/>
  <c r="Q546" i="7" s="1"/>
  <c r="K557" i="7"/>
  <c r="P557" i="7" s="1"/>
  <c r="Q557" i="7" s="1"/>
  <c r="K568" i="7"/>
  <c r="P568" i="7" s="1"/>
  <c r="Q568" i="7" s="1"/>
  <c r="K578" i="7"/>
  <c r="P578" i="7" s="1"/>
  <c r="Q578" i="7" s="1"/>
  <c r="K589" i="7"/>
  <c r="P589" i="7" s="1"/>
  <c r="Q589" i="7" s="1"/>
  <c r="K600" i="7"/>
  <c r="P600" i="7" s="1"/>
  <c r="Q600" i="7" s="1"/>
  <c r="K610" i="7"/>
  <c r="K621" i="7"/>
  <c r="K632" i="7"/>
  <c r="P632" i="7" s="1"/>
  <c r="Q632" i="7" s="1"/>
  <c r="K642" i="7"/>
  <c r="P642" i="7" s="1"/>
  <c r="Q642" i="7" s="1"/>
  <c r="K653" i="7"/>
  <c r="P653" i="7" s="1"/>
  <c r="Q653" i="7" s="1"/>
  <c r="K664" i="7"/>
  <c r="P664" i="7" s="1"/>
  <c r="Q664" i="7" s="1"/>
  <c r="K674" i="7"/>
  <c r="P674" i="7" s="1"/>
  <c r="Q674" i="7" s="1"/>
  <c r="K685" i="7"/>
  <c r="P685" i="7" s="1"/>
  <c r="Q685" i="7" s="1"/>
  <c r="K694" i="7"/>
  <c r="K702" i="7"/>
  <c r="K710" i="7"/>
  <c r="P710" i="7" s="1"/>
  <c r="Q710" i="7" s="1"/>
  <c r="K718" i="7"/>
  <c r="P718" i="7" s="1"/>
  <c r="Q718" i="7" s="1"/>
  <c r="K726" i="7"/>
  <c r="K237" i="7"/>
  <c r="P237" i="7" s="1"/>
  <c r="Q237" i="7" s="1"/>
  <c r="K253" i="7"/>
  <c r="P253" i="7" s="1"/>
  <c r="Q253" i="7" s="1"/>
  <c r="K269" i="7"/>
  <c r="P269" i="7" s="1"/>
  <c r="Q269" i="7" s="1"/>
  <c r="K285" i="7"/>
  <c r="K301" i="7"/>
  <c r="K317" i="7"/>
  <c r="P317" i="7" s="1"/>
  <c r="Q317" i="7" s="1"/>
  <c r="K333" i="7"/>
  <c r="P333" i="7" s="1"/>
  <c r="Q333" i="7" s="1"/>
  <c r="K349" i="7"/>
  <c r="P349" i="7" s="1"/>
  <c r="Q349" i="7" s="1"/>
  <c r="K365" i="7"/>
  <c r="P365" i="7" s="1"/>
  <c r="Q365" i="7" s="1"/>
  <c r="K381" i="7"/>
  <c r="P381" i="7" s="1"/>
  <c r="Q381" i="7" s="1"/>
  <c r="K397" i="7"/>
  <c r="P397" i="7" s="1"/>
  <c r="Q397" i="7" s="1"/>
  <c r="K413" i="7"/>
  <c r="K429" i="7"/>
  <c r="K445" i="7"/>
  <c r="P445" i="7" s="1"/>
  <c r="Q445" i="7" s="1"/>
  <c r="K461" i="7"/>
  <c r="P461" i="7" s="1"/>
  <c r="Q461" i="7" s="1"/>
  <c r="K473" i="7"/>
  <c r="K484" i="7"/>
  <c r="P484" i="7" s="1"/>
  <c r="Q484" i="7" s="1"/>
  <c r="K494" i="7"/>
  <c r="P494" i="7" s="1"/>
  <c r="Q494" i="7" s="1"/>
  <c r="K505" i="7"/>
  <c r="P505" i="7" s="1"/>
  <c r="Q505" i="7" s="1"/>
  <c r="K516" i="7"/>
  <c r="K526" i="7"/>
  <c r="K537" i="7"/>
  <c r="P537" i="7" s="1"/>
  <c r="Q537" i="7" s="1"/>
  <c r="K548" i="7"/>
  <c r="P548" i="7" s="1"/>
  <c r="Q548" i="7" s="1"/>
  <c r="K558" i="7"/>
  <c r="P558" i="7" s="1"/>
  <c r="Q558" i="7" s="1"/>
  <c r="K569" i="7"/>
  <c r="P569" i="7" s="1"/>
  <c r="Q569" i="7" s="1"/>
  <c r="K580" i="7"/>
  <c r="P580" i="7" s="1"/>
  <c r="Q580" i="7" s="1"/>
  <c r="K590" i="7"/>
  <c r="P590" i="7" s="1"/>
  <c r="Q590" i="7" s="1"/>
  <c r="K601" i="7"/>
  <c r="K612" i="7"/>
  <c r="K622" i="7"/>
  <c r="P622" i="7" s="1"/>
  <c r="Q622" i="7" s="1"/>
  <c r="K633" i="7"/>
  <c r="K644" i="7"/>
  <c r="P644" i="7" s="1"/>
  <c r="Q644" i="7" s="1"/>
  <c r="K654" i="7"/>
  <c r="P654" i="7" s="1"/>
  <c r="Q654" i="7" s="1"/>
  <c r="K665" i="7"/>
  <c r="P665" i="7" s="1"/>
  <c r="Q665" i="7" s="1"/>
  <c r="K676" i="7"/>
  <c r="P676" i="7" s="1"/>
  <c r="Q676" i="7" s="1"/>
  <c r="K686" i="7"/>
  <c r="K695" i="7"/>
  <c r="K703" i="7"/>
  <c r="P703" i="7" s="1"/>
  <c r="Q703" i="7" s="1"/>
  <c r="K711" i="7"/>
  <c r="P711" i="7" s="1"/>
  <c r="Q711" i="7" s="1"/>
  <c r="K719" i="7"/>
  <c r="P719" i="7" s="1"/>
  <c r="Q719" i="7" s="1"/>
  <c r="K727" i="7"/>
  <c r="P727" i="7" s="1"/>
  <c r="Q727" i="7" s="1"/>
  <c r="K238" i="7"/>
  <c r="P238" i="7" s="1"/>
  <c r="Q238" i="7" s="1"/>
  <c r="K254" i="7"/>
  <c r="K270" i="7"/>
  <c r="K286" i="7"/>
  <c r="K302" i="7"/>
  <c r="P302" i="7" s="1"/>
  <c r="Q302" i="7" s="1"/>
  <c r="K318" i="7"/>
  <c r="P318" i="7" s="1"/>
  <c r="Q318" i="7" s="1"/>
  <c r="K334" i="7"/>
  <c r="P334" i="7" s="1"/>
  <c r="Q334" i="7" s="1"/>
  <c r="K350" i="7"/>
  <c r="P350" i="7" s="1"/>
  <c r="Q350" i="7" s="1"/>
  <c r="K366" i="7"/>
  <c r="P366" i="7" s="1"/>
  <c r="Q366" i="7" s="1"/>
  <c r="K382" i="7"/>
  <c r="K398" i="7"/>
  <c r="K414" i="7"/>
  <c r="K430" i="7"/>
  <c r="P430" i="7" s="1"/>
  <c r="Q430" i="7" s="1"/>
  <c r="K446" i="7"/>
  <c r="P446" i="7" s="1"/>
  <c r="Q446" i="7" s="1"/>
  <c r="K462" i="7"/>
  <c r="P462" i="7" s="1"/>
  <c r="Q462" i="7" s="1"/>
  <c r="K474" i="7"/>
  <c r="P474" i="7" s="1"/>
  <c r="Q474" i="7" s="1"/>
  <c r="K485" i="7"/>
  <c r="P485" i="7" s="1"/>
  <c r="Q485" i="7" s="1"/>
  <c r="K496" i="7"/>
  <c r="P496" i="7" s="1"/>
  <c r="Q496" i="7" s="1"/>
  <c r="K506" i="7"/>
  <c r="K517" i="7"/>
  <c r="K528" i="7"/>
  <c r="P528" i="7" s="1"/>
  <c r="Q528" i="7" s="1"/>
  <c r="K538" i="7"/>
  <c r="P538" i="7" s="1"/>
  <c r="Q538" i="7" s="1"/>
  <c r="K549" i="7"/>
  <c r="P549" i="7" s="1"/>
  <c r="Q549" i="7" s="1"/>
  <c r="K560" i="7"/>
  <c r="P560" i="7" s="1"/>
  <c r="Q560" i="7" s="1"/>
  <c r="K570" i="7"/>
  <c r="P570" i="7" s="1"/>
  <c r="Q570" i="7" s="1"/>
  <c r="K581" i="7"/>
  <c r="P581" i="7" s="1"/>
  <c r="Q581" i="7" s="1"/>
  <c r="K592" i="7"/>
  <c r="K602" i="7"/>
  <c r="K613" i="7"/>
  <c r="P613" i="7" s="1"/>
  <c r="Q613" i="7" s="1"/>
  <c r="K624" i="7"/>
  <c r="P624" i="7" s="1"/>
  <c r="Q624" i="7" s="1"/>
  <c r="K634" i="7"/>
  <c r="P634" i="7" s="1"/>
  <c r="Q634" i="7" s="1"/>
  <c r="K645" i="7"/>
  <c r="P645" i="7" s="1"/>
  <c r="Q645" i="7" s="1"/>
  <c r="K656" i="7"/>
  <c r="P656" i="7" s="1"/>
  <c r="Q656" i="7" s="1"/>
  <c r="K666" i="7"/>
  <c r="P666" i="7" s="1"/>
  <c r="Q666" i="7" s="1"/>
  <c r="K677" i="7"/>
  <c r="K688" i="7"/>
  <c r="K696" i="7"/>
  <c r="P696" i="7" s="1"/>
  <c r="Q696" i="7" s="1"/>
  <c r="K704" i="7"/>
  <c r="P704" i="7" s="1"/>
  <c r="Q704" i="7" s="1"/>
  <c r="K712" i="7"/>
  <c r="P712" i="7" s="1"/>
  <c r="Q712" i="7" s="1"/>
  <c r="K720" i="7"/>
  <c r="P720" i="7" s="1"/>
  <c r="Q720" i="7" s="1"/>
  <c r="K728" i="7"/>
  <c r="P728" i="7" s="1"/>
  <c r="Q728" i="7" s="1"/>
  <c r="K241" i="7"/>
  <c r="K257" i="7"/>
  <c r="K273" i="7"/>
  <c r="P273" i="7" s="1"/>
  <c r="Q273" i="7" s="1"/>
  <c r="K289" i="7"/>
  <c r="P289" i="7" s="1"/>
  <c r="Q289" i="7" s="1"/>
  <c r="K305" i="7"/>
  <c r="P305" i="7" s="1"/>
  <c r="Q305" i="7" s="1"/>
  <c r="K321" i="7"/>
  <c r="K337" i="7"/>
  <c r="P337" i="7" s="1"/>
  <c r="Q337" i="7" s="1"/>
  <c r="K353" i="7"/>
  <c r="P353" i="7" s="1"/>
  <c r="Q353" i="7" s="1"/>
  <c r="K369" i="7"/>
  <c r="P369" i="7" s="1"/>
  <c r="Q369" i="7" s="1"/>
  <c r="K385" i="7"/>
  <c r="K401" i="7"/>
  <c r="P401" i="7" s="1"/>
  <c r="Q401" i="7" s="1"/>
  <c r="K417" i="7"/>
  <c r="P417" i="7" s="1"/>
  <c r="Q417" i="7" s="1"/>
  <c r="K433" i="7"/>
  <c r="P433" i="7" s="1"/>
  <c r="Q433" i="7" s="1"/>
  <c r="K449" i="7"/>
  <c r="P449" i="7" s="1"/>
  <c r="Q449" i="7" s="1"/>
  <c r="K465" i="7"/>
  <c r="P465" i="7" s="1"/>
  <c r="Q465" i="7" s="1"/>
  <c r="K476" i="7"/>
  <c r="P476" i="7" s="1"/>
  <c r="Q476" i="7" s="1"/>
  <c r="K486" i="7"/>
  <c r="P486" i="7" s="1"/>
  <c r="Q486" i="7" s="1"/>
  <c r="K497" i="7"/>
  <c r="P497" i="7" s="1"/>
  <c r="Q497" i="7" s="1"/>
  <c r="K508" i="7"/>
  <c r="K518" i="7"/>
  <c r="P518" i="7" s="1"/>
  <c r="Q518" i="7" s="1"/>
  <c r="K529" i="7"/>
  <c r="P529" i="7" s="1"/>
  <c r="Q529" i="7" s="1"/>
  <c r="K540" i="7"/>
  <c r="P540" i="7" s="1"/>
  <c r="Q540" i="7" s="1"/>
  <c r="K550" i="7"/>
  <c r="P550" i="7" s="1"/>
  <c r="Q550" i="7" s="1"/>
  <c r="K561" i="7"/>
  <c r="P561" i="7" s="1"/>
  <c r="Q561" i="7" s="1"/>
  <c r="K572" i="7"/>
  <c r="P572" i="7" s="1"/>
  <c r="Q572" i="7" s="1"/>
  <c r="K582" i="7"/>
  <c r="K593" i="7"/>
  <c r="P593" i="7" s="1"/>
  <c r="Q593" i="7" s="1"/>
  <c r="K604" i="7"/>
  <c r="P604" i="7" s="1"/>
  <c r="Q604" i="7" s="1"/>
  <c r="K614" i="7"/>
  <c r="P614" i="7" s="1"/>
  <c r="Q614" i="7" s="1"/>
  <c r="K625" i="7"/>
  <c r="P625" i="7" s="1"/>
  <c r="Q625" i="7" s="1"/>
  <c r="K636" i="7"/>
  <c r="P636" i="7" s="1"/>
  <c r="Q636" i="7" s="1"/>
  <c r="K646" i="7"/>
  <c r="P646" i="7" s="1"/>
  <c r="Q646" i="7" s="1"/>
  <c r="K657" i="7"/>
  <c r="P657" i="7" s="1"/>
  <c r="Q657" i="7" s="1"/>
  <c r="K668" i="7"/>
  <c r="K678" i="7"/>
  <c r="K689" i="7"/>
  <c r="P689" i="7" s="1"/>
  <c r="Q689" i="7" s="1"/>
  <c r="K697" i="7"/>
  <c r="P697" i="7" s="1"/>
  <c r="Q697" i="7" s="1"/>
  <c r="K705" i="7"/>
  <c r="K713" i="7"/>
  <c r="P713" i="7" s="1"/>
  <c r="Q713" i="7" s="1"/>
  <c r="K721" i="7"/>
  <c r="P721" i="7" s="1"/>
  <c r="Q721" i="7" s="1"/>
  <c r="K729" i="7"/>
  <c r="P729" i="7" s="1"/>
  <c r="Q729" i="7" s="1"/>
  <c r="K242" i="7"/>
  <c r="K258" i="7"/>
  <c r="P258" i="7" s="1"/>
  <c r="Q258" i="7" s="1"/>
  <c r="K274" i="7"/>
  <c r="P274" i="7" s="1"/>
  <c r="Q274" i="7" s="1"/>
  <c r="K290" i="7"/>
  <c r="P290" i="7" s="1"/>
  <c r="Q290" i="7" s="1"/>
  <c r="K306" i="7"/>
  <c r="P306" i="7" s="1"/>
  <c r="Q306" i="7" s="1"/>
  <c r="K322" i="7"/>
  <c r="P322" i="7" s="1"/>
  <c r="Q322" i="7" s="1"/>
  <c r="K338" i="7"/>
  <c r="P338" i="7" s="1"/>
  <c r="Q338" i="7" s="1"/>
  <c r="K354" i="7"/>
  <c r="P354" i="7" s="1"/>
  <c r="Q354" i="7" s="1"/>
  <c r="K370" i="7"/>
  <c r="K386" i="7"/>
  <c r="K402" i="7"/>
  <c r="P402" i="7" s="1"/>
  <c r="Q402" i="7" s="1"/>
  <c r="K418" i="7"/>
  <c r="P418" i="7" s="1"/>
  <c r="Q418" i="7" s="1"/>
  <c r="K434" i="7"/>
  <c r="P434" i="7" s="1"/>
  <c r="Q434" i="7" s="1"/>
  <c r="K450" i="7"/>
  <c r="P450" i="7" s="1"/>
  <c r="Q450" i="7" s="1"/>
  <c r="K466" i="7"/>
  <c r="P466" i="7" s="1"/>
  <c r="Q466" i="7" s="1"/>
  <c r="K477" i="7"/>
  <c r="P477" i="7" s="1"/>
  <c r="Q477" i="7" s="1"/>
  <c r="K488" i="7"/>
  <c r="K498" i="7"/>
  <c r="K509" i="7"/>
  <c r="P509" i="7" s="1"/>
  <c r="Q509" i="7" s="1"/>
  <c r="K520" i="7"/>
  <c r="P520" i="7" s="1"/>
  <c r="Q520" i="7" s="1"/>
  <c r="K530" i="7"/>
  <c r="P530" i="7" s="1"/>
  <c r="Q530" i="7" s="1"/>
  <c r="K541" i="7"/>
  <c r="P541" i="7" s="1"/>
  <c r="Q541" i="7" s="1"/>
  <c r="K552" i="7"/>
  <c r="P552" i="7" s="1"/>
  <c r="Q552" i="7" s="1"/>
  <c r="K562" i="7"/>
  <c r="P562" i="7" s="1"/>
  <c r="Q562" i="7" s="1"/>
  <c r="K573" i="7"/>
  <c r="K584" i="7"/>
  <c r="K594" i="7"/>
  <c r="P594" i="7" s="1"/>
  <c r="Q594" i="7" s="1"/>
  <c r="K605" i="7"/>
  <c r="P605" i="7" s="1"/>
  <c r="Q605" i="7" s="1"/>
  <c r="K616" i="7"/>
  <c r="P616" i="7" s="1"/>
  <c r="Q616" i="7" s="1"/>
  <c r="K626" i="7"/>
  <c r="P626" i="7" s="1"/>
  <c r="Q626" i="7" s="1"/>
  <c r="K637" i="7"/>
  <c r="P637" i="7" s="1"/>
  <c r="Q637" i="7" s="1"/>
  <c r="K648" i="7"/>
  <c r="P648" i="7" s="1"/>
  <c r="Q648" i="7" s="1"/>
  <c r="K658" i="7"/>
  <c r="K669" i="7"/>
  <c r="K680" i="7"/>
  <c r="P680" i="7" s="1"/>
  <c r="Q680" i="7" s="1"/>
  <c r="K690" i="7"/>
  <c r="P690" i="7" s="1"/>
  <c r="Q690" i="7" s="1"/>
  <c r="K698" i="7"/>
  <c r="P698" i="7" s="1"/>
  <c r="Q698" i="7" s="1"/>
  <c r="K706" i="7"/>
  <c r="P706" i="7" s="1"/>
  <c r="Q706" i="7" s="1"/>
  <c r="K714" i="7"/>
  <c r="P714" i="7" s="1"/>
  <c r="Q714" i="7" s="1"/>
  <c r="K722" i="7"/>
  <c r="P722" i="7" s="1"/>
  <c r="Q722" i="7" s="1"/>
  <c r="K10" i="7"/>
  <c r="K245" i="7"/>
  <c r="K261" i="7"/>
  <c r="P261" i="7" s="1"/>
  <c r="Q261" i="7" s="1"/>
  <c r="K277" i="7"/>
  <c r="P277" i="7" s="1"/>
  <c r="Q277" i="7" s="1"/>
  <c r="K293" i="7"/>
  <c r="P293" i="7" s="1"/>
  <c r="Q293" i="7" s="1"/>
  <c r="K309" i="7"/>
  <c r="P309" i="7" s="1"/>
  <c r="Q309" i="7" s="1"/>
  <c r="K325" i="7"/>
  <c r="P325" i="7" s="1"/>
  <c r="Q325" i="7" s="1"/>
  <c r="K341" i="7"/>
  <c r="P341" i="7" s="1"/>
  <c r="Q341" i="7" s="1"/>
  <c r="K357" i="7"/>
  <c r="K373" i="7"/>
  <c r="K389" i="7"/>
  <c r="P389" i="7" s="1"/>
  <c r="Q389" i="7" s="1"/>
  <c r="K405" i="7"/>
  <c r="P405" i="7" s="1"/>
  <c r="Q405" i="7" s="1"/>
  <c r="K421" i="7"/>
  <c r="P421" i="7" s="1"/>
  <c r="Q421" i="7" s="1"/>
  <c r="K437" i="7"/>
  <c r="P437" i="7" s="1"/>
  <c r="Q437" i="7" s="1"/>
  <c r="K453" i="7"/>
  <c r="P453" i="7" s="1"/>
  <c r="Q453" i="7" s="1"/>
  <c r="K468" i="7"/>
  <c r="P468" i="7" s="1"/>
  <c r="Q468" i="7" s="1"/>
  <c r="K478" i="7"/>
  <c r="K489" i="7"/>
  <c r="P489" i="7" s="1"/>
  <c r="Q489" i="7" s="1"/>
  <c r="K500" i="7"/>
  <c r="P500" i="7" s="1"/>
  <c r="Q500" i="7" s="1"/>
  <c r="K510" i="7"/>
  <c r="P510" i="7" s="1"/>
  <c r="Q510" i="7" s="1"/>
  <c r="K521" i="7"/>
  <c r="P521" i="7" s="1"/>
  <c r="Q521" i="7" s="1"/>
  <c r="K532" i="7"/>
  <c r="P532" i="7" s="1"/>
  <c r="Q532" i="7" s="1"/>
  <c r="K542" i="7"/>
  <c r="P542" i="7" s="1"/>
  <c r="Q542" i="7" s="1"/>
  <c r="K553" i="7"/>
  <c r="P553" i="7" s="1"/>
  <c r="Q553" i="7" s="1"/>
  <c r="K564" i="7"/>
  <c r="K574" i="7"/>
  <c r="K585" i="7"/>
  <c r="P585" i="7" s="1"/>
  <c r="Q585" i="7" s="1"/>
  <c r="K596" i="7"/>
  <c r="K606" i="7"/>
  <c r="K617" i="7"/>
  <c r="P617" i="7" s="1"/>
  <c r="Q617" i="7" s="1"/>
  <c r="K628" i="7"/>
  <c r="P628" i="7" s="1"/>
  <c r="Q628" i="7" s="1"/>
  <c r="K638" i="7"/>
  <c r="K649" i="7"/>
  <c r="P649" i="7" s="1"/>
  <c r="Q649" i="7" s="1"/>
  <c r="K660" i="7"/>
  <c r="K670" i="7"/>
  <c r="P670" i="7" s="1"/>
  <c r="Q670" i="7" s="1"/>
  <c r="K681" i="7"/>
  <c r="P681" i="7" s="1"/>
  <c r="Q681" i="7" s="1"/>
  <c r="K691" i="7"/>
  <c r="P691" i="7" s="1"/>
  <c r="Q691" i="7" s="1"/>
  <c r="K699" i="7"/>
  <c r="P699" i="7" s="1"/>
  <c r="Q699" i="7" s="1"/>
  <c r="K707" i="7"/>
  <c r="P707" i="7" s="1"/>
  <c r="Q707" i="7" s="1"/>
  <c r="K715" i="7"/>
  <c r="P715" i="7" s="1"/>
  <c r="Q715" i="7" s="1"/>
  <c r="K723" i="7"/>
  <c r="G729" i="3"/>
  <c r="G725" i="3"/>
  <c r="G721" i="3"/>
  <c r="G717" i="3"/>
  <c r="G713" i="3"/>
  <c r="G709" i="3"/>
  <c r="G705" i="3"/>
  <c r="G701" i="3"/>
  <c r="G697" i="3"/>
  <c r="G693" i="3"/>
  <c r="G689" i="3"/>
  <c r="G685" i="3"/>
  <c r="G681" i="3"/>
  <c r="G677" i="3"/>
  <c r="G673" i="3"/>
  <c r="G669" i="3"/>
  <c r="G665" i="3"/>
  <c r="G661" i="3"/>
  <c r="G657" i="3"/>
  <c r="G653" i="3"/>
  <c r="G649" i="3"/>
  <c r="G645" i="3"/>
  <c r="G641" i="3"/>
  <c r="G637" i="3"/>
  <c r="G633" i="3"/>
  <c r="G629" i="3"/>
  <c r="G625" i="3"/>
  <c r="G621" i="3"/>
  <c r="G617" i="3"/>
  <c r="G613" i="3"/>
  <c r="G609" i="3"/>
  <c r="G605" i="3"/>
  <c r="G601" i="3"/>
  <c r="G597" i="3"/>
  <c r="G593" i="3"/>
  <c r="G589" i="3"/>
  <c r="G585" i="3"/>
  <c r="G581" i="3"/>
  <c r="G577" i="3"/>
  <c r="G573" i="3"/>
  <c r="G569" i="3"/>
  <c r="G565" i="3"/>
  <c r="G561" i="3"/>
  <c r="G557" i="3"/>
  <c r="G553" i="3"/>
  <c r="G549" i="3"/>
  <c r="G545" i="3"/>
  <c r="G541" i="3"/>
  <c r="G537" i="3"/>
  <c r="G533" i="3"/>
  <c r="G529" i="3"/>
  <c r="G525" i="3"/>
  <c r="G521" i="3"/>
  <c r="G517" i="3"/>
  <c r="G513" i="3"/>
  <c r="G509" i="3"/>
  <c r="G501" i="3"/>
  <c r="G497" i="3"/>
  <c r="G493" i="3"/>
  <c r="G489" i="3"/>
  <c r="G485" i="3"/>
  <c r="G481" i="3"/>
  <c r="G477" i="3"/>
  <c r="G473" i="3"/>
  <c r="G469" i="3"/>
  <c r="G465" i="3"/>
  <c r="G461" i="3"/>
  <c r="G457" i="3"/>
  <c r="G449" i="3"/>
  <c r="G445" i="3"/>
  <c r="G441" i="3"/>
  <c r="G437" i="3"/>
  <c r="G433" i="3"/>
  <c r="G429" i="3"/>
  <c r="G425" i="3"/>
  <c r="G421" i="3"/>
  <c r="G417" i="3"/>
  <c r="G413" i="3"/>
  <c r="G409" i="3"/>
  <c r="G405" i="3"/>
  <c r="G401" i="3"/>
  <c r="G397" i="3"/>
  <c r="G393" i="3"/>
  <c r="G389" i="3"/>
  <c r="G385" i="3"/>
  <c r="G381" i="3"/>
  <c r="G377" i="3"/>
  <c r="G373" i="3"/>
  <c r="G369" i="3"/>
  <c r="G365" i="3"/>
  <c r="G361" i="3"/>
  <c r="G357" i="3"/>
  <c r="G353" i="3"/>
  <c r="G349" i="3"/>
  <c r="G345" i="3"/>
  <c r="G341" i="3"/>
  <c r="G337" i="3"/>
  <c r="G333" i="3"/>
  <c r="G329" i="3"/>
  <c r="G325" i="3"/>
  <c r="G321" i="3"/>
  <c r="G317" i="3"/>
  <c r="G313" i="3"/>
  <c r="G309" i="3"/>
  <c r="G305" i="3"/>
  <c r="G301" i="3"/>
  <c r="G297" i="3"/>
  <c r="G293" i="3"/>
  <c r="G289" i="3"/>
  <c r="G285" i="3"/>
  <c r="G281" i="3"/>
  <c r="G277" i="3"/>
  <c r="G273" i="3"/>
  <c r="G269" i="3"/>
  <c r="G265" i="3"/>
  <c r="G261" i="3"/>
  <c r="G257" i="3"/>
  <c r="G253" i="3"/>
  <c r="G249" i="3"/>
  <c r="G245" i="3"/>
  <c r="G241" i="3"/>
  <c r="G237" i="3"/>
  <c r="G233" i="3"/>
  <c r="G229" i="3"/>
  <c r="G225" i="3"/>
  <c r="G221" i="3"/>
  <c r="G217" i="3"/>
  <c r="G213" i="3"/>
  <c r="G209" i="3"/>
  <c r="G205" i="3"/>
  <c r="G201" i="3"/>
  <c r="G197" i="3"/>
  <c r="G193" i="3"/>
  <c r="G189" i="3"/>
  <c r="G185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P65" i="7"/>
  <c r="Q65" i="7" s="1"/>
  <c r="P73" i="7"/>
  <c r="Q73" i="7" s="1"/>
  <c r="P129" i="7"/>
  <c r="Q129" i="7" s="1"/>
  <c r="P137" i="7"/>
  <c r="Q137" i="7" s="1"/>
  <c r="P193" i="7"/>
  <c r="Q193" i="7" s="1"/>
  <c r="P201" i="7"/>
  <c r="Q201" i="7" s="1"/>
  <c r="P241" i="7"/>
  <c r="Q241" i="7" s="1"/>
  <c r="P257" i="7"/>
  <c r="Q257" i="7" s="1"/>
  <c r="P313" i="7"/>
  <c r="Q313" i="7" s="1"/>
  <c r="P321" i="7"/>
  <c r="Q321" i="7" s="1"/>
  <c r="P329" i="7"/>
  <c r="Q329" i="7" s="1"/>
  <c r="P385" i="7"/>
  <c r="Q385" i="7" s="1"/>
  <c r="P441" i="7"/>
  <c r="Q441" i="7" s="1"/>
  <c r="P457" i="7"/>
  <c r="Q457" i="7" s="1"/>
  <c r="P473" i="7"/>
  <c r="Q473" i="7" s="1"/>
  <c r="P545" i="7"/>
  <c r="Q545" i="7" s="1"/>
  <c r="P601" i="7"/>
  <c r="Q601" i="7" s="1"/>
  <c r="P633" i="7"/>
  <c r="Q633" i="7" s="1"/>
  <c r="P34" i="7"/>
  <c r="Q34" i="7" s="1"/>
  <c r="P42" i="7"/>
  <c r="Q42" i="7" s="1"/>
  <c r="P50" i="7"/>
  <c r="Q50" i="7" s="1"/>
  <c r="P98" i="7"/>
  <c r="Q98" i="7" s="1"/>
  <c r="P106" i="7"/>
  <c r="Q106" i="7" s="1"/>
  <c r="P114" i="7"/>
  <c r="Q114" i="7" s="1"/>
  <c r="P138" i="7"/>
  <c r="Q138" i="7" s="1"/>
  <c r="P162" i="7"/>
  <c r="Q162" i="7" s="1"/>
  <c r="P170" i="7"/>
  <c r="Q170" i="7" s="1"/>
  <c r="P178" i="7"/>
  <c r="Q178" i="7" s="1"/>
  <c r="P226" i="7"/>
  <c r="Q226" i="7" s="1"/>
  <c r="P234" i="7"/>
  <c r="Q234" i="7" s="1"/>
  <c r="P242" i="7"/>
  <c r="Q242" i="7" s="1"/>
  <c r="P298" i="7"/>
  <c r="Q298" i="7" s="1"/>
  <c r="P314" i="7"/>
  <c r="Q314" i="7" s="1"/>
  <c r="P346" i="7"/>
  <c r="Q346" i="7" s="1"/>
  <c r="P370" i="7"/>
  <c r="Q370" i="7" s="1"/>
  <c r="P386" i="7"/>
  <c r="Q386" i="7" s="1"/>
  <c r="P426" i="7"/>
  <c r="Q426" i="7" s="1"/>
  <c r="P442" i="7"/>
  <c r="Q442" i="7" s="1"/>
  <c r="P498" i="7"/>
  <c r="Q498" i="7" s="1"/>
  <c r="P506" i="7"/>
  <c r="Q506" i="7" s="1"/>
  <c r="P602" i="7"/>
  <c r="Q602" i="7" s="1"/>
  <c r="P610" i="7"/>
  <c r="Q610" i="7" s="1"/>
  <c r="P618" i="7"/>
  <c r="Q618" i="7" s="1"/>
  <c r="P658" i="7"/>
  <c r="Q658" i="7" s="1"/>
  <c r="P11" i="7"/>
  <c r="Q11" i="7" s="1"/>
  <c r="P35" i="7"/>
  <c r="Q35" i="7" s="1"/>
  <c r="P67" i="7"/>
  <c r="Q67" i="7" s="1"/>
  <c r="P75" i="7"/>
  <c r="Q75" i="7" s="1"/>
  <c r="P131" i="7"/>
  <c r="Q131" i="7" s="1"/>
  <c r="P139" i="7"/>
  <c r="Q139" i="7" s="1"/>
  <c r="P155" i="7"/>
  <c r="Q155" i="7" s="1"/>
  <c r="P195" i="7"/>
  <c r="Q195" i="7" s="1"/>
  <c r="P203" i="7"/>
  <c r="Q203" i="7" s="1"/>
  <c r="P259" i="7"/>
  <c r="Q259" i="7" s="1"/>
  <c r="P267" i="7"/>
  <c r="Q267" i="7" s="1"/>
  <c r="P323" i="7"/>
  <c r="Q323" i="7" s="1"/>
  <c r="P331" i="7"/>
  <c r="Q331" i="7" s="1"/>
  <c r="P387" i="7"/>
  <c r="Q387" i="7" s="1"/>
  <c r="P395" i="7"/>
  <c r="Q395" i="7" s="1"/>
  <c r="P451" i="7"/>
  <c r="Q451" i="7" s="1"/>
  <c r="P459" i="7"/>
  <c r="Q459" i="7" s="1"/>
  <c r="P515" i="7"/>
  <c r="Q515" i="7" s="1"/>
  <c r="P523" i="7"/>
  <c r="Q523" i="7" s="1"/>
  <c r="P579" i="7"/>
  <c r="Q579" i="7" s="1"/>
  <c r="P587" i="7"/>
  <c r="Q587" i="7" s="1"/>
  <c r="P643" i="7"/>
  <c r="Q643" i="7" s="1"/>
  <c r="P651" i="7"/>
  <c r="Q651" i="7" s="1"/>
  <c r="P667" i="7"/>
  <c r="Q667" i="7" s="1"/>
  <c r="P28" i="7"/>
  <c r="Q28" i="7" s="1"/>
  <c r="P36" i="7"/>
  <c r="Q36" i="7" s="1"/>
  <c r="P92" i="7"/>
  <c r="Q92" i="7" s="1"/>
  <c r="P100" i="7"/>
  <c r="Q100" i="7" s="1"/>
  <c r="P156" i="7"/>
  <c r="Q156" i="7" s="1"/>
  <c r="P164" i="7"/>
  <c r="Q164" i="7" s="1"/>
  <c r="P220" i="7"/>
  <c r="Q220" i="7" s="1"/>
  <c r="P228" i="7"/>
  <c r="Q228" i="7" s="1"/>
  <c r="P284" i="7"/>
  <c r="Q284" i="7" s="1"/>
  <c r="P292" i="7"/>
  <c r="Q292" i="7" s="1"/>
  <c r="P348" i="7"/>
  <c r="Q348" i="7" s="1"/>
  <c r="P356" i="7"/>
  <c r="Q356" i="7" s="1"/>
  <c r="P412" i="7"/>
  <c r="Q412" i="7" s="1"/>
  <c r="P420" i="7"/>
  <c r="Q420" i="7" s="1"/>
  <c r="P508" i="7"/>
  <c r="Q508" i="7" s="1"/>
  <c r="P516" i="7"/>
  <c r="Q516" i="7" s="1"/>
  <c r="P524" i="7"/>
  <c r="Q524" i="7" s="1"/>
  <c r="P564" i="7"/>
  <c r="Q564" i="7" s="1"/>
  <c r="P596" i="7"/>
  <c r="Q596" i="7" s="1"/>
  <c r="P612" i="7"/>
  <c r="Q612" i="7" s="1"/>
  <c r="P620" i="7"/>
  <c r="Q620" i="7" s="1"/>
  <c r="P660" i="7"/>
  <c r="Q660" i="7" s="1"/>
  <c r="P668" i="7"/>
  <c r="Q668" i="7" s="1"/>
  <c r="P21" i="7"/>
  <c r="Q21" i="7" s="1"/>
  <c r="P29" i="7"/>
  <c r="Q29" i="7" s="1"/>
  <c r="P85" i="7"/>
  <c r="Q85" i="7" s="1"/>
  <c r="P93" i="7"/>
  <c r="Q93" i="7" s="1"/>
  <c r="P149" i="7"/>
  <c r="Q149" i="7" s="1"/>
  <c r="P157" i="7"/>
  <c r="Q157" i="7" s="1"/>
  <c r="P165" i="7"/>
  <c r="Q165" i="7" s="1"/>
  <c r="P197" i="7"/>
  <c r="Q197" i="7" s="1"/>
  <c r="P213" i="7"/>
  <c r="Q213" i="7" s="1"/>
  <c r="P221" i="7"/>
  <c r="Q221" i="7" s="1"/>
  <c r="P245" i="7"/>
  <c r="Q245" i="7" s="1"/>
  <c r="P285" i="7"/>
  <c r="Q285" i="7" s="1"/>
  <c r="P301" i="7"/>
  <c r="Q301" i="7" s="1"/>
  <c r="P357" i="7"/>
  <c r="Q357" i="7" s="1"/>
  <c r="P373" i="7"/>
  <c r="Q373" i="7" s="1"/>
  <c r="P413" i="7"/>
  <c r="Q413" i="7" s="1"/>
  <c r="P429" i="7"/>
  <c r="Q429" i="7" s="1"/>
  <c r="P517" i="7"/>
  <c r="Q517" i="7" s="1"/>
  <c r="P525" i="7"/>
  <c r="Q525" i="7" s="1"/>
  <c r="P533" i="7"/>
  <c r="Q533" i="7" s="1"/>
  <c r="P573" i="7"/>
  <c r="Q573" i="7" s="1"/>
  <c r="P621" i="7"/>
  <c r="Q621" i="7" s="1"/>
  <c r="P629" i="7"/>
  <c r="Q629" i="7" s="1"/>
  <c r="P669" i="7"/>
  <c r="Q669" i="7" s="1"/>
  <c r="P677" i="7"/>
  <c r="Q677" i="7" s="1"/>
  <c r="P54" i="7"/>
  <c r="Q54" i="7" s="1"/>
  <c r="P62" i="7"/>
  <c r="Q62" i="7" s="1"/>
  <c r="P118" i="7"/>
  <c r="Q118" i="7" s="1"/>
  <c r="P126" i="7"/>
  <c r="Q126" i="7" s="1"/>
  <c r="P182" i="7"/>
  <c r="Q182" i="7" s="1"/>
  <c r="P190" i="7"/>
  <c r="Q190" i="7" s="1"/>
  <c r="P254" i="7"/>
  <c r="Q254" i="7" s="1"/>
  <c r="P270" i="7"/>
  <c r="Q270" i="7" s="1"/>
  <c r="P286" i="7"/>
  <c r="Q286" i="7" s="1"/>
  <c r="P310" i="7"/>
  <c r="Q310" i="7" s="1"/>
  <c r="P326" i="7"/>
  <c r="Q326" i="7" s="1"/>
  <c r="P382" i="7"/>
  <c r="Q382" i="7" s="1"/>
  <c r="P398" i="7"/>
  <c r="Q398" i="7" s="1"/>
  <c r="P414" i="7"/>
  <c r="Q414" i="7" s="1"/>
  <c r="P438" i="7"/>
  <c r="Q438" i="7" s="1"/>
  <c r="P454" i="7"/>
  <c r="Q454" i="7" s="1"/>
  <c r="P478" i="7"/>
  <c r="Q478" i="7" s="1"/>
  <c r="P526" i="7"/>
  <c r="Q526" i="7" s="1"/>
  <c r="P534" i="7"/>
  <c r="Q534" i="7" s="1"/>
  <c r="P574" i="7"/>
  <c r="Q574" i="7" s="1"/>
  <c r="P167" i="7"/>
  <c r="Q167" i="7" s="1"/>
  <c r="P582" i="7"/>
  <c r="Q582" i="7" s="1"/>
  <c r="P623" i="7"/>
  <c r="Q623" i="7" s="1"/>
  <c r="P705" i="7"/>
  <c r="Q705" i="7" s="1"/>
  <c r="P72" i="7"/>
  <c r="Q72" i="7" s="1"/>
  <c r="P136" i="7"/>
  <c r="Q136" i="7" s="1"/>
  <c r="P200" i="7"/>
  <c r="Q200" i="7" s="1"/>
  <c r="P232" i="7"/>
  <c r="Q232" i="7" s="1"/>
  <c r="P264" i="7"/>
  <c r="Q264" i="7" s="1"/>
  <c r="P328" i="7"/>
  <c r="Q328" i="7" s="1"/>
  <c r="P392" i="7"/>
  <c r="Q392" i="7" s="1"/>
  <c r="P456" i="7"/>
  <c r="Q456" i="7" s="1"/>
  <c r="P488" i="7"/>
  <c r="Q488" i="7" s="1"/>
  <c r="P606" i="7"/>
  <c r="Q606" i="7" s="1"/>
  <c r="P688" i="7"/>
  <c r="Q688" i="7" s="1"/>
  <c r="P15" i="7"/>
  <c r="Q15" i="7" s="1"/>
  <c r="P271" i="7"/>
  <c r="Q271" i="7" s="1"/>
  <c r="P527" i="7"/>
  <c r="Q527" i="7" s="1"/>
  <c r="P584" i="7"/>
  <c r="Q584" i="7" s="1"/>
  <c r="P607" i="7"/>
  <c r="Q607" i="7" s="1"/>
  <c r="P630" i="7"/>
  <c r="Q630" i="7" s="1"/>
  <c r="P671" i="7"/>
  <c r="Q671" i="7" s="1"/>
  <c r="P723" i="7"/>
  <c r="Q723" i="7" s="1"/>
  <c r="P16" i="7"/>
  <c r="Q16" i="7" s="1"/>
  <c r="P80" i="7"/>
  <c r="Q80" i="7" s="1"/>
  <c r="P144" i="7"/>
  <c r="Q144" i="7" s="1"/>
  <c r="P208" i="7"/>
  <c r="Q208" i="7" s="1"/>
  <c r="P272" i="7"/>
  <c r="Q272" i="7" s="1"/>
  <c r="P336" i="7"/>
  <c r="Q336" i="7" s="1"/>
  <c r="P400" i="7"/>
  <c r="Q400" i="7" s="1"/>
  <c r="P464" i="7"/>
  <c r="Q464" i="7" s="1"/>
  <c r="P700" i="7"/>
  <c r="Q700" i="7" s="1"/>
  <c r="P708" i="7"/>
  <c r="Q708" i="7" s="1"/>
  <c r="P23" i="7"/>
  <c r="Q23" i="7" s="1"/>
  <c r="P87" i="7"/>
  <c r="Q87" i="7" s="1"/>
  <c r="P151" i="7"/>
  <c r="Q151" i="7" s="1"/>
  <c r="P183" i="7"/>
  <c r="Q183" i="7" s="1"/>
  <c r="P215" i="7"/>
  <c r="Q215" i="7" s="1"/>
  <c r="P279" i="7"/>
  <c r="Q279" i="7" s="1"/>
  <c r="P343" i="7"/>
  <c r="Q343" i="7" s="1"/>
  <c r="P407" i="7"/>
  <c r="Q407" i="7" s="1"/>
  <c r="P439" i="7"/>
  <c r="Q439" i="7" s="1"/>
  <c r="P471" i="7"/>
  <c r="Q471" i="7" s="1"/>
  <c r="P535" i="7"/>
  <c r="Q535" i="7" s="1"/>
  <c r="P678" i="7"/>
  <c r="Q678" i="7" s="1"/>
  <c r="P701" i="7"/>
  <c r="Q701" i="7" s="1"/>
  <c r="P709" i="7"/>
  <c r="Q709" i="7" s="1"/>
  <c r="P88" i="7"/>
  <c r="Q88" i="7" s="1"/>
  <c r="P536" i="7"/>
  <c r="Q536" i="7" s="1"/>
  <c r="P592" i="7"/>
  <c r="Q592" i="7" s="1"/>
  <c r="P638" i="7"/>
  <c r="Q638" i="7" s="1"/>
  <c r="P694" i="7"/>
  <c r="Q694" i="7" s="1"/>
  <c r="P702" i="7"/>
  <c r="Q702" i="7" s="1"/>
  <c r="P726" i="7"/>
  <c r="Q726" i="7" s="1"/>
  <c r="P31" i="7"/>
  <c r="Q31" i="7" s="1"/>
  <c r="P95" i="7"/>
  <c r="Q95" i="7" s="1"/>
  <c r="P159" i="7"/>
  <c r="Q159" i="7" s="1"/>
  <c r="P223" i="7"/>
  <c r="Q223" i="7" s="1"/>
  <c r="P287" i="7"/>
  <c r="Q287" i="7" s="1"/>
  <c r="P351" i="7"/>
  <c r="Q351" i="7" s="1"/>
  <c r="P415" i="7"/>
  <c r="Q415" i="7" s="1"/>
  <c r="P479" i="7"/>
  <c r="Q479" i="7" s="1"/>
  <c r="P543" i="7"/>
  <c r="Q543" i="7" s="1"/>
  <c r="P695" i="7"/>
  <c r="Q695" i="7" s="1"/>
  <c r="P160" i="7"/>
  <c r="Q160" i="7" s="1"/>
  <c r="P544" i="7"/>
  <c r="Q544" i="7" s="1"/>
  <c r="P599" i="7"/>
  <c r="Q599" i="7" s="1"/>
  <c r="P663" i="7"/>
  <c r="Q663" i="7" s="1"/>
  <c r="P686" i="7"/>
  <c r="Q686" i="7" s="1"/>
  <c r="H10" i="3"/>
  <c r="L10" i="3"/>
  <c r="L4" i="3" s="1"/>
  <c r="G41" i="3"/>
  <c r="G37" i="3"/>
  <c r="G33" i="3"/>
  <c r="G29" i="3"/>
  <c r="G505" i="3"/>
  <c r="G97" i="3"/>
  <c r="D7" i="3"/>
  <c r="D6" i="3"/>
  <c r="D5" i="3"/>
  <c r="D4" i="3"/>
  <c r="D3" i="3"/>
  <c r="G503" i="3"/>
  <c r="J10" i="3"/>
  <c r="F3" i="3"/>
  <c r="F4" i="3"/>
  <c r="F5" i="3"/>
  <c r="F6" i="3"/>
  <c r="F7" i="3"/>
  <c r="G718" i="3"/>
  <c r="G686" i="3"/>
  <c r="G682" i="3"/>
  <c r="G678" i="3"/>
  <c r="G674" i="3"/>
  <c r="G670" i="3"/>
  <c r="G662" i="3"/>
  <c r="G658" i="3"/>
  <c r="G654" i="3"/>
  <c r="G650" i="3"/>
  <c r="G646" i="3"/>
  <c r="G642" i="3"/>
  <c r="G638" i="3"/>
  <c r="G634" i="3"/>
  <c r="G626" i="3"/>
  <c r="G622" i="3"/>
  <c r="G618" i="3"/>
  <c r="G614" i="3"/>
  <c r="G610" i="3"/>
  <c r="G606" i="3"/>
  <c r="G602" i="3"/>
  <c r="G598" i="3"/>
  <c r="G594" i="3"/>
  <c r="G590" i="3"/>
  <c r="G586" i="3"/>
  <c r="G582" i="3"/>
  <c r="G578" i="3"/>
  <c r="G574" i="3"/>
  <c r="G570" i="3"/>
  <c r="G566" i="3"/>
  <c r="G562" i="3"/>
  <c r="G558" i="3"/>
  <c r="G554" i="3"/>
  <c r="E4" i="3"/>
  <c r="E3" i="3"/>
  <c r="E7" i="3"/>
  <c r="E6" i="3"/>
  <c r="E5" i="3"/>
  <c r="G726" i="3"/>
  <c r="G722" i="3"/>
  <c r="G714" i="3"/>
  <c r="G710" i="3"/>
  <c r="G706" i="3"/>
  <c r="G702" i="3"/>
  <c r="G698" i="3"/>
  <c r="G694" i="3"/>
  <c r="G690" i="3"/>
  <c r="G666" i="3"/>
  <c r="G630" i="3"/>
  <c r="O3" i="3"/>
  <c r="O6" i="3"/>
  <c r="O7" i="3"/>
  <c r="O4" i="3"/>
  <c r="O5" i="3"/>
  <c r="G550" i="3"/>
  <c r="G546" i="3"/>
  <c r="G542" i="3"/>
  <c r="G538" i="3"/>
  <c r="G534" i="3"/>
  <c r="G530" i="3"/>
  <c r="G526" i="3"/>
  <c r="G522" i="3"/>
  <c r="G518" i="3"/>
  <c r="G514" i="3"/>
  <c r="G510" i="3"/>
  <c r="G506" i="3"/>
  <c r="G502" i="3"/>
  <c r="G498" i="3"/>
  <c r="G494" i="3"/>
  <c r="G490" i="3"/>
  <c r="G486" i="3"/>
  <c r="G482" i="3"/>
  <c r="G478" i="3"/>
  <c r="G474" i="3"/>
  <c r="G470" i="3"/>
  <c r="G466" i="3"/>
  <c r="G462" i="3"/>
  <c r="G458" i="3"/>
  <c r="G454" i="3"/>
  <c r="G450" i="3"/>
  <c r="G446" i="3"/>
  <c r="G442" i="3"/>
  <c r="G438" i="3"/>
  <c r="G351" i="3"/>
  <c r="G127" i="3"/>
  <c r="G119" i="3"/>
  <c r="G111" i="3"/>
  <c r="G103" i="3"/>
  <c r="G95" i="3"/>
  <c r="H83" i="3"/>
  <c r="G39" i="3"/>
  <c r="G535" i="3"/>
  <c r="G471" i="3"/>
  <c r="G415" i="3"/>
  <c r="G25" i="3"/>
  <c r="G21" i="3"/>
  <c r="G17" i="3"/>
  <c r="G13" i="3"/>
  <c r="G434" i="3"/>
  <c r="G430" i="3"/>
  <c r="G426" i="3"/>
  <c r="G422" i="3"/>
  <c r="G418" i="3"/>
  <c r="G414" i="3"/>
  <c r="G410" i="3"/>
  <c r="G406" i="3"/>
  <c r="G402" i="3"/>
  <c r="G631" i="3"/>
  <c r="G599" i="3"/>
  <c r="G567" i="3"/>
  <c r="G55" i="3"/>
  <c r="G728" i="3"/>
  <c r="G724" i="3"/>
  <c r="G720" i="3"/>
  <c r="H729" i="3"/>
  <c r="H725" i="3"/>
  <c r="I725" i="3" s="1"/>
  <c r="N725" i="3" s="1"/>
  <c r="H721" i="3"/>
  <c r="H717" i="3"/>
  <c r="H713" i="3"/>
  <c r="H709" i="3"/>
  <c r="H705" i="3"/>
  <c r="H701" i="3"/>
  <c r="H697" i="3"/>
  <c r="H693" i="3"/>
  <c r="H689" i="3"/>
  <c r="H685" i="3"/>
  <c r="H681" i="3"/>
  <c r="H677" i="3"/>
  <c r="H673" i="3"/>
  <c r="H669" i="3"/>
  <c r="H665" i="3"/>
  <c r="H661" i="3"/>
  <c r="H657" i="3"/>
  <c r="H653" i="3"/>
  <c r="H649" i="3"/>
  <c r="H645" i="3"/>
  <c r="H641" i="3"/>
  <c r="H637" i="3"/>
  <c r="H633" i="3"/>
  <c r="I633" i="3" s="1"/>
  <c r="N633" i="3" s="1"/>
  <c r="H629" i="3"/>
  <c r="H625" i="3"/>
  <c r="H621" i="3"/>
  <c r="H617" i="3"/>
  <c r="H613" i="3"/>
  <c r="H609" i="3"/>
  <c r="H605" i="3"/>
  <c r="H601" i="3"/>
  <c r="H597" i="3"/>
  <c r="H593" i="3"/>
  <c r="H589" i="3"/>
  <c r="H585" i="3"/>
  <c r="H581" i="3"/>
  <c r="H577" i="3"/>
  <c r="H573" i="3"/>
  <c r="H569" i="3"/>
  <c r="H565" i="3"/>
  <c r="H561" i="3"/>
  <c r="H557" i="3"/>
  <c r="H553" i="3"/>
  <c r="H549" i="3"/>
  <c r="H545" i="3"/>
  <c r="H541" i="3"/>
  <c r="H537" i="3"/>
  <c r="H533" i="3"/>
  <c r="H529" i="3"/>
  <c r="H525" i="3"/>
  <c r="H521" i="3"/>
  <c r="H517" i="3"/>
  <c r="H513" i="3"/>
  <c r="H509" i="3"/>
  <c r="H505" i="3"/>
  <c r="H501" i="3"/>
  <c r="I501" i="3" s="1"/>
  <c r="N501" i="3" s="1"/>
  <c r="H497" i="3"/>
  <c r="H493" i="3"/>
  <c r="H489" i="3"/>
  <c r="H485" i="3"/>
  <c r="H481" i="3"/>
  <c r="H477" i="3"/>
  <c r="H473" i="3"/>
  <c r="H469" i="3"/>
  <c r="I469" i="3" s="1"/>
  <c r="N469" i="3" s="1"/>
  <c r="H465" i="3"/>
  <c r="H461" i="3"/>
  <c r="H457" i="3"/>
  <c r="H449" i="3"/>
  <c r="H445" i="3"/>
  <c r="H441" i="3"/>
  <c r="H437" i="3"/>
  <c r="I437" i="3" s="1"/>
  <c r="N437" i="3" s="1"/>
  <c r="H433" i="3"/>
  <c r="H429" i="3"/>
  <c r="H425" i="3"/>
  <c r="H421" i="3"/>
  <c r="H417" i="3"/>
  <c r="H413" i="3"/>
  <c r="H409" i="3"/>
  <c r="H405" i="3"/>
  <c r="I405" i="3" s="1"/>
  <c r="N405" i="3" s="1"/>
  <c r="H401" i="3"/>
  <c r="H397" i="3"/>
  <c r="H393" i="3"/>
  <c r="H389" i="3"/>
  <c r="H385" i="3"/>
  <c r="H381" i="3"/>
  <c r="H377" i="3"/>
  <c r="H373" i="3"/>
  <c r="H369" i="3"/>
  <c r="H365" i="3"/>
  <c r="H361" i="3"/>
  <c r="H357" i="3"/>
  <c r="H353" i="3"/>
  <c r="H349" i="3"/>
  <c r="H345" i="3"/>
  <c r="H341" i="3"/>
  <c r="I341" i="3" s="1"/>
  <c r="N341" i="3" s="1"/>
  <c r="H337" i="3"/>
  <c r="H333" i="3"/>
  <c r="H329" i="3"/>
  <c r="H325" i="3"/>
  <c r="H321" i="3"/>
  <c r="H317" i="3"/>
  <c r="H313" i="3"/>
  <c r="H309" i="3"/>
  <c r="I309" i="3" s="1"/>
  <c r="N309" i="3" s="1"/>
  <c r="H305" i="3"/>
  <c r="H301" i="3"/>
  <c r="H297" i="3"/>
  <c r="H293" i="3"/>
  <c r="H289" i="3"/>
  <c r="H285" i="3"/>
  <c r="H281" i="3"/>
  <c r="H277" i="3"/>
  <c r="I277" i="3" s="1"/>
  <c r="N277" i="3" s="1"/>
  <c r="H273" i="3"/>
  <c r="H269" i="3"/>
  <c r="H265" i="3"/>
  <c r="H261" i="3"/>
  <c r="H257" i="3"/>
  <c r="H253" i="3"/>
  <c r="H249" i="3"/>
  <c r="H245" i="3"/>
  <c r="H241" i="3"/>
  <c r="H237" i="3"/>
  <c r="H233" i="3"/>
  <c r="H229" i="3"/>
  <c r="H225" i="3"/>
  <c r="H221" i="3"/>
  <c r="H217" i="3"/>
  <c r="H213" i="3"/>
  <c r="I213" i="3" s="1"/>
  <c r="N213" i="3" s="1"/>
  <c r="H209" i="3"/>
  <c r="H205" i="3"/>
  <c r="H201" i="3"/>
  <c r="H197" i="3"/>
  <c r="H193" i="3"/>
  <c r="H189" i="3"/>
  <c r="H185" i="3"/>
  <c r="H181" i="3"/>
  <c r="I181" i="3" s="1"/>
  <c r="N181" i="3" s="1"/>
  <c r="H177" i="3"/>
  <c r="H173" i="3"/>
  <c r="H169" i="3"/>
  <c r="H165" i="3"/>
  <c r="H161" i="3"/>
  <c r="H157" i="3"/>
  <c r="H153" i="3"/>
  <c r="I153" i="3" s="1"/>
  <c r="N153" i="3" s="1"/>
  <c r="H149" i="3"/>
  <c r="I149" i="3" s="1"/>
  <c r="N149" i="3" s="1"/>
  <c r="H145" i="3"/>
  <c r="H141" i="3"/>
  <c r="H137" i="3"/>
  <c r="H133" i="3"/>
  <c r="H129" i="3"/>
  <c r="H125" i="3"/>
  <c r="H121" i="3"/>
  <c r="H117" i="3"/>
  <c r="H113" i="3"/>
  <c r="H109" i="3"/>
  <c r="H105" i="3"/>
  <c r="H101" i="3"/>
  <c r="G80" i="3"/>
  <c r="G72" i="3"/>
  <c r="G64" i="3"/>
  <c r="G56" i="3"/>
  <c r="H146" i="3"/>
  <c r="H122" i="3"/>
  <c r="H34" i="3"/>
  <c r="G398" i="3"/>
  <c r="G394" i="3"/>
  <c r="G390" i="3"/>
  <c r="G386" i="3"/>
  <c r="G382" i="3"/>
  <c r="G378" i="3"/>
  <c r="G374" i="3"/>
  <c r="G370" i="3"/>
  <c r="G366" i="3"/>
  <c r="G362" i="3"/>
  <c r="G358" i="3"/>
  <c r="G354" i="3"/>
  <c r="G350" i="3"/>
  <c r="G346" i="3"/>
  <c r="G342" i="3"/>
  <c r="G338" i="3"/>
  <c r="G334" i="3"/>
  <c r="G330" i="3"/>
  <c r="G326" i="3"/>
  <c r="G322" i="3"/>
  <c r="G318" i="3"/>
  <c r="G314" i="3"/>
  <c r="G310" i="3"/>
  <c r="G306" i="3"/>
  <c r="G302" i="3"/>
  <c r="G298" i="3"/>
  <c r="G294" i="3"/>
  <c r="G290" i="3"/>
  <c r="G286" i="3"/>
  <c r="G282" i="3"/>
  <c r="G278" i="3"/>
  <c r="G274" i="3"/>
  <c r="G270" i="3"/>
  <c r="G266" i="3"/>
  <c r="G262" i="3"/>
  <c r="G258" i="3"/>
  <c r="G254" i="3"/>
  <c r="G250" i="3"/>
  <c r="G246" i="3"/>
  <c r="G242" i="3"/>
  <c r="G238" i="3"/>
  <c r="G234" i="3"/>
  <c r="G230" i="3"/>
  <c r="G226" i="3"/>
  <c r="G222" i="3"/>
  <c r="G218" i="3"/>
  <c r="G214" i="3"/>
  <c r="G210" i="3"/>
  <c r="G206" i="3"/>
  <c r="G202" i="3"/>
  <c r="G198" i="3"/>
  <c r="G194" i="3"/>
  <c r="G190" i="3"/>
  <c r="G186" i="3"/>
  <c r="G182" i="3"/>
  <c r="G178" i="3"/>
  <c r="G174" i="3"/>
  <c r="G170" i="3"/>
  <c r="G166" i="3"/>
  <c r="G162" i="3"/>
  <c r="G158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343" i="3"/>
  <c r="G335" i="3"/>
  <c r="G327" i="3"/>
  <c r="G319" i="3"/>
  <c r="G311" i="3"/>
  <c r="G303" i="3"/>
  <c r="G295" i="3"/>
  <c r="G287" i="3"/>
  <c r="G279" i="3"/>
  <c r="G271" i="3"/>
  <c r="G263" i="3"/>
  <c r="G255" i="3"/>
  <c r="G99" i="3"/>
  <c r="G91" i="3"/>
  <c r="G87" i="3"/>
  <c r="G83" i="3"/>
  <c r="G79" i="3"/>
  <c r="G75" i="3"/>
  <c r="G71" i="3"/>
  <c r="G67" i="3"/>
  <c r="G63" i="3"/>
  <c r="G59" i="3"/>
  <c r="G51" i="3"/>
  <c r="G47" i="3"/>
  <c r="G43" i="3"/>
  <c r="G35" i="3"/>
  <c r="G31" i="3"/>
  <c r="G27" i="3"/>
  <c r="G11" i="3"/>
  <c r="H71" i="3"/>
  <c r="H59" i="3"/>
  <c r="H47" i="3"/>
  <c r="H11" i="3"/>
  <c r="H97" i="3"/>
  <c r="H93" i="3"/>
  <c r="H89" i="3"/>
  <c r="H85" i="3"/>
  <c r="I85" i="3" s="1"/>
  <c r="N85" i="3" s="1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G48" i="3"/>
  <c r="G40" i="3"/>
  <c r="G32" i="3"/>
  <c r="G24" i="3"/>
  <c r="G12" i="3"/>
  <c r="H98" i="3"/>
  <c r="I98" i="3" s="1"/>
  <c r="N98" i="3" s="1"/>
  <c r="H58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727" i="3"/>
  <c r="G695" i="3"/>
  <c r="G663" i="3"/>
  <c r="H728" i="3"/>
  <c r="H724" i="3"/>
  <c r="H720" i="3"/>
  <c r="H716" i="3"/>
  <c r="H712" i="3"/>
  <c r="H708" i="3"/>
  <c r="H704" i="3"/>
  <c r="H700" i="3"/>
  <c r="H696" i="3"/>
  <c r="H692" i="3"/>
  <c r="H688" i="3"/>
  <c r="H684" i="3"/>
  <c r="H680" i="3"/>
  <c r="H676" i="3"/>
  <c r="H672" i="3"/>
  <c r="H668" i="3"/>
  <c r="H664" i="3"/>
  <c r="H660" i="3"/>
  <c r="H656" i="3"/>
  <c r="H652" i="3"/>
  <c r="G716" i="3"/>
  <c r="G712" i="3"/>
  <c r="G708" i="3"/>
  <c r="G704" i="3"/>
  <c r="G700" i="3"/>
  <c r="G696" i="3"/>
  <c r="G692" i="3"/>
  <c r="G688" i="3"/>
  <c r="G684" i="3"/>
  <c r="G680" i="3"/>
  <c r="G676" i="3"/>
  <c r="G672" i="3"/>
  <c r="G668" i="3"/>
  <c r="G664" i="3"/>
  <c r="G660" i="3"/>
  <c r="G656" i="3"/>
  <c r="G652" i="3"/>
  <c r="G648" i="3"/>
  <c r="G644" i="3"/>
  <c r="G640" i="3"/>
  <c r="G636" i="3"/>
  <c r="G632" i="3"/>
  <c r="G628" i="3"/>
  <c r="G624" i="3"/>
  <c r="G620" i="3"/>
  <c r="G616" i="3"/>
  <c r="G612" i="3"/>
  <c r="G608" i="3"/>
  <c r="G604" i="3"/>
  <c r="G600" i="3"/>
  <c r="G596" i="3"/>
  <c r="G592" i="3"/>
  <c r="G588" i="3"/>
  <c r="G584" i="3"/>
  <c r="G580" i="3"/>
  <c r="G576" i="3"/>
  <c r="G572" i="3"/>
  <c r="G568" i="3"/>
  <c r="G564" i="3"/>
  <c r="G560" i="3"/>
  <c r="G556" i="3"/>
  <c r="G552" i="3"/>
  <c r="G548" i="3"/>
  <c r="G544" i="3"/>
  <c r="G540" i="3"/>
  <c r="G536" i="3"/>
  <c r="G532" i="3"/>
  <c r="G528" i="3"/>
  <c r="G524" i="3"/>
  <c r="G520" i="3"/>
  <c r="G516" i="3"/>
  <c r="G512" i="3"/>
  <c r="G508" i="3"/>
  <c r="G504" i="3"/>
  <c r="G500" i="3"/>
  <c r="G496" i="3"/>
  <c r="G492" i="3"/>
  <c r="G488" i="3"/>
  <c r="G484" i="3"/>
  <c r="G480" i="3"/>
  <c r="G476" i="3"/>
  <c r="G472" i="3"/>
  <c r="G468" i="3"/>
  <c r="G464" i="3"/>
  <c r="G460" i="3"/>
  <c r="G456" i="3"/>
  <c r="G452" i="3"/>
  <c r="G448" i="3"/>
  <c r="G444" i="3"/>
  <c r="G440" i="3"/>
  <c r="G436" i="3"/>
  <c r="G432" i="3"/>
  <c r="G428" i="3"/>
  <c r="G424" i="3"/>
  <c r="G420" i="3"/>
  <c r="G416" i="3"/>
  <c r="G412" i="3"/>
  <c r="G408" i="3"/>
  <c r="G404" i="3"/>
  <c r="G400" i="3"/>
  <c r="G396" i="3"/>
  <c r="G392" i="3"/>
  <c r="G388" i="3"/>
  <c r="G384" i="3"/>
  <c r="G380" i="3"/>
  <c r="G376" i="3"/>
  <c r="G372" i="3"/>
  <c r="G368" i="3"/>
  <c r="G364" i="3"/>
  <c r="G360" i="3"/>
  <c r="G356" i="3"/>
  <c r="G352" i="3"/>
  <c r="G348" i="3"/>
  <c r="G344" i="3"/>
  <c r="G340" i="3"/>
  <c r="G336" i="3"/>
  <c r="G332" i="3"/>
  <c r="G328" i="3"/>
  <c r="H726" i="3"/>
  <c r="H722" i="3"/>
  <c r="H718" i="3"/>
  <c r="H714" i="3"/>
  <c r="H710" i="3"/>
  <c r="H706" i="3"/>
  <c r="H702" i="3"/>
  <c r="H698" i="3"/>
  <c r="H694" i="3"/>
  <c r="H690" i="3"/>
  <c r="H686" i="3"/>
  <c r="H682" i="3"/>
  <c r="H678" i="3"/>
  <c r="G10" i="3"/>
  <c r="H727" i="3"/>
  <c r="H723" i="3"/>
  <c r="H719" i="3"/>
  <c r="H715" i="3"/>
  <c r="H711" i="3"/>
  <c r="H707" i="3"/>
  <c r="H703" i="3"/>
  <c r="H699" i="3"/>
  <c r="H695" i="3"/>
  <c r="H691" i="3"/>
  <c r="H687" i="3"/>
  <c r="H683" i="3"/>
  <c r="H679" i="3"/>
  <c r="H675" i="3"/>
  <c r="G723" i="3"/>
  <c r="G719" i="3"/>
  <c r="G715" i="3"/>
  <c r="G711" i="3"/>
  <c r="G707" i="3"/>
  <c r="G703" i="3"/>
  <c r="G699" i="3"/>
  <c r="G691" i="3"/>
  <c r="G687" i="3"/>
  <c r="G683" i="3"/>
  <c r="G679" i="3"/>
  <c r="G675" i="3"/>
  <c r="G671" i="3"/>
  <c r="G667" i="3"/>
  <c r="G659" i="3"/>
  <c r="G655" i="3"/>
  <c r="G651" i="3"/>
  <c r="G647" i="3"/>
  <c r="G643" i="3"/>
  <c r="G639" i="3"/>
  <c r="G635" i="3"/>
  <c r="G627" i="3"/>
  <c r="G623" i="3"/>
  <c r="G619" i="3"/>
  <c r="G615" i="3"/>
  <c r="G611" i="3"/>
  <c r="G607" i="3"/>
  <c r="G603" i="3"/>
  <c r="G595" i="3"/>
  <c r="G591" i="3"/>
  <c r="G587" i="3"/>
  <c r="G583" i="3"/>
  <c r="G579" i="3"/>
  <c r="G575" i="3"/>
  <c r="G571" i="3"/>
  <c r="G563" i="3"/>
  <c r="G559" i="3"/>
  <c r="G555" i="3"/>
  <c r="G551" i="3"/>
  <c r="G547" i="3"/>
  <c r="G543" i="3"/>
  <c r="G539" i="3"/>
  <c r="G527" i="3"/>
  <c r="G519" i="3"/>
  <c r="G511" i="3"/>
  <c r="G495" i="3"/>
  <c r="G487" i="3"/>
  <c r="G479" i="3"/>
  <c r="G463" i="3"/>
  <c r="G455" i="3"/>
  <c r="G447" i="3"/>
  <c r="G439" i="3"/>
  <c r="G431" i="3"/>
  <c r="G423" i="3"/>
  <c r="G407" i="3"/>
  <c r="G399" i="3"/>
  <c r="G391" i="3"/>
  <c r="G383" i="3"/>
  <c r="G375" i="3"/>
  <c r="G367" i="3"/>
  <c r="G359" i="3"/>
  <c r="H674" i="3"/>
  <c r="H670" i="3"/>
  <c r="H666" i="3"/>
  <c r="H662" i="3"/>
  <c r="H658" i="3"/>
  <c r="H654" i="3"/>
  <c r="H650" i="3"/>
  <c r="H646" i="3"/>
  <c r="H642" i="3"/>
  <c r="H638" i="3"/>
  <c r="H634" i="3"/>
  <c r="H630" i="3"/>
  <c r="H626" i="3"/>
  <c r="H622" i="3"/>
  <c r="H618" i="3"/>
  <c r="H614" i="3"/>
  <c r="H610" i="3"/>
  <c r="H606" i="3"/>
  <c r="H602" i="3"/>
  <c r="H598" i="3"/>
  <c r="H594" i="3"/>
  <c r="H590" i="3"/>
  <c r="H586" i="3"/>
  <c r="H582" i="3"/>
  <c r="H578" i="3"/>
  <c r="H574" i="3"/>
  <c r="H570" i="3"/>
  <c r="H566" i="3"/>
  <c r="H562" i="3"/>
  <c r="H558" i="3"/>
  <c r="H554" i="3"/>
  <c r="H550" i="3"/>
  <c r="H546" i="3"/>
  <c r="H542" i="3"/>
  <c r="H538" i="3"/>
  <c r="H534" i="3"/>
  <c r="H530" i="3"/>
  <c r="H526" i="3"/>
  <c r="H522" i="3"/>
  <c r="H518" i="3"/>
  <c r="H514" i="3"/>
  <c r="H510" i="3"/>
  <c r="H506" i="3"/>
  <c r="H502" i="3"/>
  <c r="H498" i="3"/>
  <c r="H494" i="3"/>
  <c r="H490" i="3"/>
  <c r="H486" i="3"/>
  <c r="H482" i="3"/>
  <c r="H478" i="3"/>
  <c r="H474" i="3"/>
  <c r="H470" i="3"/>
  <c r="H466" i="3"/>
  <c r="H462" i="3"/>
  <c r="H458" i="3"/>
  <c r="H454" i="3"/>
  <c r="H450" i="3"/>
  <c r="H446" i="3"/>
  <c r="H442" i="3"/>
  <c r="H438" i="3"/>
  <c r="H434" i="3"/>
  <c r="H430" i="3"/>
  <c r="H426" i="3"/>
  <c r="H422" i="3"/>
  <c r="H418" i="3"/>
  <c r="H414" i="3"/>
  <c r="H410" i="3"/>
  <c r="H406" i="3"/>
  <c r="H402" i="3"/>
  <c r="H398" i="3"/>
  <c r="H394" i="3"/>
  <c r="H390" i="3"/>
  <c r="H386" i="3"/>
  <c r="I386" i="3" s="1"/>
  <c r="N386" i="3" s="1"/>
  <c r="H382" i="3"/>
  <c r="H378" i="3"/>
  <c r="H374" i="3"/>
  <c r="H370" i="3"/>
  <c r="H366" i="3"/>
  <c r="H362" i="3"/>
  <c r="H358" i="3"/>
  <c r="H354" i="3"/>
  <c r="H350" i="3"/>
  <c r="H346" i="3"/>
  <c r="H342" i="3"/>
  <c r="H338" i="3"/>
  <c r="H334" i="3"/>
  <c r="H330" i="3"/>
  <c r="H326" i="3"/>
  <c r="H322" i="3"/>
  <c r="H318" i="3"/>
  <c r="H314" i="3"/>
  <c r="H310" i="3"/>
  <c r="H306" i="3"/>
  <c r="H302" i="3"/>
  <c r="H298" i="3"/>
  <c r="H294" i="3"/>
  <c r="H290" i="3"/>
  <c r="H286" i="3"/>
  <c r="H282" i="3"/>
  <c r="H278" i="3"/>
  <c r="H274" i="3"/>
  <c r="H270" i="3"/>
  <c r="H266" i="3"/>
  <c r="H262" i="3"/>
  <c r="H258" i="3"/>
  <c r="I258" i="3" s="1"/>
  <c r="N258" i="3" s="1"/>
  <c r="H254" i="3"/>
  <c r="H250" i="3"/>
  <c r="H246" i="3"/>
  <c r="H242" i="3"/>
  <c r="H238" i="3"/>
  <c r="H234" i="3"/>
  <c r="H230" i="3"/>
  <c r="H226" i="3"/>
  <c r="H222" i="3"/>
  <c r="H218" i="3"/>
  <c r="H214" i="3"/>
  <c r="H210" i="3"/>
  <c r="H206" i="3"/>
  <c r="H202" i="3"/>
  <c r="H198" i="3"/>
  <c r="H194" i="3"/>
  <c r="H190" i="3"/>
  <c r="H178" i="3"/>
  <c r="H166" i="3"/>
  <c r="H671" i="3"/>
  <c r="H667" i="3"/>
  <c r="H663" i="3"/>
  <c r="H659" i="3"/>
  <c r="H655" i="3"/>
  <c r="H651" i="3"/>
  <c r="H647" i="3"/>
  <c r="H643" i="3"/>
  <c r="H639" i="3"/>
  <c r="H635" i="3"/>
  <c r="H631" i="3"/>
  <c r="H627" i="3"/>
  <c r="H623" i="3"/>
  <c r="H619" i="3"/>
  <c r="H615" i="3"/>
  <c r="H611" i="3"/>
  <c r="H607" i="3"/>
  <c r="H603" i="3"/>
  <c r="H599" i="3"/>
  <c r="H595" i="3"/>
  <c r="H591" i="3"/>
  <c r="H587" i="3"/>
  <c r="H583" i="3"/>
  <c r="H579" i="3"/>
  <c r="H575" i="3"/>
  <c r="H571" i="3"/>
  <c r="H567" i="3"/>
  <c r="H563" i="3"/>
  <c r="H559" i="3"/>
  <c r="H555" i="3"/>
  <c r="H551" i="3"/>
  <c r="H547" i="3"/>
  <c r="H543" i="3"/>
  <c r="H539" i="3"/>
  <c r="H535" i="3"/>
  <c r="H531" i="3"/>
  <c r="H527" i="3"/>
  <c r="H523" i="3"/>
  <c r="H519" i="3"/>
  <c r="H515" i="3"/>
  <c r="H511" i="3"/>
  <c r="H507" i="3"/>
  <c r="H503" i="3"/>
  <c r="H499" i="3"/>
  <c r="H495" i="3"/>
  <c r="H491" i="3"/>
  <c r="H487" i="3"/>
  <c r="H483" i="3"/>
  <c r="H479" i="3"/>
  <c r="H475" i="3"/>
  <c r="H471" i="3"/>
  <c r="H467" i="3"/>
  <c r="H463" i="3"/>
  <c r="H459" i="3"/>
  <c r="H455" i="3"/>
  <c r="H451" i="3"/>
  <c r="H447" i="3"/>
  <c r="H443" i="3"/>
  <c r="H439" i="3"/>
  <c r="H435" i="3"/>
  <c r="H431" i="3"/>
  <c r="H427" i="3"/>
  <c r="H423" i="3"/>
  <c r="H419" i="3"/>
  <c r="H415" i="3"/>
  <c r="H411" i="3"/>
  <c r="H407" i="3"/>
  <c r="H403" i="3"/>
  <c r="H399" i="3"/>
  <c r="H395" i="3"/>
  <c r="H391" i="3"/>
  <c r="H387" i="3"/>
  <c r="H383" i="3"/>
  <c r="H379" i="3"/>
  <c r="H375" i="3"/>
  <c r="H371" i="3"/>
  <c r="H367" i="3"/>
  <c r="H363" i="3"/>
  <c r="H359" i="3"/>
  <c r="H355" i="3"/>
  <c r="H351" i="3"/>
  <c r="H347" i="3"/>
  <c r="H343" i="3"/>
  <c r="H339" i="3"/>
  <c r="H335" i="3"/>
  <c r="H331" i="3"/>
  <c r="H327" i="3"/>
  <c r="H323" i="3"/>
  <c r="H319" i="3"/>
  <c r="H315" i="3"/>
  <c r="H311" i="3"/>
  <c r="H307" i="3"/>
  <c r="H303" i="3"/>
  <c r="H299" i="3"/>
  <c r="H295" i="3"/>
  <c r="H291" i="3"/>
  <c r="H287" i="3"/>
  <c r="H283" i="3"/>
  <c r="H279" i="3"/>
  <c r="H275" i="3"/>
  <c r="H271" i="3"/>
  <c r="H267" i="3"/>
  <c r="H263" i="3"/>
  <c r="H259" i="3"/>
  <c r="H255" i="3"/>
  <c r="H251" i="3"/>
  <c r="H247" i="3"/>
  <c r="H243" i="3"/>
  <c r="H239" i="3"/>
  <c r="H235" i="3"/>
  <c r="H231" i="3"/>
  <c r="H227" i="3"/>
  <c r="H223" i="3"/>
  <c r="H219" i="3"/>
  <c r="H215" i="3"/>
  <c r="H211" i="3"/>
  <c r="H207" i="3"/>
  <c r="H203" i="3"/>
  <c r="H199" i="3"/>
  <c r="H195" i="3"/>
  <c r="H191" i="3"/>
  <c r="H187" i="3"/>
  <c r="H167" i="3"/>
  <c r="H155" i="3"/>
  <c r="H123" i="3"/>
  <c r="H111" i="3"/>
  <c r="G531" i="3"/>
  <c r="G523" i="3"/>
  <c r="G515" i="3"/>
  <c r="G507" i="3"/>
  <c r="G499" i="3"/>
  <c r="G491" i="3"/>
  <c r="G483" i="3"/>
  <c r="G475" i="3"/>
  <c r="G467" i="3"/>
  <c r="G459" i="3"/>
  <c r="G451" i="3"/>
  <c r="G443" i="3"/>
  <c r="G435" i="3"/>
  <c r="G427" i="3"/>
  <c r="G419" i="3"/>
  <c r="G411" i="3"/>
  <c r="G403" i="3"/>
  <c r="G395" i="3"/>
  <c r="G387" i="3"/>
  <c r="G379" i="3"/>
  <c r="G371" i="3"/>
  <c r="G363" i="3"/>
  <c r="G355" i="3"/>
  <c r="G347" i="3"/>
  <c r="G339" i="3"/>
  <c r="G331" i="3"/>
  <c r="G323" i="3"/>
  <c r="G315" i="3"/>
  <c r="G307" i="3"/>
  <c r="G299" i="3"/>
  <c r="G291" i="3"/>
  <c r="G283" i="3"/>
  <c r="G275" i="3"/>
  <c r="G267" i="3"/>
  <c r="G259" i="3"/>
  <c r="G251" i="3"/>
  <c r="G247" i="3"/>
  <c r="G243" i="3"/>
  <c r="G239" i="3"/>
  <c r="G235" i="3"/>
  <c r="G231" i="3"/>
  <c r="G227" i="3"/>
  <c r="G223" i="3"/>
  <c r="G219" i="3"/>
  <c r="G215" i="3"/>
  <c r="G211" i="3"/>
  <c r="G207" i="3"/>
  <c r="G203" i="3"/>
  <c r="G199" i="3"/>
  <c r="G195" i="3"/>
  <c r="G191" i="3"/>
  <c r="G187" i="3"/>
  <c r="G183" i="3"/>
  <c r="G179" i="3"/>
  <c r="G175" i="3"/>
  <c r="G171" i="3"/>
  <c r="G167" i="3"/>
  <c r="G163" i="3"/>
  <c r="G159" i="3"/>
  <c r="G155" i="3"/>
  <c r="G151" i="3"/>
  <c r="G147" i="3"/>
  <c r="G143" i="3"/>
  <c r="G139" i="3"/>
  <c r="G131" i="3"/>
  <c r="G123" i="3"/>
  <c r="G115" i="3"/>
  <c r="G107" i="3"/>
  <c r="H648" i="3"/>
  <c r="H644" i="3"/>
  <c r="H640" i="3"/>
  <c r="H636" i="3"/>
  <c r="H632" i="3"/>
  <c r="H628" i="3"/>
  <c r="H624" i="3"/>
  <c r="H620" i="3"/>
  <c r="H616" i="3"/>
  <c r="H612" i="3"/>
  <c r="H608" i="3"/>
  <c r="H604" i="3"/>
  <c r="H600" i="3"/>
  <c r="H596" i="3"/>
  <c r="H592" i="3"/>
  <c r="H588" i="3"/>
  <c r="H584" i="3"/>
  <c r="H580" i="3"/>
  <c r="H576" i="3"/>
  <c r="H572" i="3"/>
  <c r="H568" i="3"/>
  <c r="H564" i="3"/>
  <c r="H560" i="3"/>
  <c r="H556" i="3"/>
  <c r="H552" i="3"/>
  <c r="H548" i="3"/>
  <c r="H544" i="3"/>
  <c r="H540" i="3"/>
  <c r="H536" i="3"/>
  <c r="H532" i="3"/>
  <c r="H528" i="3"/>
  <c r="H524" i="3"/>
  <c r="H520" i="3"/>
  <c r="H516" i="3"/>
  <c r="H512" i="3"/>
  <c r="H508" i="3"/>
  <c r="H504" i="3"/>
  <c r="H500" i="3"/>
  <c r="H496" i="3"/>
  <c r="H492" i="3"/>
  <c r="H488" i="3"/>
  <c r="H484" i="3"/>
  <c r="H480" i="3"/>
  <c r="H476" i="3"/>
  <c r="H472" i="3"/>
  <c r="H468" i="3"/>
  <c r="H464" i="3"/>
  <c r="H460" i="3"/>
  <c r="H456" i="3"/>
  <c r="H452" i="3"/>
  <c r="H448" i="3"/>
  <c r="H444" i="3"/>
  <c r="H440" i="3"/>
  <c r="H436" i="3"/>
  <c r="H432" i="3"/>
  <c r="H428" i="3"/>
  <c r="H424" i="3"/>
  <c r="H420" i="3"/>
  <c r="H416" i="3"/>
  <c r="H412" i="3"/>
  <c r="H408" i="3"/>
  <c r="H404" i="3"/>
  <c r="H400" i="3"/>
  <c r="H396" i="3"/>
  <c r="H392" i="3"/>
  <c r="H388" i="3"/>
  <c r="H384" i="3"/>
  <c r="H380" i="3"/>
  <c r="H376" i="3"/>
  <c r="H372" i="3"/>
  <c r="H368" i="3"/>
  <c r="H364" i="3"/>
  <c r="H360" i="3"/>
  <c r="H356" i="3"/>
  <c r="H352" i="3"/>
  <c r="H348" i="3"/>
  <c r="H344" i="3"/>
  <c r="H340" i="3"/>
  <c r="H336" i="3"/>
  <c r="H332" i="3"/>
  <c r="H328" i="3"/>
  <c r="H324" i="3"/>
  <c r="H320" i="3"/>
  <c r="H316" i="3"/>
  <c r="H312" i="3"/>
  <c r="H308" i="3"/>
  <c r="H304" i="3"/>
  <c r="H300" i="3"/>
  <c r="H296" i="3"/>
  <c r="H292" i="3"/>
  <c r="H288" i="3"/>
  <c r="H284" i="3"/>
  <c r="H280" i="3"/>
  <c r="H276" i="3"/>
  <c r="H272" i="3"/>
  <c r="H268" i="3"/>
  <c r="H264" i="3"/>
  <c r="H260" i="3"/>
  <c r="H256" i="3"/>
  <c r="H252" i="3"/>
  <c r="H248" i="3"/>
  <c r="H244" i="3"/>
  <c r="H240" i="3"/>
  <c r="H236" i="3"/>
  <c r="H232" i="3"/>
  <c r="H228" i="3"/>
  <c r="H224" i="3"/>
  <c r="H220" i="3"/>
  <c r="H216" i="3"/>
  <c r="H212" i="3"/>
  <c r="H208" i="3"/>
  <c r="H204" i="3"/>
  <c r="H200" i="3"/>
  <c r="H196" i="3"/>
  <c r="H192" i="3"/>
  <c r="H188" i="3"/>
  <c r="H184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G324" i="3"/>
  <c r="G320" i="3"/>
  <c r="G316" i="3"/>
  <c r="G312" i="3"/>
  <c r="G308" i="3"/>
  <c r="G304" i="3"/>
  <c r="G300" i="3"/>
  <c r="G296" i="3"/>
  <c r="G292" i="3"/>
  <c r="G288" i="3"/>
  <c r="G284" i="3"/>
  <c r="G280" i="3"/>
  <c r="G276" i="3"/>
  <c r="G272" i="3"/>
  <c r="G268" i="3"/>
  <c r="G264" i="3"/>
  <c r="G260" i="3"/>
  <c r="G256" i="3"/>
  <c r="G252" i="3"/>
  <c r="G248" i="3"/>
  <c r="G244" i="3"/>
  <c r="G240" i="3"/>
  <c r="G236" i="3"/>
  <c r="G232" i="3"/>
  <c r="G228" i="3"/>
  <c r="G224" i="3"/>
  <c r="G220" i="3"/>
  <c r="G216" i="3"/>
  <c r="G212" i="3"/>
  <c r="G208" i="3"/>
  <c r="G204" i="3"/>
  <c r="G200" i="3"/>
  <c r="G196" i="3"/>
  <c r="G192" i="3"/>
  <c r="G188" i="3"/>
  <c r="G184" i="3"/>
  <c r="G180" i="3"/>
  <c r="G176" i="3"/>
  <c r="G172" i="3"/>
  <c r="G168" i="3"/>
  <c r="G164" i="3"/>
  <c r="G160" i="3"/>
  <c r="G156" i="3"/>
  <c r="G152" i="3"/>
  <c r="G148" i="3"/>
  <c r="G144" i="3"/>
  <c r="G140" i="3"/>
  <c r="G136" i="3"/>
  <c r="G135" i="3"/>
  <c r="H135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76" i="3"/>
  <c r="G68" i="3"/>
  <c r="G60" i="3"/>
  <c r="G52" i="3"/>
  <c r="G44" i="3"/>
  <c r="G36" i="3"/>
  <c r="G28" i="3"/>
  <c r="G20" i="3"/>
  <c r="G16" i="3"/>
  <c r="H186" i="3"/>
  <c r="H182" i="3"/>
  <c r="H174" i="3"/>
  <c r="H170" i="3"/>
  <c r="H162" i="3"/>
  <c r="H158" i="3"/>
  <c r="H154" i="3"/>
  <c r="H150" i="3"/>
  <c r="H142" i="3"/>
  <c r="H138" i="3"/>
  <c r="H130" i="3"/>
  <c r="H126" i="3"/>
  <c r="H118" i="3"/>
  <c r="H114" i="3"/>
  <c r="H110" i="3"/>
  <c r="H106" i="3"/>
  <c r="H102" i="3"/>
  <c r="H94" i="3"/>
  <c r="H90" i="3"/>
  <c r="H86" i="3"/>
  <c r="H82" i="3"/>
  <c r="H78" i="3"/>
  <c r="H74" i="3"/>
  <c r="H70" i="3"/>
  <c r="H66" i="3"/>
  <c r="H62" i="3"/>
  <c r="H54" i="3"/>
  <c r="H50" i="3"/>
  <c r="H46" i="3"/>
  <c r="H42" i="3"/>
  <c r="H38" i="3"/>
  <c r="H30" i="3"/>
  <c r="H26" i="3"/>
  <c r="H22" i="3"/>
  <c r="H18" i="3"/>
  <c r="H14" i="3"/>
  <c r="H183" i="3"/>
  <c r="H179" i="3"/>
  <c r="H175" i="3"/>
  <c r="H171" i="3"/>
  <c r="H163" i="3"/>
  <c r="H159" i="3"/>
  <c r="H151" i="3"/>
  <c r="H147" i="3"/>
  <c r="H143" i="3"/>
  <c r="H139" i="3"/>
  <c r="H131" i="3"/>
  <c r="H127" i="3"/>
  <c r="H119" i="3"/>
  <c r="H115" i="3"/>
  <c r="H107" i="3"/>
  <c r="H103" i="3"/>
  <c r="H99" i="3"/>
  <c r="H95" i="3"/>
  <c r="H91" i="3"/>
  <c r="H87" i="3"/>
  <c r="H79" i="3"/>
  <c r="H75" i="3"/>
  <c r="H67" i="3"/>
  <c r="H63" i="3"/>
  <c r="H55" i="3"/>
  <c r="H51" i="3"/>
  <c r="H43" i="3"/>
  <c r="H39" i="3"/>
  <c r="H35" i="3"/>
  <c r="H31" i="3"/>
  <c r="H27" i="3"/>
  <c r="H23" i="3"/>
  <c r="H19" i="3"/>
  <c r="H15" i="3"/>
  <c r="G23" i="3"/>
  <c r="G19" i="3"/>
  <c r="G15" i="3"/>
  <c r="H12" i="3"/>
  <c r="I682" i="3"/>
  <c r="N682" i="3" s="1"/>
  <c r="I729" i="3"/>
  <c r="N729" i="3" s="1"/>
  <c r="I473" i="3"/>
  <c r="N473" i="3" s="1"/>
  <c r="I345" i="3"/>
  <c r="N345" i="3" s="1"/>
  <c r="I217" i="3"/>
  <c r="N217" i="3" s="1"/>
  <c r="I121" i="3"/>
  <c r="N121" i="3" s="1"/>
  <c r="I697" i="3"/>
  <c r="N697" i="3" s="1"/>
  <c r="I569" i="3"/>
  <c r="N569" i="3" s="1"/>
  <c r="I441" i="3"/>
  <c r="N441" i="3" s="1"/>
  <c r="I313" i="3"/>
  <c r="N313" i="3" s="1"/>
  <c r="I185" i="3"/>
  <c r="N185" i="3" s="1"/>
  <c r="I89" i="3"/>
  <c r="N89" i="3" s="1"/>
  <c r="I665" i="3"/>
  <c r="N665" i="3" s="1"/>
  <c r="I537" i="3"/>
  <c r="N537" i="3" s="1"/>
  <c r="I281" i="3"/>
  <c r="N281" i="3" s="1"/>
  <c r="I373" i="3"/>
  <c r="N373" i="3" s="1"/>
  <c r="I245" i="3"/>
  <c r="N245" i="3" s="1"/>
  <c r="I117" i="3"/>
  <c r="N117" i="3" s="1"/>
  <c r="K660" i="3"/>
  <c r="K493" i="3"/>
  <c r="K324" i="3"/>
  <c r="K154" i="3"/>
  <c r="K12" i="3"/>
  <c r="K13" i="3"/>
  <c r="K14" i="3"/>
  <c r="K22" i="3"/>
  <c r="K30" i="3"/>
  <c r="K38" i="3"/>
  <c r="K46" i="3"/>
  <c r="K54" i="3"/>
  <c r="K62" i="3"/>
  <c r="K70" i="3"/>
  <c r="K78" i="3"/>
  <c r="K86" i="3"/>
  <c r="K94" i="3"/>
  <c r="K102" i="3"/>
  <c r="K110" i="3"/>
  <c r="K118" i="3"/>
  <c r="K126" i="3"/>
  <c r="K134" i="3"/>
  <c r="K142" i="3"/>
  <c r="K150" i="3"/>
  <c r="K158" i="3"/>
  <c r="K166" i="3"/>
  <c r="K174" i="3"/>
  <c r="K182" i="3"/>
  <c r="K190" i="3"/>
  <c r="K198" i="3"/>
  <c r="K206" i="3"/>
  <c r="K214" i="3"/>
  <c r="K222" i="3"/>
  <c r="K230" i="3"/>
  <c r="K238" i="3"/>
  <c r="K246" i="3"/>
  <c r="K254" i="3"/>
  <c r="K262" i="3"/>
  <c r="K270" i="3"/>
  <c r="K278" i="3"/>
  <c r="K286" i="3"/>
  <c r="K294" i="3"/>
  <c r="K302" i="3"/>
  <c r="K310" i="3"/>
  <c r="K318" i="3"/>
  <c r="K326" i="3"/>
  <c r="K334" i="3"/>
  <c r="K342" i="3"/>
  <c r="K350" i="3"/>
  <c r="K358" i="3"/>
  <c r="K366" i="3"/>
  <c r="K374" i="3"/>
  <c r="K382" i="3"/>
  <c r="K390" i="3"/>
  <c r="K398" i="3"/>
  <c r="K406" i="3"/>
  <c r="K414" i="3"/>
  <c r="K422" i="3"/>
  <c r="K430" i="3"/>
  <c r="K438" i="3"/>
  <c r="K446" i="3"/>
  <c r="K454" i="3"/>
  <c r="K462" i="3"/>
  <c r="K470" i="3"/>
  <c r="K478" i="3"/>
  <c r="K486" i="3"/>
  <c r="K494" i="3"/>
  <c r="K502" i="3"/>
  <c r="K510" i="3"/>
  <c r="K518" i="3"/>
  <c r="K526" i="3"/>
  <c r="K534" i="3"/>
  <c r="K542" i="3"/>
  <c r="K550" i="3"/>
  <c r="K558" i="3"/>
  <c r="K566" i="3"/>
  <c r="K574" i="3"/>
  <c r="K582" i="3"/>
  <c r="K590" i="3"/>
  <c r="K598" i="3"/>
  <c r="K606" i="3"/>
  <c r="K614" i="3"/>
  <c r="K622" i="3"/>
  <c r="K630" i="3"/>
  <c r="K638" i="3"/>
  <c r="K646" i="3"/>
  <c r="K654" i="3"/>
  <c r="K662" i="3"/>
  <c r="K670" i="3"/>
  <c r="K15" i="3"/>
  <c r="K23" i="3"/>
  <c r="K31" i="3"/>
  <c r="K39" i="3"/>
  <c r="K47" i="3"/>
  <c r="K55" i="3"/>
  <c r="K63" i="3"/>
  <c r="K71" i="3"/>
  <c r="K79" i="3"/>
  <c r="K87" i="3"/>
  <c r="K95" i="3"/>
  <c r="K103" i="3"/>
  <c r="K111" i="3"/>
  <c r="K119" i="3"/>
  <c r="K127" i="3"/>
  <c r="K135" i="3"/>
  <c r="K143" i="3"/>
  <c r="K151" i="3"/>
  <c r="K159" i="3"/>
  <c r="K167" i="3"/>
  <c r="K175" i="3"/>
  <c r="K183" i="3"/>
  <c r="K191" i="3"/>
  <c r="K199" i="3"/>
  <c r="K207" i="3"/>
  <c r="K215" i="3"/>
  <c r="K223" i="3"/>
  <c r="K231" i="3"/>
  <c r="K239" i="3"/>
  <c r="K247" i="3"/>
  <c r="K255" i="3"/>
  <c r="K263" i="3"/>
  <c r="K271" i="3"/>
  <c r="K279" i="3"/>
  <c r="K287" i="3"/>
  <c r="K295" i="3"/>
  <c r="K303" i="3"/>
  <c r="K311" i="3"/>
  <c r="K319" i="3"/>
  <c r="K327" i="3"/>
  <c r="K335" i="3"/>
  <c r="K343" i="3"/>
  <c r="K351" i="3"/>
  <c r="K359" i="3"/>
  <c r="K367" i="3"/>
  <c r="K375" i="3"/>
  <c r="K383" i="3"/>
  <c r="K391" i="3"/>
  <c r="K399" i="3"/>
  <c r="K407" i="3"/>
  <c r="K415" i="3"/>
  <c r="K423" i="3"/>
  <c r="K431" i="3"/>
  <c r="K439" i="3"/>
  <c r="K447" i="3"/>
  <c r="K455" i="3"/>
  <c r="K463" i="3"/>
  <c r="K471" i="3"/>
  <c r="K479" i="3"/>
  <c r="K487" i="3"/>
  <c r="K495" i="3"/>
  <c r="K503" i="3"/>
  <c r="K511" i="3"/>
  <c r="K519" i="3"/>
  <c r="K527" i="3"/>
  <c r="K535" i="3"/>
  <c r="K543" i="3"/>
  <c r="K551" i="3"/>
  <c r="K559" i="3"/>
  <c r="K567" i="3"/>
  <c r="K575" i="3"/>
  <c r="K583" i="3"/>
  <c r="K591" i="3"/>
  <c r="K599" i="3"/>
  <c r="K607" i="3"/>
  <c r="K615" i="3"/>
  <c r="K623" i="3"/>
  <c r="K631" i="3"/>
  <c r="K639" i="3"/>
  <c r="K647" i="3"/>
  <c r="K655" i="3"/>
  <c r="K663" i="3"/>
  <c r="K16" i="3"/>
  <c r="K24" i="3"/>
  <c r="K32" i="3"/>
  <c r="K40" i="3"/>
  <c r="K48" i="3"/>
  <c r="K56" i="3"/>
  <c r="K64" i="3"/>
  <c r="K72" i="3"/>
  <c r="K80" i="3"/>
  <c r="K88" i="3"/>
  <c r="K96" i="3"/>
  <c r="K104" i="3"/>
  <c r="K112" i="3"/>
  <c r="K120" i="3"/>
  <c r="K128" i="3"/>
  <c r="K136" i="3"/>
  <c r="K144" i="3"/>
  <c r="K152" i="3"/>
  <c r="K160" i="3"/>
  <c r="K168" i="3"/>
  <c r="K176" i="3"/>
  <c r="K184" i="3"/>
  <c r="K192" i="3"/>
  <c r="K200" i="3"/>
  <c r="K208" i="3"/>
  <c r="K216" i="3"/>
  <c r="K224" i="3"/>
  <c r="K232" i="3"/>
  <c r="K240" i="3"/>
  <c r="K248" i="3"/>
  <c r="K256" i="3"/>
  <c r="K264" i="3"/>
  <c r="K272" i="3"/>
  <c r="K280" i="3"/>
  <c r="K288" i="3"/>
  <c r="K296" i="3"/>
  <c r="K304" i="3"/>
  <c r="K312" i="3"/>
  <c r="K320" i="3"/>
  <c r="K328" i="3"/>
  <c r="K336" i="3"/>
  <c r="K344" i="3"/>
  <c r="K352" i="3"/>
  <c r="K360" i="3"/>
  <c r="K368" i="3"/>
  <c r="K376" i="3"/>
  <c r="K384" i="3"/>
  <c r="K392" i="3"/>
  <c r="K400" i="3"/>
  <c r="K408" i="3"/>
  <c r="K416" i="3"/>
  <c r="K424" i="3"/>
  <c r="K432" i="3"/>
  <c r="K440" i="3"/>
  <c r="K448" i="3"/>
  <c r="K456" i="3"/>
  <c r="K464" i="3"/>
  <c r="K472" i="3"/>
  <c r="K480" i="3"/>
  <c r="K488" i="3"/>
  <c r="K496" i="3"/>
  <c r="K504" i="3"/>
  <c r="K512" i="3"/>
  <c r="K520" i="3"/>
  <c r="K528" i="3"/>
  <c r="K536" i="3"/>
  <c r="K544" i="3"/>
  <c r="K552" i="3"/>
  <c r="K560" i="3"/>
  <c r="K568" i="3"/>
  <c r="K576" i="3"/>
  <c r="K584" i="3"/>
  <c r="K592" i="3"/>
  <c r="K600" i="3"/>
  <c r="K608" i="3"/>
  <c r="K616" i="3"/>
  <c r="K624" i="3"/>
  <c r="K632" i="3"/>
  <c r="K640" i="3"/>
  <c r="K648" i="3"/>
  <c r="K656" i="3"/>
  <c r="K664" i="3"/>
  <c r="K17" i="3"/>
  <c r="K25" i="3"/>
  <c r="K33" i="3"/>
  <c r="K41" i="3"/>
  <c r="K49" i="3"/>
  <c r="K57" i="3"/>
  <c r="K65" i="3"/>
  <c r="K73" i="3"/>
  <c r="K81" i="3"/>
  <c r="K89" i="3"/>
  <c r="K97" i="3"/>
  <c r="K105" i="3"/>
  <c r="K113" i="3"/>
  <c r="K121" i="3"/>
  <c r="K129" i="3"/>
  <c r="K137" i="3"/>
  <c r="K145" i="3"/>
  <c r="K153" i="3"/>
  <c r="K161" i="3"/>
  <c r="K169" i="3"/>
  <c r="K177" i="3"/>
  <c r="K185" i="3"/>
  <c r="K193" i="3"/>
  <c r="K201" i="3"/>
  <c r="K209" i="3"/>
  <c r="K217" i="3"/>
  <c r="K225" i="3"/>
  <c r="K233" i="3"/>
  <c r="K241" i="3"/>
  <c r="K249" i="3"/>
  <c r="K257" i="3"/>
  <c r="K265" i="3"/>
  <c r="K273" i="3"/>
  <c r="K281" i="3"/>
  <c r="K289" i="3"/>
  <c r="K297" i="3"/>
  <c r="K305" i="3"/>
  <c r="K313" i="3"/>
  <c r="K321" i="3"/>
  <c r="K329" i="3"/>
  <c r="K337" i="3"/>
  <c r="K345" i="3"/>
  <c r="K353" i="3"/>
  <c r="K361" i="3"/>
  <c r="K369" i="3"/>
  <c r="K377" i="3"/>
  <c r="K385" i="3"/>
  <c r="K393" i="3"/>
  <c r="K401" i="3"/>
  <c r="K409" i="3"/>
  <c r="K417" i="3"/>
  <c r="K425" i="3"/>
  <c r="K433" i="3"/>
  <c r="K441" i="3"/>
  <c r="K449" i="3"/>
  <c r="K457" i="3"/>
  <c r="K465" i="3"/>
  <c r="K473" i="3"/>
  <c r="K481" i="3"/>
  <c r="K489" i="3"/>
  <c r="K497" i="3"/>
  <c r="K505" i="3"/>
  <c r="K513" i="3"/>
  <c r="K521" i="3"/>
  <c r="K529" i="3"/>
  <c r="K537" i="3"/>
  <c r="K545" i="3"/>
  <c r="K553" i="3"/>
  <c r="K561" i="3"/>
  <c r="K569" i="3"/>
  <c r="K577" i="3"/>
  <c r="K585" i="3"/>
  <c r="K593" i="3"/>
  <c r="K601" i="3"/>
  <c r="K609" i="3"/>
  <c r="K617" i="3"/>
  <c r="K625" i="3"/>
  <c r="K633" i="3"/>
  <c r="K641" i="3"/>
  <c r="K649" i="3"/>
  <c r="K657" i="3"/>
  <c r="K665" i="3"/>
  <c r="K673" i="3"/>
  <c r="K11" i="3"/>
  <c r="K19" i="3"/>
  <c r="K27" i="3"/>
  <c r="K35" i="3"/>
  <c r="K43" i="3"/>
  <c r="K51" i="3"/>
  <c r="K59" i="3"/>
  <c r="K67" i="3"/>
  <c r="K75" i="3"/>
  <c r="K83" i="3"/>
  <c r="K91" i="3"/>
  <c r="K99" i="3"/>
  <c r="K107" i="3"/>
  <c r="K115" i="3"/>
  <c r="K123" i="3"/>
  <c r="K131" i="3"/>
  <c r="K139" i="3"/>
  <c r="K147" i="3"/>
  <c r="K155" i="3"/>
  <c r="K163" i="3"/>
  <c r="K171" i="3"/>
  <c r="K179" i="3"/>
  <c r="K187" i="3"/>
  <c r="K195" i="3"/>
  <c r="K203" i="3"/>
  <c r="K211" i="3"/>
  <c r="K219" i="3"/>
  <c r="K227" i="3"/>
  <c r="K235" i="3"/>
  <c r="K243" i="3"/>
  <c r="K251" i="3"/>
  <c r="K259" i="3"/>
  <c r="K267" i="3"/>
  <c r="K275" i="3"/>
  <c r="K283" i="3"/>
  <c r="K291" i="3"/>
  <c r="K299" i="3"/>
  <c r="K307" i="3"/>
  <c r="K315" i="3"/>
  <c r="K323" i="3"/>
  <c r="K331" i="3"/>
  <c r="K339" i="3"/>
  <c r="K347" i="3"/>
  <c r="K355" i="3"/>
  <c r="K363" i="3"/>
  <c r="K371" i="3"/>
  <c r="K379" i="3"/>
  <c r="K387" i="3"/>
  <c r="K395" i="3"/>
  <c r="K403" i="3"/>
  <c r="K411" i="3"/>
  <c r="K419" i="3"/>
  <c r="K427" i="3"/>
  <c r="K435" i="3"/>
  <c r="K443" i="3"/>
  <c r="K451" i="3"/>
  <c r="K459" i="3"/>
  <c r="K467" i="3"/>
  <c r="K475" i="3"/>
  <c r="K483" i="3"/>
  <c r="K491" i="3"/>
  <c r="K499" i="3"/>
  <c r="K507" i="3"/>
  <c r="K515" i="3"/>
  <c r="K523" i="3"/>
  <c r="K531" i="3"/>
  <c r="K539" i="3"/>
  <c r="K547" i="3"/>
  <c r="K555" i="3"/>
  <c r="K563" i="3"/>
  <c r="K571" i="3"/>
  <c r="K579" i="3"/>
  <c r="K587" i="3"/>
  <c r="K595" i="3"/>
  <c r="K603" i="3"/>
  <c r="K611" i="3"/>
  <c r="K619" i="3"/>
  <c r="K627" i="3"/>
  <c r="K635" i="3"/>
  <c r="K643" i="3"/>
  <c r="K29" i="3"/>
  <c r="K52" i="3"/>
  <c r="K74" i="3"/>
  <c r="K93" i="3"/>
  <c r="K116" i="3"/>
  <c r="K138" i="3"/>
  <c r="K157" i="3"/>
  <c r="K180" i="3"/>
  <c r="K202" i="3"/>
  <c r="K221" i="3"/>
  <c r="K244" i="3"/>
  <c r="K266" i="3"/>
  <c r="K285" i="3"/>
  <c r="K308" i="3"/>
  <c r="K330" i="3"/>
  <c r="K349" i="3"/>
  <c r="K372" i="3"/>
  <c r="K394" i="3"/>
  <c r="K413" i="3"/>
  <c r="K436" i="3"/>
  <c r="K458" i="3"/>
  <c r="K477" i="3"/>
  <c r="K500" i="3"/>
  <c r="K522" i="3"/>
  <c r="K541" i="3"/>
  <c r="K564" i="3"/>
  <c r="K586" i="3"/>
  <c r="K605" i="3"/>
  <c r="K628" i="3"/>
  <c r="K650" i="3"/>
  <c r="K666" i="3"/>
  <c r="K676" i="3"/>
  <c r="K684" i="3"/>
  <c r="K692" i="3"/>
  <c r="K700" i="3"/>
  <c r="K708" i="3"/>
  <c r="K716" i="3"/>
  <c r="K724" i="3"/>
  <c r="K34" i="3"/>
  <c r="K53" i="3"/>
  <c r="K76" i="3"/>
  <c r="K98" i="3"/>
  <c r="K117" i="3"/>
  <c r="K140" i="3"/>
  <c r="K162" i="3"/>
  <c r="K181" i="3"/>
  <c r="K204" i="3"/>
  <c r="K226" i="3"/>
  <c r="K245" i="3"/>
  <c r="K268" i="3"/>
  <c r="K290" i="3"/>
  <c r="K309" i="3"/>
  <c r="K332" i="3"/>
  <c r="K354" i="3"/>
  <c r="K373" i="3"/>
  <c r="K396" i="3"/>
  <c r="K418" i="3"/>
  <c r="K437" i="3"/>
  <c r="K460" i="3"/>
  <c r="K482" i="3"/>
  <c r="K501" i="3"/>
  <c r="K524" i="3"/>
  <c r="K546" i="3"/>
  <c r="K565" i="3"/>
  <c r="K588" i="3"/>
  <c r="K610" i="3"/>
  <c r="K629" i="3"/>
  <c r="K651" i="3"/>
  <c r="K667" i="3"/>
  <c r="K677" i="3"/>
  <c r="K685" i="3"/>
  <c r="K693" i="3"/>
  <c r="K701" i="3"/>
  <c r="K709" i="3"/>
  <c r="K717" i="3"/>
  <c r="K725" i="3"/>
  <c r="K36" i="3"/>
  <c r="K58" i="3"/>
  <c r="K77" i="3"/>
  <c r="K100" i="3"/>
  <c r="K122" i="3"/>
  <c r="K141" i="3"/>
  <c r="K164" i="3"/>
  <c r="K186" i="3"/>
  <c r="K205" i="3"/>
  <c r="K228" i="3"/>
  <c r="K250" i="3"/>
  <c r="K269" i="3"/>
  <c r="K292" i="3"/>
  <c r="K314" i="3"/>
  <c r="K333" i="3"/>
  <c r="K356" i="3"/>
  <c r="K378" i="3"/>
  <c r="K397" i="3"/>
  <c r="K420" i="3"/>
  <c r="K442" i="3"/>
  <c r="K461" i="3"/>
  <c r="K484" i="3"/>
  <c r="K506" i="3"/>
  <c r="K525" i="3"/>
  <c r="K548" i="3"/>
  <c r="K570" i="3"/>
  <c r="K589" i="3"/>
  <c r="K612" i="3"/>
  <c r="K634" i="3"/>
  <c r="K652" i="3"/>
  <c r="K668" i="3"/>
  <c r="K678" i="3"/>
  <c r="K686" i="3"/>
  <c r="K694" i="3"/>
  <c r="K702" i="3"/>
  <c r="K710" i="3"/>
  <c r="K718" i="3"/>
  <c r="K726" i="3"/>
  <c r="K18" i="3"/>
  <c r="K37" i="3"/>
  <c r="K60" i="3"/>
  <c r="K82" i="3"/>
  <c r="K101" i="3"/>
  <c r="K124" i="3"/>
  <c r="K146" i="3"/>
  <c r="K165" i="3"/>
  <c r="K188" i="3"/>
  <c r="K210" i="3"/>
  <c r="K229" i="3"/>
  <c r="K252" i="3"/>
  <c r="K274" i="3"/>
  <c r="K293" i="3"/>
  <c r="K316" i="3"/>
  <c r="K338" i="3"/>
  <c r="K357" i="3"/>
  <c r="K380" i="3"/>
  <c r="K402" i="3"/>
  <c r="K421" i="3"/>
  <c r="K444" i="3"/>
  <c r="K466" i="3"/>
  <c r="K485" i="3"/>
  <c r="K508" i="3"/>
  <c r="K530" i="3"/>
  <c r="K549" i="3"/>
  <c r="K572" i="3"/>
  <c r="K594" i="3"/>
  <c r="K613" i="3"/>
  <c r="K636" i="3"/>
  <c r="K653" i="3"/>
  <c r="K669" i="3"/>
  <c r="K679" i="3"/>
  <c r="K687" i="3"/>
  <c r="K695" i="3"/>
  <c r="K703" i="3"/>
  <c r="K711" i="3"/>
  <c r="K719" i="3"/>
  <c r="K727" i="3"/>
  <c r="K20" i="3"/>
  <c r="K42" i="3"/>
  <c r="K61" i="3"/>
  <c r="K84" i="3"/>
  <c r="K106" i="3"/>
  <c r="K125" i="3"/>
  <c r="K148" i="3"/>
  <c r="K170" i="3"/>
  <c r="K189" i="3"/>
  <c r="K212" i="3"/>
  <c r="K234" i="3"/>
  <c r="K253" i="3"/>
  <c r="K276" i="3"/>
  <c r="K298" i="3"/>
  <c r="K317" i="3"/>
  <c r="K340" i="3"/>
  <c r="K362" i="3"/>
  <c r="K381" i="3"/>
  <c r="K404" i="3"/>
  <c r="K426" i="3"/>
  <c r="K445" i="3"/>
  <c r="K468" i="3"/>
  <c r="K490" i="3"/>
  <c r="K509" i="3"/>
  <c r="K532" i="3"/>
  <c r="K554" i="3"/>
  <c r="K573" i="3"/>
  <c r="K596" i="3"/>
  <c r="K618" i="3"/>
  <c r="K637" i="3"/>
  <c r="K658" i="3"/>
  <c r="K671" i="3"/>
  <c r="K680" i="3"/>
  <c r="K688" i="3"/>
  <c r="K696" i="3"/>
  <c r="K704" i="3"/>
  <c r="K712" i="3"/>
  <c r="K720" i="3"/>
  <c r="K728" i="3"/>
  <c r="K21" i="3"/>
  <c r="K44" i="3"/>
  <c r="K66" i="3"/>
  <c r="K85" i="3"/>
  <c r="K108" i="3"/>
  <c r="K130" i="3"/>
  <c r="K149" i="3"/>
  <c r="K172" i="3"/>
  <c r="K194" i="3"/>
  <c r="K213" i="3"/>
  <c r="K236" i="3"/>
  <c r="K258" i="3"/>
  <c r="K277" i="3"/>
  <c r="K300" i="3"/>
  <c r="K322" i="3"/>
  <c r="K341" i="3"/>
  <c r="K364" i="3"/>
  <c r="K386" i="3"/>
  <c r="K405" i="3"/>
  <c r="K428" i="3"/>
  <c r="K450" i="3"/>
  <c r="K469" i="3"/>
  <c r="K492" i="3"/>
  <c r="K514" i="3"/>
  <c r="K533" i="3"/>
  <c r="K556" i="3"/>
  <c r="K578" i="3"/>
  <c r="K597" i="3"/>
  <c r="K620" i="3"/>
  <c r="K642" i="3"/>
  <c r="K659" i="3"/>
  <c r="K672" i="3"/>
  <c r="K681" i="3"/>
  <c r="K689" i="3"/>
  <c r="K697" i="3"/>
  <c r="K705" i="3"/>
  <c r="K713" i="3"/>
  <c r="K721" i="3"/>
  <c r="K729" i="3"/>
  <c r="K28" i="3"/>
  <c r="K50" i="3"/>
  <c r="K69" i="3"/>
  <c r="K92" i="3"/>
  <c r="K114" i="3"/>
  <c r="K133" i="3"/>
  <c r="K156" i="3"/>
  <c r="K178" i="3"/>
  <c r="K197" i="3"/>
  <c r="K220" i="3"/>
  <c r="K242" i="3"/>
  <c r="K261" i="3"/>
  <c r="K284" i="3"/>
  <c r="K306" i="3"/>
  <c r="K325" i="3"/>
  <c r="K348" i="3"/>
  <c r="K370" i="3"/>
  <c r="K389" i="3"/>
  <c r="K412" i="3"/>
  <c r="K434" i="3"/>
  <c r="K453" i="3"/>
  <c r="K476" i="3"/>
  <c r="K498" i="3"/>
  <c r="K517" i="3"/>
  <c r="K540" i="3"/>
  <c r="K562" i="3"/>
  <c r="K581" i="3"/>
  <c r="K604" i="3"/>
  <c r="K626" i="3"/>
  <c r="K645" i="3"/>
  <c r="K661" i="3"/>
  <c r="K675" i="3"/>
  <c r="K683" i="3"/>
  <c r="K691" i="3"/>
  <c r="K699" i="3"/>
  <c r="K707" i="3"/>
  <c r="K715" i="3"/>
  <c r="K723" i="3"/>
  <c r="K722" i="3"/>
  <c r="K644" i="3"/>
  <c r="K474" i="3"/>
  <c r="K301" i="3"/>
  <c r="K132" i="3"/>
  <c r="K714" i="3"/>
  <c r="K621" i="3"/>
  <c r="K452" i="3"/>
  <c r="K282" i="3"/>
  <c r="K109" i="3"/>
  <c r="K706" i="3"/>
  <c r="K602" i="3"/>
  <c r="K429" i="3"/>
  <c r="K260" i="3"/>
  <c r="K90" i="3"/>
  <c r="K698" i="3"/>
  <c r="K580" i="3"/>
  <c r="K410" i="3"/>
  <c r="K237" i="3"/>
  <c r="K68" i="3"/>
  <c r="K690" i="3"/>
  <c r="K557" i="3"/>
  <c r="K388" i="3"/>
  <c r="K218" i="3"/>
  <c r="K45" i="3"/>
  <c r="K682" i="3"/>
  <c r="K538" i="3"/>
  <c r="K365" i="3"/>
  <c r="K196" i="3"/>
  <c r="K26" i="3"/>
  <c r="K674" i="3"/>
  <c r="K516" i="3"/>
  <c r="K346" i="3"/>
  <c r="K173" i="3"/>
  <c r="N2" i="2"/>
  <c r="O2" i="2"/>
  <c r="Q2" i="2"/>
  <c r="R2" i="2"/>
  <c r="Q3" i="2"/>
  <c r="P2" i="2"/>
  <c r="R3" i="2"/>
  <c r="P3" i="2"/>
  <c r="O3" i="2"/>
  <c r="N3" i="2"/>
  <c r="I621" i="3" l="1"/>
  <c r="N621" i="3" s="1"/>
  <c r="I554" i="3"/>
  <c r="N554" i="3" s="1"/>
  <c r="I535" i="3"/>
  <c r="N535" i="3" s="1"/>
  <c r="I721" i="3"/>
  <c r="N721" i="3" s="1"/>
  <c r="I691" i="3"/>
  <c r="N691" i="3" s="1"/>
  <c r="I533" i="3"/>
  <c r="N533" i="3" s="1"/>
  <c r="I565" i="3"/>
  <c r="N565" i="3" s="1"/>
  <c r="I597" i="3"/>
  <c r="N597" i="3" s="1"/>
  <c r="I629" i="3"/>
  <c r="N629" i="3" s="1"/>
  <c r="I661" i="3"/>
  <c r="N661" i="3" s="1"/>
  <c r="I693" i="3"/>
  <c r="N693" i="3" s="1"/>
  <c r="I21" i="3"/>
  <c r="N21" i="3" s="1"/>
  <c r="I479" i="3"/>
  <c r="N479" i="3" s="1"/>
  <c r="I639" i="3"/>
  <c r="N639" i="3" s="1"/>
  <c r="I671" i="3"/>
  <c r="N671" i="3" s="1"/>
  <c r="L3" i="3"/>
  <c r="I39" i="3"/>
  <c r="N39" i="3" s="1"/>
  <c r="I16" i="3"/>
  <c r="N16" i="3" s="1"/>
  <c r="I112" i="3"/>
  <c r="N112" i="3" s="1"/>
  <c r="I191" i="3"/>
  <c r="N191" i="3" s="1"/>
  <c r="I223" i="3"/>
  <c r="N223" i="3" s="1"/>
  <c r="I351" i="3"/>
  <c r="N351" i="3" s="1"/>
  <c r="I511" i="3"/>
  <c r="N511" i="3" s="1"/>
  <c r="I402" i="3"/>
  <c r="N402" i="3" s="1"/>
  <c r="I466" i="3"/>
  <c r="N466" i="3" s="1"/>
  <c r="I73" i="3"/>
  <c r="N73" i="3" s="1"/>
  <c r="I105" i="3"/>
  <c r="N105" i="3" s="1"/>
  <c r="I169" i="3"/>
  <c r="N169" i="3" s="1"/>
  <c r="I201" i="3"/>
  <c r="N201" i="3" s="1"/>
  <c r="I233" i="3"/>
  <c r="N233" i="3" s="1"/>
  <c r="I265" i="3"/>
  <c r="N265" i="3" s="1"/>
  <c r="I297" i="3"/>
  <c r="N297" i="3" s="1"/>
  <c r="I329" i="3"/>
  <c r="N329" i="3" s="1"/>
  <c r="I361" i="3"/>
  <c r="N361" i="3" s="1"/>
  <c r="I393" i="3"/>
  <c r="N393" i="3" s="1"/>
  <c r="I425" i="3"/>
  <c r="N425" i="3" s="1"/>
  <c r="I457" i="3"/>
  <c r="N457" i="3" s="1"/>
  <c r="I489" i="3"/>
  <c r="N489" i="3" s="1"/>
  <c r="I521" i="3"/>
  <c r="N521" i="3" s="1"/>
  <c r="I553" i="3"/>
  <c r="N553" i="3" s="1"/>
  <c r="I585" i="3"/>
  <c r="N585" i="3" s="1"/>
  <c r="I617" i="3"/>
  <c r="N617" i="3" s="1"/>
  <c r="I649" i="3"/>
  <c r="N649" i="3" s="1"/>
  <c r="I84" i="3"/>
  <c r="N84" i="3" s="1"/>
  <c r="I195" i="3"/>
  <c r="N195" i="3" s="1"/>
  <c r="I502" i="3"/>
  <c r="N502" i="3" s="1"/>
  <c r="I630" i="3"/>
  <c r="N630" i="3" s="1"/>
  <c r="I116" i="3"/>
  <c r="N116" i="3" s="1"/>
  <c r="I227" i="3"/>
  <c r="N227" i="3" s="1"/>
  <c r="I434" i="3"/>
  <c r="N434" i="3" s="1"/>
  <c r="I158" i="3"/>
  <c r="N158" i="3" s="1"/>
  <c r="I88" i="3"/>
  <c r="N88" i="3" s="1"/>
  <c r="I120" i="3"/>
  <c r="N120" i="3" s="1"/>
  <c r="I24" i="3"/>
  <c r="N24" i="3" s="1"/>
  <c r="I56" i="3"/>
  <c r="N56" i="3" s="1"/>
  <c r="I255" i="3"/>
  <c r="N255" i="3" s="1"/>
  <c r="I20" i="3"/>
  <c r="N20" i="3" s="1"/>
  <c r="I530" i="3"/>
  <c r="N530" i="3" s="1"/>
  <c r="I99" i="3"/>
  <c r="N99" i="3" s="1"/>
  <c r="I162" i="3"/>
  <c r="N162" i="3" s="1"/>
  <c r="I92" i="3"/>
  <c r="N92" i="3" s="1"/>
  <c r="I124" i="3"/>
  <c r="N124" i="3" s="1"/>
  <c r="I203" i="3"/>
  <c r="N203" i="3" s="1"/>
  <c r="I235" i="3"/>
  <c r="N235" i="3" s="1"/>
  <c r="I319" i="3"/>
  <c r="N319" i="3" s="1"/>
  <c r="I63" i="3"/>
  <c r="N63" i="3" s="1"/>
  <c r="I126" i="3"/>
  <c r="N126" i="3" s="1"/>
  <c r="I96" i="3"/>
  <c r="N96" i="3" s="1"/>
  <c r="I128" i="3"/>
  <c r="N128" i="3" s="1"/>
  <c r="I64" i="3"/>
  <c r="N64" i="3" s="1"/>
  <c r="I27" i="3"/>
  <c r="N27" i="3" s="1"/>
  <c r="I67" i="3"/>
  <c r="N67" i="3" s="1"/>
  <c r="I137" i="3"/>
  <c r="N137" i="3" s="1"/>
  <c r="I94" i="3"/>
  <c r="N94" i="3" s="1"/>
  <c r="I26" i="3"/>
  <c r="N26" i="3" s="1"/>
  <c r="I66" i="3"/>
  <c r="N66" i="3" s="1"/>
  <c r="I186" i="3"/>
  <c r="N186" i="3" s="1"/>
  <c r="I187" i="3"/>
  <c r="N187" i="3" s="1"/>
  <c r="I219" i="3"/>
  <c r="N219" i="3" s="1"/>
  <c r="I251" i="3"/>
  <c r="N251" i="3" s="1"/>
  <c r="I315" i="3"/>
  <c r="N315" i="3" s="1"/>
  <c r="I379" i="3"/>
  <c r="N379" i="3" s="1"/>
  <c r="I443" i="3"/>
  <c r="N443" i="3" s="1"/>
  <c r="I507" i="3"/>
  <c r="N507" i="3" s="1"/>
  <c r="I681" i="3"/>
  <c r="N681" i="3" s="1"/>
  <c r="I713" i="3"/>
  <c r="N713" i="3" s="1"/>
  <c r="I199" i="3"/>
  <c r="N199" i="3" s="1"/>
  <c r="I231" i="3"/>
  <c r="N231" i="3" s="1"/>
  <c r="I391" i="3"/>
  <c r="N391" i="3" s="1"/>
  <c r="I474" i="3"/>
  <c r="N474" i="3" s="1"/>
  <c r="I538" i="3"/>
  <c r="N538" i="3" s="1"/>
  <c r="I570" i="3"/>
  <c r="N570" i="3" s="1"/>
  <c r="I602" i="3"/>
  <c r="N602" i="3" s="1"/>
  <c r="I446" i="3"/>
  <c r="N446" i="3" s="1"/>
  <c r="I478" i="3"/>
  <c r="N478" i="3" s="1"/>
  <c r="I510" i="3"/>
  <c r="N510" i="3" s="1"/>
  <c r="I670" i="3"/>
  <c r="N670" i="3" s="1"/>
  <c r="I448" i="3"/>
  <c r="N448" i="3" s="1"/>
  <c r="I207" i="3"/>
  <c r="N207" i="3" s="1"/>
  <c r="I239" i="3"/>
  <c r="N239" i="3" s="1"/>
  <c r="I290" i="3"/>
  <c r="N290" i="3" s="1"/>
  <c r="I514" i="3"/>
  <c r="N514" i="3" s="1"/>
  <c r="I642" i="3"/>
  <c r="N642" i="3" s="1"/>
  <c r="I54" i="3"/>
  <c r="N54" i="3" s="1"/>
  <c r="I130" i="3"/>
  <c r="N130" i="3" s="1"/>
  <c r="I100" i="3"/>
  <c r="N100" i="3" s="1"/>
  <c r="I132" i="3"/>
  <c r="N132" i="3" s="1"/>
  <c r="I211" i="3"/>
  <c r="N211" i="3" s="1"/>
  <c r="I243" i="3"/>
  <c r="N243" i="3" s="1"/>
  <c r="I104" i="3"/>
  <c r="N104" i="3" s="1"/>
  <c r="I215" i="3"/>
  <c r="N215" i="3" s="1"/>
  <c r="I247" i="3"/>
  <c r="N247" i="3" s="1"/>
  <c r="I10" i="3"/>
  <c r="N10" i="3" s="1"/>
  <c r="I109" i="3"/>
  <c r="N109" i="3" s="1"/>
  <c r="I141" i="3"/>
  <c r="N141" i="3" s="1"/>
  <c r="I173" i="3"/>
  <c r="N173" i="3" s="1"/>
  <c r="I205" i="3"/>
  <c r="N205" i="3" s="1"/>
  <c r="I237" i="3"/>
  <c r="N237" i="3" s="1"/>
  <c r="I269" i="3"/>
  <c r="N269" i="3" s="1"/>
  <c r="I301" i="3"/>
  <c r="N301" i="3" s="1"/>
  <c r="I333" i="3"/>
  <c r="N333" i="3" s="1"/>
  <c r="I365" i="3"/>
  <c r="N365" i="3" s="1"/>
  <c r="I397" i="3"/>
  <c r="N397" i="3" s="1"/>
  <c r="I429" i="3"/>
  <c r="N429" i="3" s="1"/>
  <c r="I461" i="3"/>
  <c r="N461" i="3" s="1"/>
  <c r="I493" i="3"/>
  <c r="N493" i="3" s="1"/>
  <c r="I525" i="3"/>
  <c r="N525" i="3" s="1"/>
  <c r="I557" i="3"/>
  <c r="N557" i="3" s="1"/>
  <c r="I589" i="3"/>
  <c r="N589" i="3" s="1"/>
  <c r="I653" i="3"/>
  <c r="N653" i="3" s="1"/>
  <c r="I685" i="3"/>
  <c r="N685" i="3" s="1"/>
  <c r="I717" i="3"/>
  <c r="N717" i="3" s="1"/>
  <c r="I458" i="3"/>
  <c r="N458" i="3" s="1"/>
  <c r="I385" i="3"/>
  <c r="N385" i="3" s="1"/>
  <c r="I17" i="3"/>
  <c r="N17" i="3" s="1"/>
  <c r="I49" i="3"/>
  <c r="N49" i="3" s="1"/>
  <c r="I81" i="3"/>
  <c r="N81" i="3" s="1"/>
  <c r="I465" i="3"/>
  <c r="N465" i="3" s="1"/>
  <c r="I497" i="3"/>
  <c r="N497" i="3" s="1"/>
  <c r="I529" i="3"/>
  <c r="N529" i="3" s="1"/>
  <c r="I561" i="3"/>
  <c r="N561" i="3" s="1"/>
  <c r="I593" i="3"/>
  <c r="N593" i="3" s="1"/>
  <c r="I625" i="3"/>
  <c r="N625" i="3" s="1"/>
  <c r="I657" i="3"/>
  <c r="N657" i="3" s="1"/>
  <c r="I689" i="3"/>
  <c r="N689" i="3" s="1"/>
  <c r="I57" i="3"/>
  <c r="N57" i="3" s="1"/>
  <c r="I601" i="3"/>
  <c r="N601" i="3" s="1"/>
  <c r="I134" i="3"/>
  <c r="N134" i="3" s="1"/>
  <c r="I125" i="3"/>
  <c r="N125" i="3" s="1"/>
  <c r="I157" i="3"/>
  <c r="N157" i="3" s="1"/>
  <c r="I189" i="3"/>
  <c r="N189" i="3" s="1"/>
  <c r="I221" i="3"/>
  <c r="N221" i="3" s="1"/>
  <c r="I253" i="3"/>
  <c r="N253" i="3" s="1"/>
  <c r="I285" i="3"/>
  <c r="N285" i="3" s="1"/>
  <c r="I317" i="3"/>
  <c r="N317" i="3" s="1"/>
  <c r="I349" i="3"/>
  <c r="N349" i="3" s="1"/>
  <c r="I381" i="3"/>
  <c r="N381" i="3" s="1"/>
  <c r="I413" i="3"/>
  <c r="N413" i="3" s="1"/>
  <c r="I445" i="3"/>
  <c r="N445" i="3" s="1"/>
  <c r="I477" i="3"/>
  <c r="N477" i="3" s="1"/>
  <c r="I65" i="3"/>
  <c r="N65" i="3" s="1"/>
  <c r="I513" i="3"/>
  <c r="N513" i="3" s="1"/>
  <c r="I545" i="3"/>
  <c r="N545" i="3" s="1"/>
  <c r="I577" i="3"/>
  <c r="N577" i="3" s="1"/>
  <c r="I609" i="3"/>
  <c r="N609" i="3" s="1"/>
  <c r="I641" i="3"/>
  <c r="N641" i="3" s="1"/>
  <c r="I673" i="3"/>
  <c r="N673" i="3" s="1"/>
  <c r="I705" i="3"/>
  <c r="N705" i="3" s="1"/>
  <c r="I37" i="3"/>
  <c r="N37" i="3" s="1"/>
  <c r="I69" i="3"/>
  <c r="N69" i="3" s="1"/>
  <c r="I101" i="3"/>
  <c r="N101" i="3" s="1"/>
  <c r="I133" i="3"/>
  <c r="N133" i="3" s="1"/>
  <c r="I165" i="3"/>
  <c r="N165" i="3" s="1"/>
  <c r="I197" i="3"/>
  <c r="N197" i="3" s="1"/>
  <c r="I229" i="3"/>
  <c r="N229" i="3" s="1"/>
  <c r="I261" i="3"/>
  <c r="N261" i="3" s="1"/>
  <c r="I293" i="3"/>
  <c r="N293" i="3" s="1"/>
  <c r="I325" i="3"/>
  <c r="N325" i="3" s="1"/>
  <c r="I357" i="3"/>
  <c r="N357" i="3" s="1"/>
  <c r="I389" i="3"/>
  <c r="N389" i="3" s="1"/>
  <c r="I421" i="3"/>
  <c r="N421" i="3" s="1"/>
  <c r="I453" i="3"/>
  <c r="N453" i="3" s="1"/>
  <c r="I485" i="3"/>
  <c r="N485" i="3" s="1"/>
  <c r="I119" i="3"/>
  <c r="N119" i="3" s="1"/>
  <c r="I517" i="3"/>
  <c r="N517" i="3" s="1"/>
  <c r="I549" i="3"/>
  <c r="N549" i="3" s="1"/>
  <c r="I581" i="3"/>
  <c r="N581" i="3" s="1"/>
  <c r="I613" i="3"/>
  <c r="N613" i="3" s="1"/>
  <c r="I645" i="3"/>
  <c r="N645" i="3" s="1"/>
  <c r="I677" i="3"/>
  <c r="N677" i="3" s="1"/>
  <c r="I709" i="3"/>
  <c r="N709" i="3" s="1"/>
  <c r="I87" i="3"/>
  <c r="N87" i="3" s="1"/>
  <c r="I415" i="3"/>
  <c r="N415" i="3" s="1"/>
  <c r="I626" i="3"/>
  <c r="N626" i="3" s="1"/>
  <c r="I680" i="3"/>
  <c r="N680" i="3" s="1"/>
  <c r="I712" i="3"/>
  <c r="N712" i="3" s="1"/>
  <c r="I41" i="3"/>
  <c r="N41" i="3" s="1"/>
  <c r="I51" i="3"/>
  <c r="N51" i="3" s="1"/>
  <c r="I122" i="3"/>
  <c r="N122" i="3" s="1"/>
  <c r="I422" i="3"/>
  <c r="N422" i="3" s="1"/>
  <c r="I61" i="3"/>
  <c r="N61" i="3" s="1"/>
  <c r="I93" i="3"/>
  <c r="N93" i="3" s="1"/>
  <c r="I490" i="3"/>
  <c r="N490" i="3" s="1"/>
  <c r="I522" i="3"/>
  <c r="N522" i="3" s="1"/>
  <c r="I129" i="3"/>
  <c r="N129" i="3" s="1"/>
  <c r="I161" i="3"/>
  <c r="N161" i="3" s="1"/>
  <c r="I193" i="3"/>
  <c r="N193" i="3" s="1"/>
  <c r="I225" i="3"/>
  <c r="N225" i="3" s="1"/>
  <c r="I257" i="3"/>
  <c r="N257" i="3" s="1"/>
  <c r="I289" i="3"/>
  <c r="N289" i="3" s="1"/>
  <c r="I321" i="3"/>
  <c r="N321" i="3" s="1"/>
  <c r="I353" i="3"/>
  <c r="N353" i="3" s="1"/>
  <c r="I417" i="3"/>
  <c r="N417" i="3" s="1"/>
  <c r="I449" i="3"/>
  <c r="N449" i="3" s="1"/>
  <c r="I481" i="3"/>
  <c r="N481" i="3" s="1"/>
  <c r="I684" i="3"/>
  <c r="N684" i="3" s="1"/>
  <c r="I59" i="3"/>
  <c r="N59" i="3" s="1"/>
  <c r="I387" i="3"/>
  <c r="N387" i="3" s="1"/>
  <c r="I515" i="3"/>
  <c r="N515" i="3" s="1"/>
  <c r="I115" i="3"/>
  <c r="N115" i="3" s="1"/>
  <c r="I496" i="3"/>
  <c r="N496" i="3" s="1"/>
  <c r="I47" i="3"/>
  <c r="N47" i="3" s="1"/>
  <c r="I210" i="3"/>
  <c r="N210" i="3" s="1"/>
  <c r="I274" i="3"/>
  <c r="N274" i="3" s="1"/>
  <c r="I306" i="3"/>
  <c r="N306" i="3" s="1"/>
  <c r="I418" i="3"/>
  <c r="N418" i="3" s="1"/>
  <c r="I25" i="3"/>
  <c r="N25" i="3" s="1"/>
  <c r="I48" i="3"/>
  <c r="N48" i="3" s="1"/>
  <c r="I432" i="3"/>
  <c r="N432" i="3" s="1"/>
  <c r="I259" i="3"/>
  <c r="N259" i="3" s="1"/>
  <c r="I287" i="3"/>
  <c r="N287" i="3" s="1"/>
  <c r="I242" i="3"/>
  <c r="N242" i="3" s="1"/>
  <c r="I338" i="3"/>
  <c r="N338" i="3" s="1"/>
  <c r="I370" i="3"/>
  <c r="N370" i="3" s="1"/>
  <c r="I498" i="3"/>
  <c r="N498" i="3" s="1"/>
  <c r="I658" i="3"/>
  <c r="N658" i="3" s="1"/>
  <c r="I676" i="3"/>
  <c r="N676" i="3" s="1"/>
  <c r="I110" i="3"/>
  <c r="N110" i="3" s="1"/>
  <c r="I714" i="3"/>
  <c r="N714" i="3" s="1"/>
  <c r="I586" i="3"/>
  <c r="N586" i="3" s="1"/>
  <c r="I618" i="3"/>
  <c r="N618" i="3" s="1"/>
  <c r="I718" i="3"/>
  <c r="N718" i="3" s="1"/>
  <c r="I249" i="3"/>
  <c r="N249" i="3" s="1"/>
  <c r="I377" i="3"/>
  <c r="N377" i="3" s="1"/>
  <c r="I409" i="3"/>
  <c r="N409" i="3" s="1"/>
  <c r="I114" i="3"/>
  <c r="N114" i="3" s="1"/>
  <c r="I178" i="3"/>
  <c r="N178" i="3" s="1"/>
  <c r="I666" i="3"/>
  <c r="N666" i="3" s="1"/>
  <c r="I82" i="3"/>
  <c r="N82" i="3" s="1"/>
  <c r="I111" i="3"/>
  <c r="N111" i="3" s="1"/>
  <c r="I190" i="3"/>
  <c r="N190" i="3" s="1"/>
  <c r="I222" i="3"/>
  <c r="N222" i="3" s="1"/>
  <c r="I254" i="3"/>
  <c r="N254" i="3" s="1"/>
  <c r="I286" i="3"/>
  <c r="N286" i="3" s="1"/>
  <c r="I318" i="3"/>
  <c r="N318" i="3" s="1"/>
  <c r="I350" i="3"/>
  <c r="N350" i="3" s="1"/>
  <c r="I382" i="3"/>
  <c r="N382" i="3" s="1"/>
  <c r="I722" i="3"/>
  <c r="N722" i="3" s="1"/>
  <c r="I22" i="3"/>
  <c r="N22" i="3" s="1"/>
  <c r="I311" i="3"/>
  <c r="N311" i="3" s="1"/>
  <c r="I407" i="3"/>
  <c r="N407" i="3" s="1"/>
  <c r="I631" i="3"/>
  <c r="N631" i="3" s="1"/>
  <c r="I559" i="3"/>
  <c r="N559" i="3" s="1"/>
  <c r="I707" i="3"/>
  <c r="N707" i="3" s="1"/>
  <c r="I430" i="3"/>
  <c r="N430" i="3" s="1"/>
  <c r="I558" i="3"/>
  <c r="N558" i="3" s="1"/>
  <c r="I590" i="3"/>
  <c r="N590" i="3" s="1"/>
  <c r="I622" i="3"/>
  <c r="N622" i="3" s="1"/>
  <c r="I623" i="3"/>
  <c r="N623" i="3" s="1"/>
  <c r="I194" i="3"/>
  <c r="N194" i="3" s="1"/>
  <c r="I226" i="3"/>
  <c r="N226" i="3" s="1"/>
  <c r="I322" i="3"/>
  <c r="N322" i="3" s="1"/>
  <c r="I354" i="3"/>
  <c r="N354" i="3" s="1"/>
  <c r="I595" i="3"/>
  <c r="N595" i="3" s="1"/>
  <c r="I654" i="3"/>
  <c r="N654" i="3" s="1"/>
  <c r="I53" i="3"/>
  <c r="N53" i="3" s="1"/>
  <c r="I340" i="3"/>
  <c r="N340" i="3" s="1"/>
  <c r="I372" i="3"/>
  <c r="N372" i="3" s="1"/>
  <c r="I404" i="3"/>
  <c r="N404" i="3" s="1"/>
  <c r="I468" i="3"/>
  <c r="N468" i="3" s="1"/>
  <c r="I500" i="3"/>
  <c r="N500" i="3" s="1"/>
  <c r="I532" i="3"/>
  <c r="N532" i="3" s="1"/>
  <c r="I564" i="3"/>
  <c r="N564" i="3" s="1"/>
  <c r="I596" i="3"/>
  <c r="N596" i="3" s="1"/>
  <c r="I628" i="3"/>
  <c r="N628" i="3" s="1"/>
  <c r="I438" i="3"/>
  <c r="N438" i="3" s="1"/>
  <c r="I470" i="3"/>
  <c r="N470" i="3" s="1"/>
  <c r="I534" i="3"/>
  <c r="N534" i="3" s="1"/>
  <c r="I728" i="3"/>
  <c r="N728" i="3" s="1"/>
  <c r="I509" i="3"/>
  <c r="N509" i="3" s="1"/>
  <c r="I541" i="3"/>
  <c r="N541" i="3" s="1"/>
  <c r="I573" i="3"/>
  <c r="N573" i="3" s="1"/>
  <c r="I605" i="3"/>
  <c r="N605" i="3" s="1"/>
  <c r="I637" i="3"/>
  <c r="N637" i="3" s="1"/>
  <c r="I669" i="3"/>
  <c r="N669" i="3" s="1"/>
  <c r="I701" i="3"/>
  <c r="N701" i="3" s="1"/>
  <c r="I144" i="3"/>
  <c r="N144" i="3" s="1"/>
  <c r="I176" i="3"/>
  <c r="N176" i="3" s="1"/>
  <c r="I208" i="3"/>
  <c r="N208" i="3" s="1"/>
  <c r="I240" i="3"/>
  <c r="N240" i="3" s="1"/>
  <c r="I272" i="3"/>
  <c r="N272" i="3" s="1"/>
  <c r="I304" i="3"/>
  <c r="N304" i="3" s="1"/>
  <c r="I344" i="3"/>
  <c r="N344" i="3" s="1"/>
  <c r="I376" i="3"/>
  <c r="N376" i="3" s="1"/>
  <c r="I408" i="3"/>
  <c r="N408" i="3" s="1"/>
  <c r="I440" i="3"/>
  <c r="N440" i="3" s="1"/>
  <c r="I472" i="3"/>
  <c r="N472" i="3" s="1"/>
  <c r="I504" i="3"/>
  <c r="N504" i="3" s="1"/>
  <c r="I536" i="3"/>
  <c r="N536" i="3" s="1"/>
  <c r="I568" i="3"/>
  <c r="N568" i="3" s="1"/>
  <c r="I600" i="3"/>
  <c r="N600" i="3" s="1"/>
  <c r="I632" i="3"/>
  <c r="N632" i="3" s="1"/>
  <c r="I295" i="3"/>
  <c r="N295" i="3" s="1"/>
  <c r="I359" i="3"/>
  <c r="N359" i="3" s="1"/>
  <c r="I487" i="3"/>
  <c r="N487" i="3" s="1"/>
  <c r="I551" i="3"/>
  <c r="N551" i="3" s="1"/>
  <c r="I695" i="3"/>
  <c r="N695" i="3" s="1"/>
  <c r="I702" i="3"/>
  <c r="N702" i="3" s="1"/>
  <c r="I33" i="3"/>
  <c r="N33" i="3" s="1"/>
  <c r="I97" i="3"/>
  <c r="N97" i="3" s="1"/>
  <c r="I659" i="3"/>
  <c r="N659" i="3" s="1"/>
  <c r="I108" i="3"/>
  <c r="N108" i="3" s="1"/>
  <c r="I200" i="3"/>
  <c r="N200" i="3" s="1"/>
  <c r="I232" i="3"/>
  <c r="N232" i="3" s="1"/>
  <c r="I264" i="3"/>
  <c r="N264" i="3" s="1"/>
  <c r="I296" i="3"/>
  <c r="N296" i="3" s="1"/>
  <c r="I505" i="3"/>
  <c r="N505" i="3" s="1"/>
  <c r="I45" i="3"/>
  <c r="N45" i="3" s="1"/>
  <c r="I77" i="3"/>
  <c r="N77" i="3" s="1"/>
  <c r="I167" i="3"/>
  <c r="N167" i="3" s="1"/>
  <c r="I679" i="3"/>
  <c r="N679" i="3" s="1"/>
  <c r="I436" i="3"/>
  <c r="N436" i="3" s="1"/>
  <c r="I348" i="3"/>
  <c r="N348" i="3" s="1"/>
  <c r="I412" i="3"/>
  <c r="N412" i="3" s="1"/>
  <c r="I444" i="3"/>
  <c r="N444" i="3" s="1"/>
  <c r="I476" i="3"/>
  <c r="N476" i="3" s="1"/>
  <c r="I508" i="3"/>
  <c r="N508" i="3" s="1"/>
  <c r="I540" i="3"/>
  <c r="N540" i="3" s="1"/>
  <c r="I572" i="3"/>
  <c r="N572" i="3" s="1"/>
  <c r="I604" i="3"/>
  <c r="N604" i="3" s="1"/>
  <c r="I636" i="3"/>
  <c r="N636" i="3" s="1"/>
  <c r="I706" i="3"/>
  <c r="N706" i="3" s="1"/>
  <c r="I34" i="3"/>
  <c r="N34" i="3" s="1"/>
  <c r="I416" i="3"/>
  <c r="N416" i="3" s="1"/>
  <c r="I544" i="3"/>
  <c r="N544" i="3" s="1"/>
  <c r="I431" i="3"/>
  <c r="N431" i="3" s="1"/>
  <c r="I655" i="3"/>
  <c r="N655" i="3" s="1"/>
  <c r="I578" i="3"/>
  <c r="N578" i="3" s="1"/>
  <c r="I610" i="3"/>
  <c r="N610" i="3" s="1"/>
  <c r="I336" i="3"/>
  <c r="N336" i="3" s="1"/>
  <c r="I368" i="3"/>
  <c r="N368" i="3" s="1"/>
  <c r="I400" i="3"/>
  <c r="N400" i="3" s="1"/>
  <c r="I464" i="3"/>
  <c r="N464" i="3" s="1"/>
  <c r="I528" i="3"/>
  <c r="N528" i="3" s="1"/>
  <c r="I560" i="3"/>
  <c r="N560" i="3" s="1"/>
  <c r="I592" i="3"/>
  <c r="N592" i="3" s="1"/>
  <c r="I624" i="3"/>
  <c r="N624" i="3" s="1"/>
  <c r="I656" i="3"/>
  <c r="N656" i="3" s="1"/>
  <c r="I708" i="3"/>
  <c r="N708" i="3" s="1"/>
  <c r="I11" i="3"/>
  <c r="N11" i="3" s="1"/>
  <c r="I279" i="3"/>
  <c r="N279" i="3" s="1"/>
  <c r="I343" i="3"/>
  <c r="N343" i="3" s="1"/>
  <c r="I398" i="3"/>
  <c r="N398" i="3" s="1"/>
  <c r="I450" i="3"/>
  <c r="N450" i="3" s="1"/>
  <c r="I482" i="3"/>
  <c r="N482" i="3" s="1"/>
  <c r="I546" i="3"/>
  <c r="N546" i="3" s="1"/>
  <c r="I646" i="3"/>
  <c r="N646" i="3" s="1"/>
  <c r="I113" i="3"/>
  <c r="N113" i="3" s="1"/>
  <c r="I145" i="3"/>
  <c r="N145" i="3" s="1"/>
  <c r="I177" i="3"/>
  <c r="N177" i="3" s="1"/>
  <c r="I209" i="3"/>
  <c r="N209" i="3" s="1"/>
  <c r="I241" i="3"/>
  <c r="N241" i="3" s="1"/>
  <c r="I273" i="3"/>
  <c r="N273" i="3" s="1"/>
  <c r="I305" i="3"/>
  <c r="N305" i="3" s="1"/>
  <c r="I337" i="3"/>
  <c r="N337" i="3" s="1"/>
  <c r="I369" i="3"/>
  <c r="N369" i="3" s="1"/>
  <c r="I401" i="3"/>
  <c r="N401" i="3" s="1"/>
  <c r="I433" i="3"/>
  <c r="N433" i="3" s="1"/>
  <c r="I674" i="3"/>
  <c r="N674" i="3" s="1"/>
  <c r="I547" i="3"/>
  <c r="N547" i="3" s="1"/>
  <c r="I675" i="3"/>
  <c r="N675" i="3" s="1"/>
  <c r="I174" i="3"/>
  <c r="N174" i="3" s="1"/>
  <c r="L7" i="3"/>
  <c r="I159" i="3"/>
  <c r="N159" i="3" s="1"/>
  <c r="I40" i="3"/>
  <c r="N40" i="3" s="1"/>
  <c r="L6" i="3"/>
  <c r="I79" i="3"/>
  <c r="N79" i="3" s="1"/>
  <c r="I142" i="3"/>
  <c r="N142" i="3" s="1"/>
  <c r="I206" i="3"/>
  <c r="N206" i="3" s="1"/>
  <c r="I238" i="3"/>
  <c r="N238" i="3" s="1"/>
  <c r="I270" i="3"/>
  <c r="N270" i="3" s="1"/>
  <c r="I302" i="3"/>
  <c r="N302" i="3" s="1"/>
  <c r="I334" i="3"/>
  <c r="N334" i="3" s="1"/>
  <c r="I366" i="3"/>
  <c r="N366" i="3" s="1"/>
  <c r="I495" i="3"/>
  <c r="N495" i="3" s="1"/>
  <c r="I591" i="3"/>
  <c r="N591" i="3" s="1"/>
  <c r="I688" i="3"/>
  <c r="N688" i="3" s="1"/>
  <c r="I303" i="3"/>
  <c r="N303" i="3" s="1"/>
  <c r="I146" i="3"/>
  <c r="N146" i="3" s="1"/>
  <c r="I599" i="3"/>
  <c r="N599" i="3" s="1"/>
  <c r="I426" i="3"/>
  <c r="N426" i="3" s="1"/>
  <c r="I471" i="3"/>
  <c r="N471" i="3" s="1"/>
  <c r="I127" i="3"/>
  <c r="N127" i="3" s="1"/>
  <c r="L5" i="3"/>
  <c r="I710" i="3"/>
  <c r="N710" i="3" s="1"/>
  <c r="I650" i="3"/>
  <c r="N650" i="3" s="1"/>
  <c r="I686" i="3"/>
  <c r="N686" i="3" s="1"/>
  <c r="I503" i="3"/>
  <c r="N503" i="3" s="1"/>
  <c r="I70" i="3"/>
  <c r="N70" i="3" s="1"/>
  <c r="I43" i="3"/>
  <c r="N43" i="3" s="1"/>
  <c r="I38" i="3"/>
  <c r="N38" i="3" s="1"/>
  <c r="I698" i="3"/>
  <c r="N698" i="3" s="1"/>
  <c r="I143" i="3"/>
  <c r="N143" i="3" s="1"/>
  <c r="I638" i="3"/>
  <c r="N638" i="3" s="1"/>
  <c r="I672" i="3"/>
  <c r="N672" i="3" s="1"/>
  <c r="I704" i="3"/>
  <c r="N704" i="3" s="1"/>
  <c r="I663" i="3"/>
  <c r="N663" i="3" s="1"/>
  <c r="I106" i="3"/>
  <c r="N106" i="3" s="1"/>
  <c r="I138" i="3"/>
  <c r="N138" i="3" s="1"/>
  <c r="I234" i="3"/>
  <c r="N234" i="3" s="1"/>
  <c r="I298" i="3"/>
  <c r="N298" i="3" s="1"/>
  <c r="I330" i="3"/>
  <c r="N330" i="3" s="1"/>
  <c r="I362" i="3"/>
  <c r="N362" i="3" s="1"/>
  <c r="I394" i="3"/>
  <c r="N394" i="3" s="1"/>
  <c r="I694" i="3"/>
  <c r="N694" i="3" s="1"/>
  <c r="B6" i="3"/>
  <c r="M228" i="3" s="1"/>
  <c r="I555" i="3"/>
  <c r="N555" i="3" s="1"/>
  <c r="I380" i="3"/>
  <c r="N380" i="3" s="1"/>
  <c r="I462" i="3"/>
  <c r="N462" i="3" s="1"/>
  <c r="I494" i="3"/>
  <c r="N494" i="3" s="1"/>
  <c r="I526" i="3"/>
  <c r="N526" i="3" s="1"/>
  <c r="I542" i="3"/>
  <c r="N542" i="3" s="1"/>
  <c r="I91" i="3"/>
  <c r="N91" i="3" s="1"/>
  <c r="I90" i="3"/>
  <c r="N90" i="3" s="1"/>
  <c r="I154" i="3"/>
  <c r="N154" i="3" s="1"/>
  <c r="I50" i="3"/>
  <c r="N50" i="3" s="1"/>
  <c r="I170" i="3"/>
  <c r="N170" i="3" s="1"/>
  <c r="I32" i="3"/>
  <c r="N32" i="3" s="1"/>
  <c r="I627" i="3"/>
  <c r="N627" i="3" s="1"/>
  <c r="I566" i="3"/>
  <c r="N566" i="3" s="1"/>
  <c r="I582" i="3"/>
  <c r="N582" i="3" s="1"/>
  <c r="I598" i="3"/>
  <c r="N598" i="3" s="1"/>
  <c r="I614" i="3"/>
  <c r="N614" i="3" s="1"/>
  <c r="I724" i="3"/>
  <c r="N724" i="3" s="1"/>
  <c r="I15" i="3"/>
  <c r="N15" i="3" s="1"/>
  <c r="I95" i="3"/>
  <c r="N95" i="3" s="1"/>
  <c r="I152" i="3"/>
  <c r="N152" i="3" s="1"/>
  <c r="I184" i="3"/>
  <c r="N184" i="3" s="1"/>
  <c r="I423" i="3"/>
  <c r="N423" i="3" s="1"/>
  <c r="I583" i="3"/>
  <c r="N583" i="3" s="1"/>
  <c r="I202" i="3"/>
  <c r="N202" i="3" s="1"/>
  <c r="I218" i="3"/>
  <c r="N218" i="3" s="1"/>
  <c r="I250" i="3"/>
  <c r="N250" i="3" s="1"/>
  <c r="I266" i="3"/>
  <c r="N266" i="3" s="1"/>
  <c r="I282" i="3"/>
  <c r="N282" i="3" s="1"/>
  <c r="I314" i="3"/>
  <c r="N314" i="3" s="1"/>
  <c r="I346" i="3"/>
  <c r="N346" i="3" s="1"/>
  <c r="I378" i="3"/>
  <c r="N378" i="3" s="1"/>
  <c r="I410" i="3"/>
  <c r="N410" i="3" s="1"/>
  <c r="I634" i="3"/>
  <c r="N634" i="3" s="1"/>
  <c r="I447" i="3"/>
  <c r="N447" i="3" s="1"/>
  <c r="I527" i="3"/>
  <c r="N527" i="3" s="1"/>
  <c r="I607" i="3"/>
  <c r="N607" i="3" s="1"/>
  <c r="I715" i="3"/>
  <c r="N715" i="3" s="1"/>
  <c r="I727" i="3"/>
  <c r="N727" i="3" s="1"/>
  <c r="I328" i="3"/>
  <c r="N328" i="3" s="1"/>
  <c r="I392" i="3"/>
  <c r="N392" i="3" s="1"/>
  <c r="I456" i="3"/>
  <c r="N456" i="3" s="1"/>
  <c r="I520" i="3"/>
  <c r="N520" i="3" s="1"/>
  <c r="I552" i="3"/>
  <c r="N552" i="3" s="1"/>
  <c r="I584" i="3"/>
  <c r="N584" i="3" s="1"/>
  <c r="I668" i="3"/>
  <c r="N668" i="3" s="1"/>
  <c r="I700" i="3"/>
  <c r="N700" i="3" s="1"/>
  <c r="I30" i="3"/>
  <c r="N30" i="3" s="1"/>
  <c r="I62" i="3"/>
  <c r="N62" i="3" s="1"/>
  <c r="I29" i="3"/>
  <c r="N29" i="3" s="1"/>
  <c r="I31" i="3"/>
  <c r="N31" i="3" s="1"/>
  <c r="I720" i="3"/>
  <c r="N720" i="3" s="1"/>
  <c r="I406" i="3"/>
  <c r="N406" i="3" s="1"/>
  <c r="I13" i="3"/>
  <c r="N13" i="3" s="1"/>
  <c r="I83" i="3"/>
  <c r="N83" i="3" s="1"/>
  <c r="I442" i="3"/>
  <c r="N442" i="3" s="1"/>
  <c r="I506" i="3"/>
  <c r="N506" i="3" s="1"/>
  <c r="I690" i="3"/>
  <c r="N690" i="3" s="1"/>
  <c r="I726" i="3"/>
  <c r="N726" i="3" s="1"/>
  <c r="I562" i="3"/>
  <c r="N562" i="3" s="1"/>
  <c r="I594" i="3"/>
  <c r="N594" i="3" s="1"/>
  <c r="K5" i="7"/>
  <c r="K7" i="7"/>
  <c r="K6" i="7"/>
  <c r="K3" i="7"/>
  <c r="K4" i="7"/>
  <c r="P10" i="7"/>
  <c r="I587" i="3"/>
  <c r="N587" i="3" s="1"/>
  <c r="I683" i="3"/>
  <c r="N683" i="3" s="1"/>
  <c r="K6" i="3"/>
  <c r="I662" i="3"/>
  <c r="N662" i="3" s="1"/>
  <c r="I172" i="3"/>
  <c r="N172" i="3" s="1"/>
  <c r="I643" i="3"/>
  <c r="N643" i="3" s="1"/>
  <c r="I131" i="3"/>
  <c r="N131" i="3" s="1"/>
  <c r="I204" i="3"/>
  <c r="N204" i="3" s="1"/>
  <c r="I300" i="3"/>
  <c r="N300" i="3" s="1"/>
  <c r="I212" i="3"/>
  <c r="N212" i="3" s="1"/>
  <c r="I323" i="3"/>
  <c r="N323" i="3" s="1"/>
  <c r="I451" i="3"/>
  <c r="N451" i="3" s="1"/>
  <c r="I439" i="3"/>
  <c r="N439" i="3" s="1"/>
  <c r="I283" i="3"/>
  <c r="N283" i="3" s="1"/>
  <c r="I107" i="3"/>
  <c r="N107" i="3" s="1"/>
  <c r="I360" i="3"/>
  <c r="N360" i="3" s="1"/>
  <c r="I424" i="3"/>
  <c r="N424" i="3" s="1"/>
  <c r="I488" i="3"/>
  <c r="N488" i="3" s="1"/>
  <c r="I616" i="3"/>
  <c r="N616" i="3" s="1"/>
  <c r="I648" i="3"/>
  <c r="N648" i="3" s="1"/>
  <c r="I375" i="3"/>
  <c r="N375" i="3" s="1"/>
  <c r="I136" i="3"/>
  <c r="N136" i="3" s="1"/>
  <c r="I168" i="3"/>
  <c r="N168" i="3" s="1"/>
  <c r="I183" i="3"/>
  <c r="N183" i="3" s="1"/>
  <c r="I148" i="3"/>
  <c r="N148" i="3" s="1"/>
  <c r="I180" i="3"/>
  <c r="N180" i="3" s="1"/>
  <c r="I244" i="3"/>
  <c r="N244" i="3" s="1"/>
  <c r="I276" i="3"/>
  <c r="N276" i="3" s="1"/>
  <c r="I308" i="3"/>
  <c r="N308" i="3" s="1"/>
  <c r="I60" i="3"/>
  <c r="N60" i="3" s="1"/>
  <c r="I719" i="3"/>
  <c r="N719" i="3" s="1"/>
  <c r="I699" i="3"/>
  <c r="N699" i="3" s="1"/>
  <c r="I419" i="3"/>
  <c r="N419" i="3" s="1"/>
  <c r="I483" i="3"/>
  <c r="N483" i="3" s="1"/>
  <c r="I151" i="3"/>
  <c r="N151" i="3" s="1"/>
  <c r="I52" i="3"/>
  <c r="N52" i="3" s="1"/>
  <c r="I356" i="3"/>
  <c r="N356" i="3" s="1"/>
  <c r="I388" i="3"/>
  <c r="N388" i="3" s="1"/>
  <c r="I420" i="3"/>
  <c r="N420" i="3" s="1"/>
  <c r="I452" i="3"/>
  <c r="N452" i="3" s="1"/>
  <c r="I484" i="3"/>
  <c r="I516" i="3"/>
  <c r="N516" i="3" s="1"/>
  <c r="I548" i="3"/>
  <c r="N548" i="3" s="1"/>
  <c r="I580" i="3"/>
  <c r="N580" i="3" s="1"/>
  <c r="I612" i="3"/>
  <c r="I644" i="3"/>
  <c r="N644" i="3" s="1"/>
  <c r="I563" i="3"/>
  <c r="I163" i="3"/>
  <c r="N163" i="3" s="1"/>
  <c r="I135" i="3"/>
  <c r="N135" i="3" s="1"/>
  <c r="I603" i="3"/>
  <c r="N603" i="3" s="1"/>
  <c r="I635" i="3"/>
  <c r="I23" i="3"/>
  <c r="N23" i="3" s="1"/>
  <c r="I216" i="3"/>
  <c r="N216" i="3" s="1"/>
  <c r="I248" i="3"/>
  <c r="N248" i="3" s="1"/>
  <c r="I280" i="3"/>
  <c r="N280" i="3" s="1"/>
  <c r="I312" i="3"/>
  <c r="N312" i="3" s="1"/>
  <c r="I175" i="3"/>
  <c r="N175" i="3" s="1"/>
  <c r="I291" i="3"/>
  <c r="N291" i="3" s="1"/>
  <c r="I355" i="3"/>
  <c r="N355" i="3" s="1"/>
  <c r="I123" i="3"/>
  <c r="I399" i="3"/>
  <c r="N399" i="3" s="1"/>
  <c r="I579" i="3"/>
  <c r="I615" i="3"/>
  <c r="N615" i="3" s="1"/>
  <c r="I687" i="3"/>
  <c r="N687" i="3" s="1"/>
  <c r="I723" i="3"/>
  <c r="N723" i="3" s="1"/>
  <c r="I703" i="3"/>
  <c r="N703" i="3" s="1"/>
  <c r="I42" i="3"/>
  <c r="N42" i="3" s="1"/>
  <c r="I74" i="3"/>
  <c r="N74" i="3" s="1"/>
  <c r="I12" i="3"/>
  <c r="N12" i="3" s="1"/>
  <c r="I75" i="3"/>
  <c r="N75" i="3" s="1"/>
  <c r="I271" i="3"/>
  <c r="N271" i="3" s="1"/>
  <c r="I335" i="3"/>
  <c r="N335" i="3" s="1"/>
  <c r="I166" i="3"/>
  <c r="N166" i="3" s="1"/>
  <c r="I567" i="3"/>
  <c r="N567" i="3" s="1"/>
  <c r="I414" i="3"/>
  <c r="N414" i="3" s="1"/>
  <c r="I103" i="3"/>
  <c r="N103" i="3" s="1"/>
  <c r="I574" i="3"/>
  <c r="N574" i="3" s="1"/>
  <c r="I606" i="3"/>
  <c r="N606" i="3" s="1"/>
  <c r="I678" i="3"/>
  <c r="N678" i="3" s="1"/>
  <c r="I36" i="3"/>
  <c r="N36" i="3" s="1"/>
  <c r="I28" i="3"/>
  <c r="N28" i="3" s="1"/>
  <c r="I139" i="3"/>
  <c r="N139" i="3" s="1"/>
  <c r="I267" i="3"/>
  <c r="N267" i="3" s="1"/>
  <c r="I331" i="3"/>
  <c r="N331" i="3" s="1"/>
  <c r="I363" i="3"/>
  <c r="I395" i="3"/>
  <c r="I459" i="3"/>
  <c r="N459" i="3" s="1"/>
  <c r="I523" i="3"/>
  <c r="N523" i="3" s="1"/>
  <c r="I619" i="3"/>
  <c r="N619" i="3" s="1"/>
  <c r="I383" i="3"/>
  <c r="I455" i="3"/>
  <c r="N455" i="3" s="1"/>
  <c r="I575" i="3"/>
  <c r="N575" i="3" s="1"/>
  <c r="I611" i="3"/>
  <c r="N611" i="3" s="1"/>
  <c r="I647" i="3"/>
  <c r="I460" i="3"/>
  <c r="N460" i="3" s="1"/>
  <c r="I664" i="3"/>
  <c r="N664" i="3" s="1"/>
  <c r="I696" i="3"/>
  <c r="N696" i="3" s="1"/>
  <c r="J7" i="3"/>
  <c r="J3" i="3"/>
  <c r="J4" i="3"/>
  <c r="J5" i="3"/>
  <c r="J6" i="3"/>
  <c r="I156" i="3"/>
  <c r="I188" i="3"/>
  <c r="N188" i="3" s="1"/>
  <c r="I220" i="3"/>
  <c r="N220" i="3" s="1"/>
  <c r="I252" i="3"/>
  <c r="I284" i="3"/>
  <c r="I316" i="3"/>
  <c r="N316" i="3" s="1"/>
  <c r="I68" i="3"/>
  <c r="N68" i="3" s="1"/>
  <c r="I196" i="3"/>
  <c r="I260" i="3"/>
  <c r="N260" i="3" s="1"/>
  <c r="I324" i="3"/>
  <c r="I299" i="3"/>
  <c r="N299" i="3" s="1"/>
  <c r="I427" i="3"/>
  <c r="N427" i="3" s="1"/>
  <c r="I491" i="3"/>
  <c r="I275" i="3"/>
  <c r="N275" i="3" s="1"/>
  <c r="I307" i="3"/>
  <c r="N307" i="3" s="1"/>
  <c r="I339" i="3"/>
  <c r="I371" i="3"/>
  <c r="I403" i="3"/>
  <c r="I435" i="3"/>
  <c r="N435" i="3" s="1"/>
  <c r="I467" i="3"/>
  <c r="N467" i="3" s="1"/>
  <c r="I499" i="3"/>
  <c r="N499" i="3" s="1"/>
  <c r="I531" i="3"/>
  <c r="I198" i="3"/>
  <c r="N198" i="3" s="1"/>
  <c r="I230" i="3"/>
  <c r="N230" i="3" s="1"/>
  <c r="I262" i="3"/>
  <c r="N262" i="3" s="1"/>
  <c r="I294" i="3"/>
  <c r="N294" i="3" s="1"/>
  <c r="I326" i="3"/>
  <c r="N326" i="3" s="1"/>
  <c r="I358" i="3"/>
  <c r="N358" i="3" s="1"/>
  <c r="I390" i="3"/>
  <c r="N390" i="3" s="1"/>
  <c r="I454" i="3"/>
  <c r="N454" i="3" s="1"/>
  <c r="I486" i="3"/>
  <c r="N486" i="3" s="1"/>
  <c r="I518" i="3"/>
  <c r="N518" i="3" s="1"/>
  <c r="I550" i="3"/>
  <c r="N550" i="3" s="1"/>
  <c r="H4" i="3"/>
  <c r="H6" i="3"/>
  <c r="H5" i="3"/>
  <c r="H3" i="3"/>
  <c r="H7" i="3"/>
  <c r="K5" i="3"/>
  <c r="I72" i="3"/>
  <c r="N72" i="3" s="1"/>
  <c r="K4" i="3"/>
  <c r="I35" i="3"/>
  <c r="N35" i="3" s="1"/>
  <c r="I102" i="3"/>
  <c r="N102" i="3" s="1"/>
  <c r="K7" i="3"/>
  <c r="G6" i="3"/>
  <c r="G3" i="3"/>
  <c r="G5" i="3"/>
  <c r="G4" i="3"/>
  <c r="G7" i="3"/>
  <c r="I171" i="3"/>
  <c r="N171" i="3" s="1"/>
  <c r="K3" i="3"/>
  <c r="I179" i="3"/>
  <c r="I155" i="3"/>
  <c r="N155" i="3" s="1"/>
  <c r="I716" i="3"/>
  <c r="I80" i="3"/>
  <c r="N80" i="3" s="1"/>
  <c r="I86" i="3"/>
  <c r="N86" i="3" s="1"/>
  <c r="I118" i="3"/>
  <c r="N118" i="3" s="1"/>
  <c r="I150" i="3"/>
  <c r="N150" i="3" s="1"/>
  <c r="I182" i="3"/>
  <c r="N182" i="3" s="1"/>
  <c r="I214" i="3"/>
  <c r="N214" i="3" s="1"/>
  <c r="I246" i="3"/>
  <c r="N246" i="3" s="1"/>
  <c r="I278" i="3"/>
  <c r="N278" i="3" s="1"/>
  <c r="I310" i="3"/>
  <c r="N310" i="3" s="1"/>
  <c r="I342" i="3"/>
  <c r="N342" i="3" s="1"/>
  <c r="I374" i="3"/>
  <c r="N374" i="3" s="1"/>
  <c r="I147" i="3"/>
  <c r="I463" i="3"/>
  <c r="N463" i="3" s="1"/>
  <c r="I543" i="3"/>
  <c r="I651" i="3"/>
  <c r="N651" i="3" s="1"/>
  <c r="I332" i="3"/>
  <c r="N332" i="3" s="1"/>
  <c r="I364" i="3"/>
  <c r="N364" i="3" s="1"/>
  <c r="I396" i="3"/>
  <c r="N396" i="3" s="1"/>
  <c r="I428" i="3"/>
  <c r="N428" i="3" s="1"/>
  <c r="I492" i="3"/>
  <c r="I556" i="3"/>
  <c r="N556" i="3" s="1"/>
  <c r="I588" i="3"/>
  <c r="N588" i="3" s="1"/>
  <c r="I620" i="3"/>
  <c r="N620" i="3" s="1"/>
  <c r="I652" i="3"/>
  <c r="I660" i="3"/>
  <c r="N660" i="3" s="1"/>
  <c r="I692" i="3"/>
  <c r="I44" i="3"/>
  <c r="N44" i="3" s="1"/>
  <c r="I76" i="3"/>
  <c r="N76" i="3" s="1"/>
  <c r="I140" i="3"/>
  <c r="N140" i="3" s="1"/>
  <c r="I236" i="3"/>
  <c r="N236" i="3" s="1"/>
  <c r="I268" i="3"/>
  <c r="N268" i="3" s="1"/>
  <c r="I347" i="3"/>
  <c r="I411" i="3"/>
  <c r="I475" i="3"/>
  <c r="N475" i="3" s="1"/>
  <c r="I539" i="3"/>
  <c r="I571" i="3"/>
  <c r="N571" i="3" s="1"/>
  <c r="I667" i="3"/>
  <c r="I263" i="3"/>
  <c r="N263" i="3" s="1"/>
  <c r="I327" i="3"/>
  <c r="N327" i="3" s="1"/>
  <c r="I19" i="3"/>
  <c r="N19" i="3" s="1"/>
  <c r="I14" i="3"/>
  <c r="N14" i="3" s="1"/>
  <c r="I46" i="3"/>
  <c r="N46" i="3" s="1"/>
  <c r="I78" i="3"/>
  <c r="N78" i="3" s="1"/>
  <c r="I58" i="3"/>
  <c r="N58" i="3" s="1"/>
  <c r="I55" i="3"/>
  <c r="N55" i="3" s="1"/>
  <c r="I164" i="3"/>
  <c r="I228" i="3"/>
  <c r="N228" i="3" s="1"/>
  <c r="I292" i="3"/>
  <c r="I71" i="3"/>
  <c r="N71" i="3" s="1"/>
  <c r="I18" i="3"/>
  <c r="N18" i="3" s="1"/>
  <c r="I367" i="3"/>
  <c r="I519" i="3"/>
  <c r="N519" i="3" s="1"/>
  <c r="I711" i="3"/>
  <c r="I352" i="3"/>
  <c r="N352" i="3" s="1"/>
  <c r="I384" i="3"/>
  <c r="N384" i="3" s="1"/>
  <c r="I480" i="3"/>
  <c r="N480" i="3" s="1"/>
  <c r="I512" i="3"/>
  <c r="N512" i="3" s="1"/>
  <c r="I576" i="3"/>
  <c r="N576" i="3" s="1"/>
  <c r="I608" i="3"/>
  <c r="N608" i="3" s="1"/>
  <c r="I640" i="3"/>
  <c r="N640" i="3" s="1"/>
  <c r="I160" i="3"/>
  <c r="N160" i="3" s="1"/>
  <c r="I192" i="3"/>
  <c r="N192" i="3" s="1"/>
  <c r="I224" i="3"/>
  <c r="N224" i="3" s="1"/>
  <c r="I256" i="3"/>
  <c r="N256" i="3" s="1"/>
  <c r="I288" i="3"/>
  <c r="N288" i="3" s="1"/>
  <c r="I320" i="3"/>
  <c r="N320" i="3" s="1"/>
  <c r="I524" i="3"/>
  <c r="N524" i="3" s="1"/>
  <c r="M324" i="3" l="1"/>
  <c r="M124" i="3"/>
  <c r="P124" i="3" s="1"/>
  <c r="M13" i="3"/>
  <c r="P13" i="3" s="1"/>
  <c r="X13" i="3"/>
  <c r="M531" i="3"/>
  <c r="M125" i="3"/>
  <c r="P125" i="3" s="1"/>
  <c r="M171" i="3"/>
  <c r="P171" i="3" s="1"/>
  <c r="M681" i="3"/>
  <c r="P681" i="3" s="1"/>
  <c r="M435" i="3"/>
  <c r="M131" i="3"/>
  <c r="P131" i="3" s="1"/>
  <c r="Q131" i="3" s="1"/>
  <c r="M539" i="3"/>
  <c r="M235" i="3"/>
  <c r="P235" i="3" s="1"/>
  <c r="Q235" i="3" s="1"/>
  <c r="M431" i="3"/>
  <c r="P431" i="3" s="1"/>
  <c r="M629" i="3"/>
  <c r="P629" i="3" s="1"/>
  <c r="M649" i="3"/>
  <c r="P649" i="3" s="1"/>
  <c r="Q649" i="3" s="1"/>
  <c r="M655" i="3"/>
  <c r="P655" i="3" s="1"/>
  <c r="M563" i="3"/>
  <c r="M479" i="3"/>
  <c r="P479" i="3" s="1"/>
  <c r="M51" i="3"/>
  <c r="P51" i="3" s="1"/>
  <c r="Q51" i="3" s="1"/>
  <c r="M427" i="3"/>
  <c r="P427" i="3" s="1"/>
  <c r="M338" i="3"/>
  <c r="P338" i="3" s="1"/>
  <c r="V12" i="3"/>
  <c r="M347" i="3"/>
  <c r="M628" i="3"/>
  <c r="P628" i="3" s="1"/>
  <c r="M178" i="3"/>
  <c r="P178" i="3" s="1"/>
  <c r="M434" i="3"/>
  <c r="P434" i="3" s="1"/>
  <c r="M219" i="3"/>
  <c r="P219" i="3" s="1"/>
  <c r="Q219" i="3" s="1"/>
  <c r="M307" i="3"/>
  <c r="P307" i="3" s="1"/>
  <c r="M83" i="3"/>
  <c r="P83" i="3" s="1"/>
  <c r="M64" i="3"/>
  <c r="P64" i="3" s="1"/>
  <c r="M575" i="3"/>
  <c r="P575" i="3" s="1"/>
  <c r="M677" i="3"/>
  <c r="P677" i="3" s="1"/>
  <c r="M211" i="3"/>
  <c r="P211" i="3" s="1"/>
  <c r="M60" i="3"/>
  <c r="P60" i="3" s="1"/>
  <c r="M115" i="3"/>
  <c r="P115" i="3" s="1"/>
  <c r="M260" i="3"/>
  <c r="P260" i="3" s="1"/>
  <c r="M726" i="3"/>
  <c r="P726" i="3" s="1"/>
  <c r="V11" i="3"/>
  <c r="M316" i="3"/>
  <c r="P316" i="3" s="1"/>
  <c r="M467" i="3"/>
  <c r="P467" i="3" s="1"/>
  <c r="M709" i="3"/>
  <c r="P709" i="3" s="1"/>
  <c r="M147" i="3"/>
  <c r="M420" i="3"/>
  <c r="P420" i="3" s="1"/>
  <c r="M721" i="3"/>
  <c r="P721" i="3" s="1"/>
  <c r="Q721" i="3" s="1"/>
  <c r="M444" i="3"/>
  <c r="P444" i="3" s="1"/>
  <c r="M92" i="3"/>
  <c r="P92" i="3" s="1"/>
  <c r="M459" i="3"/>
  <c r="P459" i="3" s="1"/>
  <c r="M716" i="3"/>
  <c r="M370" i="3"/>
  <c r="P370" i="3" s="1"/>
  <c r="M633" i="3"/>
  <c r="P633" i="3" s="1"/>
  <c r="V10" i="3"/>
  <c r="M717" i="3"/>
  <c r="P717" i="3" s="1"/>
  <c r="Q717" i="3" s="1"/>
  <c r="M188" i="3"/>
  <c r="P188" i="3" s="1"/>
  <c r="M615" i="3"/>
  <c r="P615" i="3" s="1"/>
  <c r="M686" i="3"/>
  <c r="P686" i="3" s="1"/>
  <c r="M613" i="3"/>
  <c r="P613" i="3" s="1"/>
  <c r="M107" i="3"/>
  <c r="P107" i="3" s="1"/>
  <c r="M659" i="3"/>
  <c r="P659" i="3" s="1"/>
  <c r="M484" i="3"/>
  <c r="M63" i="3"/>
  <c r="P63" i="3" s="1"/>
  <c r="M317" i="3"/>
  <c r="P317" i="3" s="1"/>
  <c r="M340" i="3"/>
  <c r="P340" i="3" s="1"/>
  <c r="M348" i="3"/>
  <c r="P348" i="3" s="1"/>
  <c r="M243" i="3"/>
  <c r="P243" i="3" s="1"/>
  <c r="M666" i="3"/>
  <c r="P666" i="3" s="1"/>
  <c r="M164" i="3"/>
  <c r="M159" i="3"/>
  <c r="P159" i="3" s="1"/>
  <c r="M91" i="3"/>
  <c r="P91" i="3" s="1"/>
  <c r="M579" i="3"/>
  <c r="M275" i="3"/>
  <c r="P275" i="3" s="1"/>
  <c r="M415" i="3"/>
  <c r="P415" i="3" s="1"/>
  <c r="M387" i="3"/>
  <c r="P387" i="3" s="1"/>
  <c r="M253" i="3"/>
  <c r="P253" i="3" s="1"/>
  <c r="M463" i="3"/>
  <c r="P463" i="3" s="1"/>
  <c r="M587" i="3"/>
  <c r="P587" i="3" s="1"/>
  <c r="M447" i="3"/>
  <c r="P447" i="3" s="1"/>
  <c r="Q447" i="3" s="1"/>
  <c r="M631" i="3"/>
  <c r="P631" i="3" s="1"/>
  <c r="M303" i="3"/>
  <c r="P303" i="3" s="1"/>
  <c r="Q303" i="3" s="1"/>
  <c r="M402" i="3"/>
  <c r="P402" i="3" s="1"/>
  <c r="M299" i="3"/>
  <c r="P299" i="3" s="1"/>
  <c r="M670" i="3"/>
  <c r="P670" i="3" s="1"/>
  <c r="M651" i="3"/>
  <c r="P651" i="3" s="1"/>
  <c r="M267" i="3"/>
  <c r="M40" i="3"/>
  <c r="P40" i="3" s="1"/>
  <c r="M515" i="3"/>
  <c r="P515" i="3" s="1"/>
  <c r="M426" i="3"/>
  <c r="P426" i="3" s="1"/>
  <c r="Q426" i="3" s="1"/>
  <c r="M308" i="3"/>
  <c r="P308" i="3" s="1"/>
  <c r="M678" i="3"/>
  <c r="P678" i="3" s="1"/>
  <c r="M220" i="3"/>
  <c r="P220" i="3" s="1"/>
  <c r="M621" i="3"/>
  <c r="P621" i="3" s="1"/>
  <c r="M702" i="3"/>
  <c r="P702" i="3" s="1"/>
  <c r="Q702" i="3" s="1"/>
  <c r="M175" i="3"/>
  <c r="P175" i="3" s="1"/>
  <c r="M610" i="3"/>
  <c r="P610" i="3" s="1"/>
  <c r="M516" i="3"/>
  <c r="P516" i="3" s="1"/>
  <c r="M388" i="3"/>
  <c r="P388" i="3" s="1"/>
  <c r="X12" i="3"/>
  <c r="M475" i="3"/>
  <c r="P475" i="3" s="1"/>
  <c r="M27" i="3"/>
  <c r="P27" i="3" s="1"/>
  <c r="M554" i="3"/>
  <c r="P554" i="3" s="1"/>
  <c r="M714" i="3"/>
  <c r="P714" i="3" s="1"/>
  <c r="M411" i="3"/>
  <c r="Q124" i="3"/>
  <c r="N579" i="3"/>
  <c r="N403" i="3"/>
  <c r="N652" i="3"/>
  <c r="N371" i="3"/>
  <c r="N324" i="3"/>
  <c r="P324" i="3" s="1"/>
  <c r="N383" i="3"/>
  <c r="N123" i="3"/>
  <c r="N563" i="3"/>
  <c r="M156" i="3"/>
  <c r="M580" i="3"/>
  <c r="P580" i="3" s="1"/>
  <c r="M371" i="3"/>
  <c r="M111" i="3"/>
  <c r="P111" i="3" s="1"/>
  <c r="M555" i="3"/>
  <c r="P555" i="3" s="1"/>
  <c r="M339" i="3"/>
  <c r="M723" i="3"/>
  <c r="P723" i="3" s="1"/>
  <c r="M548" i="3"/>
  <c r="P548" i="3" s="1"/>
  <c r="M287" i="3"/>
  <c r="P287" i="3" s="1"/>
  <c r="M395" i="3"/>
  <c r="M179" i="3"/>
  <c r="M195" i="3"/>
  <c r="P195" i="3" s="1"/>
  <c r="M603" i="3"/>
  <c r="P603" i="3" s="1"/>
  <c r="M491" i="3"/>
  <c r="M100" i="3"/>
  <c r="P100" i="3" s="1"/>
  <c r="M292" i="3"/>
  <c r="M612" i="3"/>
  <c r="M223" i="3"/>
  <c r="P223" i="3" s="1"/>
  <c r="M719" i="3"/>
  <c r="P719" i="3" s="1"/>
  <c r="M607" i="3"/>
  <c r="P607" i="3" s="1"/>
  <c r="M191" i="3"/>
  <c r="P191" i="3" s="1"/>
  <c r="M128" i="3"/>
  <c r="P128" i="3" s="1"/>
  <c r="M189" i="3"/>
  <c r="P189" i="3" s="1"/>
  <c r="M654" i="3"/>
  <c r="P654" i="3" s="1"/>
  <c r="M162" i="3"/>
  <c r="P162" i="3" s="1"/>
  <c r="M130" i="3"/>
  <c r="P130" i="3" s="1"/>
  <c r="M259" i="3"/>
  <c r="P259" i="3" s="1"/>
  <c r="M722" i="3"/>
  <c r="P722" i="3" s="1"/>
  <c r="M652" i="3"/>
  <c r="X11" i="3"/>
  <c r="N347" i="3"/>
  <c r="N484" i="3"/>
  <c r="N716" i="3"/>
  <c r="N339" i="3"/>
  <c r="N156" i="3"/>
  <c r="N711" i="3"/>
  <c r="N667" i="3"/>
  <c r="N543" i="3"/>
  <c r="N196" i="3"/>
  <c r="N612" i="3"/>
  <c r="M511" i="3"/>
  <c r="P511" i="3" s="1"/>
  <c r="M724" i="3"/>
  <c r="P724" i="3" s="1"/>
  <c r="Q724" i="3" s="1"/>
  <c r="M684" i="3"/>
  <c r="P684" i="3" s="1"/>
  <c r="M498" i="3"/>
  <c r="P498" i="3" s="1"/>
  <c r="M667" i="3"/>
  <c r="P667" i="3" s="1"/>
  <c r="M663" i="3"/>
  <c r="P663" i="3" s="1"/>
  <c r="M466" i="3"/>
  <c r="P466" i="3" s="1"/>
  <c r="M609" i="3"/>
  <c r="P609" i="3" s="1"/>
  <c r="M604" i="3"/>
  <c r="P604" i="3" s="1"/>
  <c r="M708" i="3"/>
  <c r="P708" i="3" s="1"/>
  <c r="M451" i="3"/>
  <c r="P451" i="3" s="1"/>
  <c r="M255" i="3"/>
  <c r="P255" i="3" s="1"/>
  <c r="Q255" i="3" s="1"/>
  <c r="M37" i="3"/>
  <c r="P37" i="3" s="1"/>
  <c r="M665" i="3"/>
  <c r="P665" i="3" s="1"/>
  <c r="M540" i="3"/>
  <c r="P540" i="3" s="1"/>
  <c r="M363" i="3"/>
  <c r="M95" i="3"/>
  <c r="P95" i="3" s="1"/>
  <c r="Q95" i="3" s="1"/>
  <c r="M701" i="3"/>
  <c r="P701" i="3" s="1"/>
  <c r="Q701" i="3" s="1"/>
  <c r="M356" i="3"/>
  <c r="P356" i="3" s="1"/>
  <c r="M727" i="3"/>
  <c r="P727" i="3" s="1"/>
  <c r="M695" i="3"/>
  <c r="P695" i="3" s="1"/>
  <c r="M573" i="3"/>
  <c r="P573" i="3" s="1"/>
  <c r="M61" i="3"/>
  <c r="P61" i="3" s="1"/>
  <c r="M167" i="3"/>
  <c r="P167" i="3" s="1"/>
  <c r="M492" i="3"/>
  <c r="M460" i="3"/>
  <c r="P460" i="3" s="1"/>
  <c r="Q460" i="3" s="1"/>
  <c r="M687" i="3"/>
  <c r="P687" i="3" s="1"/>
  <c r="M283" i="3"/>
  <c r="P283" i="3" s="1"/>
  <c r="M196" i="3"/>
  <c r="N292" i="3"/>
  <c r="N179" i="3"/>
  <c r="N531" i="3"/>
  <c r="P531" i="3" s="1"/>
  <c r="N635" i="3"/>
  <c r="M284" i="3"/>
  <c r="M706" i="3"/>
  <c r="P706" i="3" s="1"/>
  <c r="M351" i="3"/>
  <c r="P351" i="3" s="1"/>
  <c r="M252" i="3"/>
  <c r="M690" i="3"/>
  <c r="P690" i="3" s="1"/>
  <c r="M319" i="3"/>
  <c r="P319" i="3" s="1"/>
  <c r="M239" i="3"/>
  <c r="P239" i="3" s="1"/>
  <c r="M675" i="3"/>
  <c r="P675" i="3" s="1"/>
  <c r="Q675" i="3" s="1"/>
  <c r="M306" i="3"/>
  <c r="P306" i="3" s="1"/>
  <c r="M650" i="3"/>
  <c r="P650" i="3" s="1"/>
  <c r="M127" i="3"/>
  <c r="P127" i="3" s="1"/>
  <c r="M383" i="3"/>
  <c r="M703" i="3"/>
  <c r="P703" i="3" s="1"/>
  <c r="M412" i="3"/>
  <c r="P412" i="3" s="1"/>
  <c r="M242" i="3"/>
  <c r="P242" i="3" s="1"/>
  <c r="M30" i="3"/>
  <c r="P30" i="3" s="1"/>
  <c r="M634" i="3"/>
  <c r="P634" i="3" s="1"/>
  <c r="M508" i="3"/>
  <c r="P508" i="3" s="1"/>
  <c r="M10" i="3"/>
  <c r="P10" i="3" s="1"/>
  <c r="M594" i="3"/>
  <c r="P594" i="3" s="1"/>
  <c r="M495" i="3"/>
  <c r="P495" i="3" s="1"/>
  <c r="M509" i="3"/>
  <c r="P509" i="3" s="1"/>
  <c r="M41" i="3"/>
  <c r="P41" i="3" s="1"/>
  <c r="M295" i="3"/>
  <c r="P295" i="3" s="1"/>
  <c r="M647" i="3"/>
  <c r="M658" i="3"/>
  <c r="P658" i="3" s="1"/>
  <c r="M543" i="3"/>
  <c r="M68" i="3"/>
  <c r="P68" i="3" s="1"/>
  <c r="M689" i="3"/>
  <c r="P689" i="3" s="1"/>
  <c r="N411" i="3"/>
  <c r="N692" i="3"/>
  <c r="N252" i="3"/>
  <c r="N147" i="3"/>
  <c r="P147" i="3" s="1"/>
  <c r="M572" i="3"/>
  <c r="P572" i="3" s="1"/>
  <c r="Q572" i="3" s="1"/>
  <c r="M635" i="3"/>
  <c r="M114" i="3"/>
  <c r="P114" i="3" s="1"/>
  <c r="Q114" i="3" s="1"/>
  <c r="M331" i="3"/>
  <c r="P331" i="3" s="1"/>
  <c r="M698" i="3"/>
  <c r="P698" i="3" s="1"/>
  <c r="M380" i="3"/>
  <c r="P380" i="3" s="1"/>
  <c r="M210" i="3"/>
  <c r="P210" i="3" s="1"/>
  <c r="M692" i="3"/>
  <c r="M367" i="3"/>
  <c r="M203" i="3"/>
  <c r="P203" i="3" s="1"/>
  <c r="M445" i="3"/>
  <c r="P445" i="3" s="1"/>
  <c r="M170" i="3"/>
  <c r="P170" i="3" s="1"/>
  <c r="M423" i="3"/>
  <c r="P423" i="3" s="1"/>
  <c r="M123" i="3"/>
  <c r="M715" i="3"/>
  <c r="P715" i="3" s="1"/>
  <c r="Q715" i="3" s="1"/>
  <c r="M323" i="3"/>
  <c r="P323" i="3" s="1"/>
  <c r="M711" i="3"/>
  <c r="M403" i="3"/>
  <c r="N367" i="3"/>
  <c r="N539" i="3"/>
  <c r="P539" i="3" s="1"/>
  <c r="N492" i="3"/>
  <c r="N491" i="3"/>
  <c r="N647" i="3"/>
  <c r="N395" i="3"/>
  <c r="N164" i="3"/>
  <c r="N284" i="3"/>
  <c r="N363" i="3"/>
  <c r="M683" i="3"/>
  <c r="P683" i="3" s="1"/>
  <c r="M562" i="3"/>
  <c r="P562" i="3" s="1"/>
  <c r="M146" i="3"/>
  <c r="P146" i="3" s="1"/>
  <c r="M662" i="3"/>
  <c r="P662" i="3" s="1"/>
  <c r="M530" i="3"/>
  <c r="P530" i="3" s="1"/>
  <c r="Q530" i="3" s="1"/>
  <c r="M139" i="3"/>
  <c r="M625" i="3"/>
  <c r="P625" i="3" s="1"/>
  <c r="M523" i="3"/>
  <c r="P523" i="3" s="1"/>
  <c r="M132" i="3"/>
  <c r="P132" i="3" s="1"/>
  <c r="X10" i="3"/>
  <c r="M155" i="3"/>
  <c r="P155" i="3" s="1"/>
  <c r="M669" i="3"/>
  <c r="P669" i="3" s="1"/>
  <c r="M274" i="3"/>
  <c r="P274" i="3" s="1"/>
  <c r="M452" i="3"/>
  <c r="P452" i="3" s="1"/>
  <c r="M499" i="3"/>
  <c r="M559" i="3"/>
  <c r="P559" i="3" s="1"/>
  <c r="M618" i="3"/>
  <c r="P618" i="3" s="1"/>
  <c r="M82" i="3"/>
  <c r="P82" i="3" s="1"/>
  <c r="M720" i="3"/>
  <c r="P720" i="3" s="1"/>
  <c r="M595" i="3"/>
  <c r="P595" i="3" s="1"/>
  <c r="M75" i="3"/>
  <c r="P75" i="3" s="1"/>
  <c r="M705" i="3"/>
  <c r="P705" i="3" s="1"/>
  <c r="M381" i="3"/>
  <c r="P381" i="3" s="1"/>
  <c r="M298" i="3"/>
  <c r="P298" i="3" s="1"/>
  <c r="M551" i="3"/>
  <c r="P551" i="3" s="1"/>
  <c r="M291" i="3"/>
  <c r="P291" i="3" s="1"/>
  <c r="V13" i="3"/>
  <c r="M50" i="3"/>
  <c r="P50" i="3" s="1"/>
  <c r="M476" i="3"/>
  <c r="P476" i="3" s="1"/>
  <c r="P435" i="3"/>
  <c r="M700" i="3"/>
  <c r="P700" i="3" s="1"/>
  <c r="M676" i="3"/>
  <c r="P676" i="3" s="1"/>
  <c r="M588" i="3"/>
  <c r="P588" i="3" s="1"/>
  <c r="M514" i="3"/>
  <c r="P514" i="3" s="1"/>
  <c r="M396" i="3"/>
  <c r="P396" i="3" s="1"/>
  <c r="M322" i="3"/>
  <c r="P322" i="3" s="1"/>
  <c r="Q322" i="3" s="1"/>
  <c r="M204" i="3"/>
  <c r="P204" i="3" s="1"/>
  <c r="M116" i="3"/>
  <c r="P116" i="3" s="1"/>
  <c r="M645" i="3"/>
  <c r="P645" i="3" s="1"/>
  <c r="M591" i="3"/>
  <c r="P591" i="3" s="1"/>
  <c r="Q591" i="3" s="1"/>
  <c r="M507" i="3"/>
  <c r="P507" i="3" s="1"/>
  <c r="M399" i="3"/>
  <c r="P399" i="3" s="1"/>
  <c r="M315" i="3"/>
  <c r="P315" i="3" s="1"/>
  <c r="M207" i="3"/>
  <c r="P207" i="3" s="1"/>
  <c r="M99" i="3"/>
  <c r="P99" i="3" s="1"/>
  <c r="M728" i="3"/>
  <c r="P728" i="3" s="1"/>
  <c r="M641" i="3"/>
  <c r="P641" i="3" s="1"/>
  <c r="M546" i="3"/>
  <c r="P546" i="3" s="1"/>
  <c r="Q546" i="3" s="1"/>
  <c r="M428" i="3"/>
  <c r="P428" i="3" s="1"/>
  <c r="M697" i="3"/>
  <c r="P697" i="3" s="1"/>
  <c r="M661" i="3"/>
  <c r="P661" i="3" s="1"/>
  <c r="M524" i="3"/>
  <c r="P524" i="3" s="1"/>
  <c r="M386" i="3"/>
  <c r="P386" i="3" s="1"/>
  <c r="M258" i="3"/>
  <c r="P258" i="3" s="1"/>
  <c r="M140" i="3"/>
  <c r="P140" i="3" s="1"/>
  <c r="M642" i="3"/>
  <c r="P642" i="3" s="1"/>
  <c r="M547" i="3"/>
  <c r="P547" i="3" s="1"/>
  <c r="M419" i="3"/>
  <c r="P419" i="3" s="1"/>
  <c r="M271" i="3"/>
  <c r="P271" i="3" s="1"/>
  <c r="M163" i="3"/>
  <c r="P163" i="3" s="1"/>
  <c r="M34" i="3"/>
  <c r="P34" i="3" s="1"/>
  <c r="M619" i="3"/>
  <c r="P619" i="3" s="1"/>
  <c r="M482" i="3"/>
  <c r="P482" i="3" s="1"/>
  <c r="M364" i="3"/>
  <c r="P364" i="3" s="1"/>
  <c r="M276" i="3"/>
  <c r="P276" i="3" s="1"/>
  <c r="M172" i="3"/>
  <c r="P172" i="3" s="1"/>
  <c r="M84" i="3"/>
  <c r="P84" i="3" s="1"/>
  <c r="M713" i="3"/>
  <c r="P713" i="3" s="1"/>
  <c r="M674" i="3"/>
  <c r="P674" i="3" s="1"/>
  <c r="M626" i="3"/>
  <c r="P626" i="3" s="1"/>
  <c r="M583" i="3"/>
  <c r="P583" i="3" s="1"/>
  <c r="M503" i="3"/>
  <c r="P503" i="3" s="1"/>
  <c r="M439" i="3"/>
  <c r="P439" i="3" s="1"/>
  <c r="M359" i="3"/>
  <c r="P359" i="3" s="1"/>
  <c r="M279" i="3"/>
  <c r="P279" i="3" s="1"/>
  <c r="M215" i="3"/>
  <c r="P215" i="3" s="1"/>
  <c r="M135" i="3"/>
  <c r="P135" i="3" s="1"/>
  <c r="M71" i="3"/>
  <c r="P71" i="3" s="1"/>
  <c r="M693" i="3"/>
  <c r="P693" i="3" s="1"/>
  <c r="M657" i="3"/>
  <c r="P657" i="3" s="1"/>
  <c r="M611" i="3"/>
  <c r="P611" i="3" s="1"/>
  <c r="M538" i="3"/>
  <c r="P538" i="3" s="1"/>
  <c r="M474" i="3"/>
  <c r="P474" i="3" s="1"/>
  <c r="M394" i="3"/>
  <c r="P394" i="3" s="1"/>
  <c r="Q394" i="3" s="1"/>
  <c r="M330" i="3"/>
  <c r="P330" i="3" s="1"/>
  <c r="M250" i="3"/>
  <c r="P250" i="3" s="1"/>
  <c r="M186" i="3"/>
  <c r="P186" i="3" s="1"/>
  <c r="M106" i="3"/>
  <c r="P106" i="3" s="1"/>
  <c r="Q106" i="3" s="1"/>
  <c r="M38" i="3"/>
  <c r="P38" i="3" s="1"/>
  <c r="M25" i="3"/>
  <c r="P25" i="3" s="1"/>
  <c r="M77" i="3"/>
  <c r="P77" i="3" s="1"/>
  <c r="M109" i="3"/>
  <c r="P109" i="3" s="1"/>
  <c r="M149" i="3"/>
  <c r="P149" i="3" s="1"/>
  <c r="M181" i="3"/>
  <c r="P181" i="3" s="1"/>
  <c r="M221" i="3"/>
  <c r="P221" i="3" s="1"/>
  <c r="M261" i="3"/>
  <c r="P261" i="3" s="1"/>
  <c r="M293" i="3"/>
  <c r="P293" i="3" s="1"/>
  <c r="M333" i="3"/>
  <c r="P333" i="3" s="1"/>
  <c r="M365" i="3"/>
  <c r="P365" i="3" s="1"/>
  <c r="M405" i="3"/>
  <c r="P405" i="3" s="1"/>
  <c r="M437" i="3"/>
  <c r="P437" i="3" s="1"/>
  <c r="M477" i="3"/>
  <c r="P477" i="3" s="1"/>
  <c r="M517" i="3"/>
  <c r="P517" i="3" s="1"/>
  <c r="M549" i="3"/>
  <c r="P549" i="3" s="1"/>
  <c r="M589" i="3"/>
  <c r="P589" i="3" s="1"/>
  <c r="M48" i="3"/>
  <c r="P48" i="3" s="1"/>
  <c r="M88" i="3"/>
  <c r="P88" i="3" s="1"/>
  <c r="M120" i="3"/>
  <c r="P120" i="3" s="1"/>
  <c r="M160" i="3"/>
  <c r="P160" i="3" s="1"/>
  <c r="M192" i="3"/>
  <c r="P192" i="3" s="1"/>
  <c r="M224" i="3"/>
  <c r="P224" i="3" s="1"/>
  <c r="M256" i="3"/>
  <c r="P256" i="3" s="1"/>
  <c r="M288" i="3"/>
  <c r="P288" i="3" s="1"/>
  <c r="M320" i="3"/>
  <c r="P320" i="3" s="1"/>
  <c r="M352" i="3"/>
  <c r="P352" i="3" s="1"/>
  <c r="M384" i="3"/>
  <c r="P384" i="3" s="1"/>
  <c r="M416" i="3"/>
  <c r="P416" i="3" s="1"/>
  <c r="M448" i="3"/>
  <c r="P448" i="3" s="1"/>
  <c r="M691" i="3"/>
  <c r="P691" i="3" s="1"/>
  <c r="M578" i="3"/>
  <c r="P578" i="3" s="1"/>
  <c r="M450" i="3"/>
  <c r="P450" i="3" s="1"/>
  <c r="M332" i="3"/>
  <c r="P332" i="3" s="1"/>
  <c r="M194" i="3"/>
  <c r="P194" i="3" s="1"/>
  <c r="M66" i="3"/>
  <c r="P66" i="3" s="1"/>
  <c r="M627" i="3"/>
  <c r="P627" i="3" s="1"/>
  <c r="M483" i="3"/>
  <c r="P483" i="3" s="1"/>
  <c r="M355" i="3"/>
  <c r="P355" i="3" s="1"/>
  <c r="M227" i="3"/>
  <c r="P227" i="3" s="1"/>
  <c r="M79" i="3"/>
  <c r="P79" i="3" s="1"/>
  <c r="M653" i="3"/>
  <c r="P653" i="3" s="1"/>
  <c r="M556" i="3"/>
  <c r="P556" i="3" s="1"/>
  <c r="M418" i="3"/>
  <c r="P418" i="3" s="1"/>
  <c r="M300" i="3"/>
  <c r="P300" i="3" s="1"/>
  <c r="M226" i="3"/>
  <c r="P226" i="3" s="1"/>
  <c r="M108" i="3"/>
  <c r="P108" i="3" s="1"/>
  <c r="M67" i="3"/>
  <c r="P67" i="3" s="1"/>
  <c r="Q67" i="3" s="1"/>
  <c r="M699" i="3"/>
  <c r="P699" i="3" s="1"/>
  <c r="M660" i="3"/>
  <c r="P660" i="3" s="1"/>
  <c r="M620" i="3"/>
  <c r="P620" i="3" s="1"/>
  <c r="M535" i="3"/>
  <c r="P535" i="3" s="1"/>
  <c r="M471" i="3"/>
  <c r="P471" i="3" s="1"/>
  <c r="M391" i="3"/>
  <c r="P391" i="3" s="1"/>
  <c r="M327" i="3"/>
  <c r="P327" i="3" s="1"/>
  <c r="M247" i="3"/>
  <c r="P247" i="3" s="1"/>
  <c r="M183" i="3"/>
  <c r="P183" i="3" s="1"/>
  <c r="M103" i="3"/>
  <c r="P103" i="3" s="1"/>
  <c r="M718" i="3"/>
  <c r="P718" i="3" s="1"/>
  <c r="M679" i="3"/>
  <c r="P679" i="3" s="1"/>
  <c r="M637" i="3"/>
  <c r="P637" i="3" s="1"/>
  <c r="M586" i="3"/>
  <c r="P586" i="3" s="1"/>
  <c r="M506" i="3"/>
  <c r="P506" i="3" s="1"/>
  <c r="M442" i="3"/>
  <c r="P442" i="3" s="1"/>
  <c r="M362" i="3"/>
  <c r="P362" i="3" s="1"/>
  <c r="M282" i="3"/>
  <c r="P282" i="3" s="1"/>
  <c r="M218" i="3"/>
  <c r="P218" i="3" s="1"/>
  <c r="M138" i="3"/>
  <c r="P138" i="3" s="1"/>
  <c r="M74" i="3"/>
  <c r="P74" i="3" s="1"/>
  <c r="M18" i="3"/>
  <c r="P18" i="3" s="1"/>
  <c r="M53" i="3"/>
  <c r="P53" i="3" s="1"/>
  <c r="M93" i="3"/>
  <c r="P93" i="3" s="1"/>
  <c r="M133" i="3"/>
  <c r="P133" i="3" s="1"/>
  <c r="M165" i="3"/>
  <c r="P165" i="3" s="1"/>
  <c r="M205" i="3"/>
  <c r="P205" i="3" s="1"/>
  <c r="M237" i="3"/>
  <c r="P237" i="3" s="1"/>
  <c r="M277" i="3"/>
  <c r="P277" i="3" s="1"/>
  <c r="M309" i="3"/>
  <c r="P309" i="3" s="1"/>
  <c r="M349" i="3"/>
  <c r="P349" i="3" s="1"/>
  <c r="M389" i="3"/>
  <c r="P389" i="3" s="1"/>
  <c r="M421" i="3"/>
  <c r="P421" i="3" s="1"/>
  <c r="M461" i="3"/>
  <c r="P461" i="3" s="1"/>
  <c r="M493" i="3"/>
  <c r="P493" i="3" s="1"/>
  <c r="M533" i="3"/>
  <c r="P533" i="3" s="1"/>
  <c r="M565" i="3"/>
  <c r="P565" i="3" s="1"/>
  <c r="M605" i="3"/>
  <c r="P605" i="3" s="1"/>
  <c r="M72" i="3"/>
  <c r="P72" i="3" s="1"/>
  <c r="M104" i="3"/>
  <c r="P104" i="3" s="1"/>
  <c r="M144" i="3"/>
  <c r="P144" i="3" s="1"/>
  <c r="M176" i="3"/>
  <c r="P176" i="3" s="1"/>
  <c r="M208" i="3"/>
  <c r="P208" i="3" s="1"/>
  <c r="M240" i="3"/>
  <c r="P240" i="3" s="1"/>
  <c r="M272" i="3"/>
  <c r="P272" i="3" s="1"/>
  <c r="M304" i="3"/>
  <c r="P304" i="3" s="1"/>
  <c r="M336" i="3"/>
  <c r="P336" i="3" s="1"/>
  <c r="M368" i="3"/>
  <c r="P368" i="3" s="1"/>
  <c r="M400" i="3"/>
  <c r="P400" i="3" s="1"/>
  <c r="M432" i="3"/>
  <c r="P432" i="3" s="1"/>
  <c r="M694" i="3"/>
  <c r="P694" i="3" s="1"/>
  <c r="M500" i="3"/>
  <c r="P500" i="3" s="1"/>
  <c r="M244" i="3"/>
  <c r="P244" i="3" s="1"/>
  <c r="M639" i="3"/>
  <c r="P639" i="3" s="1"/>
  <c r="M379" i="3"/>
  <c r="P379" i="3" s="1"/>
  <c r="M143" i="3"/>
  <c r="P143" i="3" s="1"/>
  <c r="M596" i="3"/>
  <c r="P596" i="3" s="1"/>
  <c r="M354" i="3"/>
  <c r="P354" i="3" s="1"/>
  <c r="M148" i="3"/>
  <c r="P148" i="3" s="1"/>
  <c r="M710" i="3"/>
  <c r="P710" i="3" s="1"/>
  <c r="M623" i="3"/>
  <c r="P623" i="3" s="1"/>
  <c r="M487" i="3"/>
  <c r="P487" i="3" s="1"/>
  <c r="M343" i="3"/>
  <c r="P343" i="3" s="1"/>
  <c r="M199" i="3"/>
  <c r="P199" i="3" s="1"/>
  <c r="M55" i="3"/>
  <c r="P55" i="3" s="1"/>
  <c r="M643" i="3"/>
  <c r="P643" i="3" s="1"/>
  <c r="M522" i="3"/>
  <c r="P522" i="3" s="1"/>
  <c r="M378" i="3"/>
  <c r="P378" i="3" s="1"/>
  <c r="M234" i="3"/>
  <c r="P234" i="3" s="1"/>
  <c r="M90" i="3"/>
  <c r="P90" i="3" s="1"/>
  <c r="M42" i="3"/>
  <c r="P42" i="3" s="1"/>
  <c r="M117" i="3"/>
  <c r="P117" i="3" s="1"/>
  <c r="Q117" i="3" s="1"/>
  <c r="M197" i="3"/>
  <c r="P197" i="3" s="1"/>
  <c r="M269" i="3"/>
  <c r="P269" i="3" s="1"/>
  <c r="M341" i="3"/>
  <c r="P341" i="3" s="1"/>
  <c r="M413" i="3"/>
  <c r="P413" i="3" s="1"/>
  <c r="M485" i="3"/>
  <c r="P485" i="3" s="1"/>
  <c r="M557" i="3"/>
  <c r="P557" i="3" s="1"/>
  <c r="M56" i="3"/>
  <c r="P56" i="3" s="1"/>
  <c r="M136" i="3"/>
  <c r="P136" i="3" s="1"/>
  <c r="M200" i="3"/>
  <c r="P200" i="3" s="1"/>
  <c r="M264" i="3"/>
  <c r="P264" i="3" s="1"/>
  <c r="M328" i="3"/>
  <c r="P328" i="3" s="1"/>
  <c r="M392" i="3"/>
  <c r="P392" i="3" s="1"/>
  <c r="M456" i="3"/>
  <c r="P456" i="3" s="1"/>
  <c r="M488" i="3"/>
  <c r="P488" i="3" s="1"/>
  <c r="M520" i="3"/>
  <c r="P520" i="3" s="1"/>
  <c r="M552" i="3"/>
  <c r="P552" i="3" s="1"/>
  <c r="M584" i="3"/>
  <c r="P584" i="3" s="1"/>
  <c r="M616" i="3"/>
  <c r="P616" i="3" s="1"/>
  <c r="M648" i="3"/>
  <c r="P648" i="3" s="1"/>
  <c r="M680" i="3"/>
  <c r="P680" i="3" s="1"/>
  <c r="M712" i="3"/>
  <c r="P712" i="3" s="1"/>
  <c r="M54" i="3"/>
  <c r="P54" i="3" s="1"/>
  <c r="M86" i="3"/>
  <c r="P86" i="3" s="1"/>
  <c r="M118" i="3"/>
  <c r="P118" i="3" s="1"/>
  <c r="M150" i="3"/>
  <c r="P150" i="3" s="1"/>
  <c r="M182" i="3"/>
  <c r="P182" i="3" s="1"/>
  <c r="M214" i="3"/>
  <c r="P214" i="3" s="1"/>
  <c r="M246" i="3"/>
  <c r="P246" i="3" s="1"/>
  <c r="M278" i="3"/>
  <c r="P278" i="3" s="1"/>
  <c r="M310" i="3"/>
  <c r="P310" i="3" s="1"/>
  <c r="M342" i="3"/>
  <c r="P342" i="3" s="1"/>
  <c r="M374" i="3"/>
  <c r="P374" i="3" s="1"/>
  <c r="M406" i="3"/>
  <c r="P406" i="3" s="1"/>
  <c r="M438" i="3"/>
  <c r="P438" i="3" s="1"/>
  <c r="M470" i="3"/>
  <c r="P470" i="3" s="1"/>
  <c r="M502" i="3"/>
  <c r="P502" i="3" s="1"/>
  <c r="M534" i="3"/>
  <c r="P534" i="3" s="1"/>
  <c r="M566" i="3"/>
  <c r="P566" i="3" s="1"/>
  <c r="M598" i="3"/>
  <c r="P598" i="3" s="1"/>
  <c r="M630" i="3"/>
  <c r="P630" i="3" s="1"/>
  <c r="M32" i="3"/>
  <c r="P32" i="3" s="1"/>
  <c r="M65" i="3"/>
  <c r="P65" i="3" s="1"/>
  <c r="M97" i="3"/>
  <c r="P97" i="3" s="1"/>
  <c r="M129" i="3"/>
  <c r="P129" i="3" s="1"/>
  <c r="M161" i="3"/>
  <c r="P161" i="3" s="1"/>
  <c r="M193" i="3"/>
  <c r="P193" i="3" s="1"/>
  <c r="M225" i="3"/>
  <c r="P225" i="3" s="1"/>
  <c r="M257" i="3"/>
  <c r="P257" i="3" s="1"/>
  <c r="M289" i="3"/>
  <c r="P289" i="3" s="1"/>
  <c r="M321" i="3"/>
  <c r="P321" i="3" s="1"/>
  <c r="M353" i="3"/>
  <c r="P353" i="3" s="1"/>
  <c r="M385" i="3"/>
  <c r="P385" i="3" s="1"/>
  <c r="Q385" i="3" s="1"/>
  <c r="M417" i="3"/>
  <c r="P417" i="3" s="1"/>
  <c r="M449" i="3"/>
  <c r="P449" i="3" s="1"/>
  <c r="M481" i="3"/>
  <c r="P481" i="3" s="1"/>
  <c r="M513" i="3"/>
  <c r="P513" i="3" s="1"/>
  <c r="M545" i="3"/>
  <c r="P545" i="3" s="1"/>
  <c r="M577" i="3"/>
  <c r="P577" i="3" s="1"/>
  <c r="M26" i="3"/>
  <c r="P26" i="3" s="1"/>
  <c r="M14" i="3"/>
  <c r="P14" i="3" s="1"/>
  <c r="M36" i="3"/>
  <c r="P36" i="3" s="1"/>
  <c r="M24" i="3"/>
  <c r="P24" i="3" s="1"/>
  <c r="M673" i="3"/>
  <c r="P673" i="3" s="1"/>
  <c r="M436" i="3"/>
  <c r="P436" i="3" s="1"/>
  <c r="M180" i="3"/>
  <c r="P180" i="3" s="1"/>
  <c r="M571" i="3"/>
  <c r="P571" i="3" s="1"/>
  <c r="M335" i="3"/>
  <c r="P335" i="3" s="1"/>
  <c r="M59" i="3"/>
  <c r="P59" i="3" s="1"/>
  <c r="M532" i="3"/>
  <c r="P532" i="3" s="1"/>
  <c r="M290" i="3"/>
  <c r="P290" i="3" s="1"/>
  <c r="M98" i="3"/>
  <c r="P98" i="3" s="1"/>
  <c r="M685" i="3"/>
  <c r="P685" i="3" s="1"/>
  <c r="M599" i="3"/>
  <c r="P599" i="3" s="1"/>
  <c r="M455" i="3"/>
  <c r="P455" i="3" s="1"/>
  <c r="M311" i="3"/>
  <c r="P311" i="3" s="1"/>
  <c r="M151" i="3"/>
  <c r="P151" i="3" s="1"/>
  <c r="M707" i="3"/>
  <c r="P707" i="3" s="1"/>
  <c r="M617" i="3"/>
  <c r="P617" i="3" s="1"/>
  <c r="M490" i="3"/>
  <c r="P490" i="3" s="1"/>
  <c r="M346" i="3"/>
  <c r="P346" i="3" s="1"/>
  <c r="M202" i="3"/>
  <c r="P202" i="3" s="1"/>
  <c r="M58" i="3"/>
  <c r="P58" i="3" s="1"/>
  <c r="M69" i="3"/>
  <c r="P69" i="3" s="1"/>
  <c r="M141" i="3"/>
  <c r="P141" i="3" s="1"/>
  <c r="M213" i="3"/>
  <c r="P213" i="3" s="1"/>
  <c r="M285" i="3"/>
  <c r="P285" i="3" s="1"/>
  <c r="M357" i="3"/>
  <c r="P357" i="3" s="1"/>
  <c r="M429" i="3"/>
  <c r="P429" i="3" s="1"/>
  <c r="M501" i="3"/>
  <c r="P501" i="3" s="1"/>
  <c r="M581" i="3"/>
  <c r="P581" i="3" s="1"/>
  <c r="M80" i="3"/>
  <c r="P80" i="3" s="1"/>
  <c r="M152" i="3"/>
  <c r="P152" i="3" s="1"/>
  <c r="M216" i="3"/>
  <c r="P216" i="3" s="1"/>
  <c r="M280" i="3"/>
  <c r="P280" i="3" s="1"/>
  <c r="M344" i="3"/>
  <c r="P344" i="3" s="1"/>
  <c r="M408" i="3"/>
  <c r="P408" i="3" s="1"/>
  <c r="M464" i="3"/>
  <c r="P464" i="3" s="1"/>
  <c r="M496" i="3"/>
  <c r="P496" i="3" s="1"/>
  <c r="M528" i="3"/>
  <c r="P528" i="3" s="1"/>
  <c r="M560" i="3"/>
  <c r="P560" i="3" s="1"/>
  <c r="M592" i="3"/>
  <c r="P592" i="3" s="1"/>
  <c r="M624" i="3"/>
  <c r="P624" i="3" s="1"/>
  <c r="M656" i="3"/>
  <c r="P656" i="3" s="1"/>
  <c r="M688" i="3"/>
  <c r="P688" i="3" s="1"/>
  <c r="M15" i="3"/>
  <c r="P15" i="3" s="1"/>
  <c r="M62" i="3"/>
  <c r="P62" i="3" s="1"/>
  <c r="M94" i="3"/>
  <c r="P94" i="3" s="1"/>
  <c r="M126" i="3"/>
  <c r="P126" i="3" s="1"/>
  <c r="M158" i="3"/>
  <c r="P158" i="3" s="1"/>
  <c r="M190" i="3"/>
  <c r="P190" i="3" s="1"/>
  <c r="M222" i="3"/>
  <c r="P222" i="3" s="1"/>
  <c r="M254" i="3"/>
  <c r="P254" i="3" s="1"/>
  <c r="Q254" i="3" s="1"/>
  <c r="M286" i="3"/>
  <c r="P286" i="3" s="1"/>
  <c r="M318" i="3"/>
  <c r="P318" i="3" s="1"/>
  <c r="M350" i="3"/>
  <c r="P350" i="3" s="1"/>
  <c r="M382" i="3"/>
  <c r="P382" i="3" s="1"/>
  <c r="M414" i="3"/>
  <c r="P414" i="3" s="1"/>
  <c r="M446" i="3"/>
  <c r="P446" i="3" s="1"/>
  <c r="M478" i="3"/>
  <c r="P478" i="3" s="1"/>
  <c r="M510" i="3"/>
  <c r="P510" i="3" s="1"/>
  <c r="Q510" i="3" s="1"/>
  <c r="M542" i="3"/>
  <c r="P542" i="3" s="1"/>
  <c r="M574" i="3"/>
  <c r="P574" i="3" s="1"/>
  <c r="M606" i="3"/>
  <c r="P606" i="3" s="1"/>
  <c r="M638" i="3"/>
  <c r="P638" i="3" s="1"/>
  <c r="Q638" i="3" s="1"/>
  <c r="M46" i="3"/>
  <c r="P46" i="3" s="1"/>
  <c r="M73" i="3"/>
  <c r="P73" i="3" s="1"/>
  <c r="M105" i="3"/>
  <c r="P105" i="3" s="1"/>
  <c r="M137" i="3"/>
  <c r="P137" i="3" s="1"/>
  <c r="M169" i="3"/>
  <c r="P169" i="3" s="1"/>
  <c r="M201" i="3"/>
  <c r="P201" i="3" s="1"/>
  <c r="M233" i="3"/>
  <c r="P233" i="3" s="1"/>
  <c r="M265" i="3"/>
  <c r="P265" i="3" s="1"/>
  <c r="M297" i="3"/>
  <c r="P297" i="3" s="1"/>
  <c r="M636" i="3"/>
  <c r="P636" i="3" s="1"/>
  <c r="M372" i="3"/>
  <c r="P372" i="3" s="1"/>
  <c r="M76" i="3"/>
  <c r="P76" i="3" s="1"/>
  <c r="M527" i="3"/>
  <c r="P527" i="3" s="1"/>
  <c r="M251" i="3"/>
  <c r="P251" i="3" s="1"/>
  <c r="M725" i="3"/>
  <c r="P725" i="3" s="1"/>
  <c r="M468" i="3"/>
  <c r="P468" i="3" s="1"/>
  <c r="M236" i="3"/>
  <c r="P236" i="3" s="1"/>
  <c r="M33" i="3"/>
  <c r="P33" i="3" s="1"/>
  <c r="M671" i="3"/>
  <c r="P671" i="3" s="1"/>
  <c r="M567" i="3"/>
  <c r="P567" i="3" s="1"/>
  <c r="M407" i="3"/>
  <c r="P407" i="3" s="1"/>
  <c r="M263" i="3"/>
  <c r="P263" i="3" s="1"/>
  <c r="M119" i="3"/>
  <c r="P119" i="3" s="1"/>
  <c r="M682" i="3"/>
  <c r="P682" i="3" s="1"/>
  <c r="M602" i="3"/>
  <c r="P602" i="3" s="1"/>
  <c r="M458" i="3"/>
  <c r="P458" i="3" s="1"/>
  <c r="M314" i="3"/>
  <c r="P314" i="3" s="1"/>
  <c r="M154" i="3"/>
  <c r="P154" i="3" s="1"/>
  <c r="M35" i="3"/>
  <c r="P35" i="3" s="1"/>
  <c r="M85" i="3"/>
  <c r="P85" i="3" s="1"/>
  <c r="M157" i="3"/>
  <c r="P157" i="3" s="1"/>
  <c r="M229" i="3"/>
  <c r="P229" i="3" s="1"/>
  <c r="M301" i="3"/>
  <c r="P301" i="3" s="1"/>
  <c r="M373" i="3"/>
  <c r="P373" i="3" s="1"/>
  <c r="M453" i="3"/>
  <c r="P453" i="3" s="1"/>
  <c r="M525" i="3"/>
  <c r="P525" i="3" s="1"/>
  <c r="M597" i="3"/>
  <c r="P597" i="3" s="1"/>
  <c r="M96" i="3"/>
  <c r="P96" i="3" s="1"/>
  <c r="M168" i="3"/>
  <c r="P168" i="3" s="1"/>
  <c r="M232" i="3"/>
  <c r="P232" i="3" s="1"/>
  <c r="M296" i="3"/>
  <c r="P296" i="3" s="1"/>
  <c r="M360" i="3"/>
  <c r="P360" i="3" s="1"/>
  <c r="M424" i="3"/>
  <c r="P424" i="3" s="1"/>
  <c r="M472" i="3"/>
  <c r="P472" i="3" s="1"/>
  <c r="M504" i="3"/>
  <c r="P504" i="3" s="1"/>
  <c r="M536" i="3"/>
  <c r="P536" i="3" s="1"/>
  <c r="M568" i="3"/>
  <c r="P568" i="3" s="1"/>
  <c r="M600" i="3"/>
  <c r="P600" i="3" s="1"/>
  <c r="M632" i="3"/>
  <c r="P632" i="3" s="1"/>
  <c r="M664" i="3"/>
  <c r="P664" i="3" s="1"/>
  <c r="M696" i="3"/>
  <c r="P696" i="3" s="1"/>
  <c r="M22" i="3"/>
  <c r="P22" i="3" s="1"/>
  <c r="M70" i="3"/>
  <c r="P70" i="3" s="1"/>
  <c r="M102" i="3"/>
  <c r="P102" i="3" s="1"/>
  <c r="M134" i="3"/>
  <c r="P134" i="3" s="1"/>
  <c r="M166" i="3"/>
  <c r="P166" i="3" s="1"/>
  <c r="M198" i="3"/>
  <c r="P198" i="3" s="1"/>
  <c r="M230" i="3"/>
  <c r="P230" i="3" s="1"/>
  <c r="M262" i="3"/>
  <c r="P262" i="3" s="1"/>
  <c r="M294" i="3"/>
  <c r="P294" i="3" s="1"/>
  <c r="M326" i="3"/>
  <c r="P326" i="3" s="1"/>
  <c r="M358" i="3"/>
  <c r="P358" i="3" s="1"/>
  <c r="M390" i="3"/>
  <c r="P390" i="3" s="1"/>
  <c r="M422" i="3"/>
  <c r="P422" i="3" s="1"/>
  <c r="M454" i="3"/>
  <c r="P454" i="3" s="1"/>
  <c r="M486" i="3"/>
  <c r="P486" i="3" s="1"/>
  <c r="M518" i="3"/>
  <c r="P518" i="3" s="1"/>
  <c r="M550" i="3"/>
  <c r="P550" i="3" s="1"/>
  <c r="M582" i="3"/>
  <c r="P582" i="3" s="1"/>
  <c r="M614" i="3"/>
  <c r="P614" i="3" s="1"/>
  <c r="M12" i="3"/>
  <c r="P12" i="3" s="1"/>
  <c r="M49" i="3"/>
  <c r="P49" i="3" s="1"/>
  <c r="M81" i="3"/>
  <c r="P81" i="3" s="1"/>
  <c r="M113" i="3"/>
  <c r="P113" i="3" s="1"/>
  <c r="M145" i="3"/>
  <c r="P145" i="3" s="1"/>
  <c r="M177" i="3"/>
  <c r="P177" i="3" s="1"/>
  <c r="M209" i="3"/>
  <c r="P209" i="3" s="1"/>
  <c r="M241" i="3"/>
  <c r="P241" i="3" s="1"/>
  <c r="M273" i="3"/>
  <c r="P273" i="3" s="1"/>
  <c r="M305" i="3"/>
  <c r="P305" i="3" s="1"/>
  <c r="M337" i="3"/>
  <c r="P337" i="3" s="1"/>
  <c r="M369" i="3"/>
  <c r="P369" i="3" s="1"/>
  <c r="M401" i="3"/>
  <c r="P401" i="3" s="1"/>
  <c r="M433" i="3"/>
  <c r="P433" i="3" s="1"/>
  <c r="M465" i="3"/>
  <c r="P465" i="3" s="1"/>
  <c r="M497" i="3"/>
  <c r="P497" i="3" s="1"/>
  <c r="M529" i="3"/>
  <c r="P529" i="3" s="1"/>
  <c r="M561" i="3"/>
  <c r="P561" i="3" s="1"/>
  <c r="Q561" i="3" s="1"/>
  <c r="M593" i="3"/>
  <c r="P593" i="3" s="1"/>
  <c r="M20" i="3"/>
  <c r="P20" i="3" s="1"/>
  <c r="M39" i="3"/>
  <c r="P39" i="3" s="1"/>
  <c r="M19" i="3"/>
  <c r="P19" i="3" s="1"/>
  <c r="M21" i="3"/>
  <c r="P21" i="3" s="1"/>
  <c r="M52" i="3"/>
  <c r="P52" i="3" s="1"/>
  <c r="M404" i="3"/>
  <c r="P404" i="3" s="1"/>
  <c r="M519" i="3"/>
  <c r="P519" i="3" s="1"/>
  <c r="M668" i="3"/>
  <c r="P668" i="3" s="1"/>
  <c r="M122" i="3"/>
  <c r="P122" i="3" s="1"/>
  <c r="M245" i="3"/>
  <c r="P245" i="3" s="1"/>
  <c r="M541" i="3"/>
  <c r="P541" i="3" s="1"/>
  <c r="M248" i="3"/>
  <c r="P248" i="3" s="1"/>
  <c r="M480" i="3"/>
  <c r="P480" i="3" s="1"/>
  <c r="M608" i="3"/>
  <c r="P608" i="3" s="1"/>
  <c r="M43" i="3"/>
  <c r="P43" i="3" s="1"/>
  <c r="M174" i="3"/>
  <c r="P174" i="3" s="1"/>
  <c r="M302" i="3"/>
  <c r="P302" i="3" s="1"/>
  <c r="M430" i="3"/>
  <c r="P430" i="3" s="1"/>
  <c r="M558" i="3"/>
  <c r="P558" i="3" s="1"/>
  <c r="M57" i="3"/>
  <c r="P57" i="3" s="1"/>
  <c r="M185" i="3"/>
  <c r="P185" i="3" s="1"/>
  <c r="M313" i="3"/>
  <c r="P313" i="3" s="1"/>
  <c r="M377" i="3"/>
  <c r="P377" i="3" s="1"/>
  <c r="M441" i="3"/>
  <c r="P441" i="3" s="1"/>
  <c r="M505" i="3"/>
  <c r="P505" i="3" s="1"/>
  <c r="M569" i="3"/>
  <c r="P569" i="3" s="1"/>
  <c r="M17" i="3"/>
  <c r="P17" i="3" s="1"/>
  <c r="M11" i="3"/>
  <c r="P11" i="3" s="1"/>
  <c r="M87" i="3"/>
  <c r="P87" i="3" s="1"/>
  <c r="M469" i="3"/>
  <c r="P469" i="3" s="1"/>
  <c r="M704" i="3"/>
  <c r="P704" i="3" s="1"/>
  <c r="M526" i="3"/>
  <c r="P526" i="3" s="1"/>
  <c r="M361" i="3"/>
  <c r="P361" i="3" s="1"/>
  <c r="M443" i="3"/>
  <c r="P443" i="3" s="1"/>
  <c r="M212" i="3"/>
  <c r="P212" i="3" s="1"/>
  <c r="M375" i="3"/>
  <c r="P375" i="3" s="1"/>
  <c r="M570" i="3"/>
  <c r="P570" i="3" s="1"/>
  <c r="M44" i="3"/>
  <c r="P44" i="3" s="1"/>
  <c r="M325" i="3"/>
  <c r="P325" i="3" s="1"/>
  <c r="M45" i="3"/>
  <c r="P45" i="3" s="1"/>
  <c r="M312" i="3"/>
  <c r="P312" i="3" s="1"/>
  <c r="M512" i="3"/>
  <c r="P512" i="3" s="1"/>
  <c r="M640" i="3"/>
  <c r="P640" i="3" s="1"/>
  <c r="M78" i="3"/>
  <c r="P78" i="3" s="1"/>
  <c r="M206" i="3"/>
  <c r="P206" i="3" s="1"/>
  <c r="M334" i="3"/>
  <c r="P334" i="3" s="1"/>
  <c r="M462" i="3"/>
  <c r="P462" i="3" s="1"/>
  <c r="M590" i="3"/>
  <c r="P590" i="3" s="1"/>
  <c r="M89" i="3"/>
  <c r="P89" i="3" s="1"/>
  <c r="M217" i="3"/>
  <c r="P217" i="3" s="1"/>
  <c r="M329" i="3"/>
  <c r="P329" i="3" s="1"/>
  <c r="M393" i="3"/>
  <c r="P393" i="3" s="1"/>
  <c r="M457" i="3"/>
  <c r="P457" i="3" s="1"/>
  <c r="M521" i="3"/>
  <c r="P521" i="3" s="1"/>
  <c r="M585" i="3"/>
  <c r="P585" i="3" s="1"/>
  <c r="M47" i="3"/>
  <c r="P47" i="3" s="1"/>
  <c r="M16" i="3"/>
  <c r="P16" i="3" s="1"/>
  <c r="M268" i="3"/>
  <c r="P268" i="3" s="1"/>
  <c r="M266" i="3"/>
  <c r="P266" i="3" s="1"/>
  <c r="Q266" i="3" s="1"/>
  <c r="M440" i="3"/>
  <c r="P440" i="3" s="1"/>
  <c r="M270" i="3"/>
  <c r="P270" i="3" s="1"/>
  <c r="M153" i="3"/>
  <c r="P153" i="3" s="1"/>
  <c r="M425" i="3"/>
  <c r="P425" i="3" s="1"/>
  <c r="M23" i="3"/>
  <c r="P23" i="3" s="1"/>
  <c r="M564" i="3"/>
  <c r="P564" i="3" s="1"/>
  <c r="M187" i="3"/>
  <c r="P187" i="3" s="1"/>
  <c r="M729" i="3"/>
  <c r="P729" i="3" s="1"/>
  <c r="M231" i="3"/>
  <c r="P231" i="3" s="1"/>
  <c r="M410" i="3"/>
  <c r="P410" i="3" s="1"/>
  <c r="M101" i="3"/>
  <c r="P101" i="3" s="1"/>
  <c r="M397" i="3"/>
  <c r="P397" i="3" s="1"/>
  <c r="M112" i="3"/>
  <c r="P112" i="3" s="1"/>
  <c r="M376" i="3"/>
  <c r="P376" i="3" s="1"/>
  <c r="M544" i="3"/>
  <c r="P544" i="3" s="1"/>
  <c r="M672" i="3"/>
  <c r="P672" i="3" s="1"/>
  <c r="M110" i="3"/>
  <c r="P110" i="3" s="1"/>
  <c r="M238" i="3"/>
  <c r="P238" i="3" s="1"/>
  <c r="M366" i="3"/>
  <c r="P366" i="3" s="1"/>
  <c r="M494" i="3"/>
  <c r="P494" i="3" s="1"/>
  <c r="M622" i="3"/>
  <c r="P622" i="3" s="1"/>
  <c r="M121" i="3"/>
  <c r="P121" i="3" s="1"/>
  <c r="M249" i="3"/>
  <c r="P249" i="3" s="1"/>
  <c r="M345" i="3"/>
  <c r="P345" i="3" s="1"/>
  <c r="M409" i="3"/>
  <c r="P409" i="3" s="1"/>
  <c r="M473" i="3"/>
  <c r="P473" i="3" s="1"/>
  <c r="M537" i="3"/>
  <c r="P537" i="3" s="1"/>
  <c r="M601" i="3"/>
  <c r="P601" i="3" s="1"/>
  <c r="M31" i="3"/>
  <c r="P31" i="3" s="1"/>
  <c r="M644" i="3"/>
  <c r="P644" i="3" s="1"/>
  <c r="M173" i="3"/>
  <c r="P173" i="3" s="1"/>
  <c r="M576" i="3"/>
  <c r="P576" i="3" s="1"/>
  <c r="M398" i="3"/>
  <c r="P398" i="3" s="1"/>
  <c r="M281" i="3"/>
  <c r="P281" i="3" s="1"/>
  <c r="M489" i="3"/>
  <c r="P489" i="3" s="1"/>
  <c r="M28" i="3"/>
  <c r="P28" i="3" s="1"/>
  <c r="M646" i="3"/>
  <c r="P646" i="3" s="1"/>
  <c r="M184" i="3"/>
  <c r="P184" i="3" s="1"/>
  <c r="M142" i="3"/>
  <c r="P142" i="3" s="1"/>
  <c r="M29" i="3"/>
  <c r="P29" i="3" s="1"/>
  <c r="M553" i="3"/>
  <c r="P553" i="3" s="1"/>
  <c r="P228" i="3"/>
  <c r="Q10" i="7"/>
  <c r="T24" i="7" s="1"/>
  <c r="P5" i="7"/>
  <c r="P7" i="7"/>
  <c r="P4" i="7"/>
  <c r="P3" i="7"/>
  <c r="P6" i="7"/>
  <c r="P267" i="3"/>
  <c r="P499" i="3"/>
  <c r="Q559" i="3"/>
  <c r="Q434" i="3"/>
  <c r="Q479" i="3"/>
  <c r="Q259" i="3"/>
  <c r="Q666" i="3"/>
  <c r="Q319" i="3"/>
  <c r="P139" i="3"/>
  <c r="I7" i="3"/>
  <c r="I6" i="3"/>
  <c r="I4" i="3"/>
  <c r="I3" i="3"/>
  <c r="I5" i="3"/>
  <c r="Q444" i="3"/>
  <c r="Q713" i="3"/>
  <c r="Q115" i="3"/>
  <c r="Q662" i="3"/>
  <c r="Q442" i="3"/>
  <c r="P164" i="3" l="1"/>
  <c r="X15" i="3"/>
  <c r="P347" i="3"/>
  <c r="Q347" i="3" s="1"/>
  <c r="V15" i="3"/>
  <c r="Q75" i="3"/>
  <c r="S75" i="3"/>
  <c r="R75" i="3"/>
  <c r="S175" i="3"/>
  <c r="R175" i="3"/>
  <c r="R260" i="3"/>
  <c r="S260" i="3"/>
  <c r="Q646" i="3"/>
  <c r="S646" i="3"/>
  <c r="R646" i="3"/>
  <c r="R112" i="3"/>
  <c r="S112" i="3"/>
  <c r="S47" i="3"/>
  <c r="R47" i="3"/>
  <c r="Q45" i="3"/>
  <c r="R45" i="3"/>
  <c r="S45" i="3"/>
  <c r="R441" i="3"/>
  <c r="S441" i="3"/>
  <c r="Q174" i="3"/>
  <c r="S174" i="3"/>
  <c r="R174" i="3"/>
  <c r="R593" i="3"/>
  <c r="S593" i="3"/>
  <c r="R81" i="3"/>
  <c r="S81" i="3"/>
  <c r="S198" i="3"/>
  <c r="R198" i="3"/>
  <c r="Q296" i="3"/>
  <c r="R296" i="3"/>
  <c r="S296" i="3"/>
  <c r="Q602" i="3"/>
  <c r="S602" i="3"/>
  <c r="R602" i="3"/>
  <c r="S297" i="3"/>
  <c r="R297" i="3"/>
  <c r="S46" i="3"/>
  <c r="R46" i="3"/>
  <c r="S414" i="3"/>
  <c r="R414" i="3"/>
  <c r="Q158" i="3"/>
  <c r="R158" i="3"/>
  <c r="S158" i="3"/>
  <c r="Q592" i="3"/>
  <c r="S592" i="3"/>
  <c r="R592" i="3"/>
  <c r="S213" i="3"/>
  <c r="R213" i="3"/>
  <c r="Q707" i="3"/>
  <c r="S707" i="3"/>
  <c r="R707" i="3"/>
  <c r="S532" i="3"/>
  <c r="R532" i="3"/>
  <c r="R36" i="3"/>
  <c r="S36" i="3"/>
  <c r="S417" i="3"/>
  <c r="R417" i="3"/>
  <c r="S161" i="3"/>
  <c r="R161" i="3"/>
  <c r="Q534" i="3"/>
  <c r="S534" i="3"/>
  <c r="R534" i="3"/>
  <c r="S278" i="3"/>
  <c r="R278" i="3"/>
  <c r="Q712" i="3"/>
  <c r="R712" i="3"/>
  <c r="S712" i="3"/>
  <c r="Q456" i="3"/>
  <c r="S456" i="3"/>
  <c r="R456" i="3"/>
  <c r="Q485" i="3"/>
  <c r="R485" i="3"/>
  <c r="S485" i="3"/>
  <c r="Q234" i="3"/>
  <c r="R234" i="3"/>
  <c r="S234" i="3"/>
  <c r="S623" i="3"/>
  <c r="R623" i="3"/>
  <c r="Q244" i="3"/>
  <c r="S244" i="3"/>
  <c r="R244" i="3"/>
  <c r="S272" i="3"/>
  <c r="R272" i="3"/>
  <c r="Q565" i="3"/>
  <c r="R565" i="3"/>
  <c r="S565" i="3"/>
  <c r="Q277" i="3"/>
  <c r="S277" i="3"/>
  <c r="R277" i="3"/>
  <c r="R74" i="3"/>
  <c r="S74" i="3"/>
  <c r="Q637" i="3"/>
  <c r="S637" i="3"/>
  <c r="R637" i="3"/>
  <c r="R471" i="3"/>
  <c r="S471" i="3"/>
  <c r="R300" i="3"/>
  <c r="S300" i="3"/>
  <c r="Q627" i="3"/>
  <c r="S627" i="3"/>
  <c r="R627" i="3"/>
  <c r="Q416" i="3"/>
  <c r="S416" i="3"/>
  <c r="R416" i="3"/>
  <c r="S160" i="3"/>
  <c r="R160" i="3"/>
  <c r="Q437" i="3"/>
  <c r="R437" i="3"/>
  <c r="S437" i="3"/>
  <c r="S149" i="3"/>
  <c r="R149" i="3"/>
  <c r="R330" i="3"/>
  <c r="S330" i="3"/>
  <c r="R135" i="3"/>
  <c r="S135" i="3"/>
  <c r="R674" i="3"/>
  <c r="S674" i="3"/>
  <c r="Q34" i="3"/>
  <c r="S34" i="3"/>
  <c r="R34" i="3"/>
  <c r="S386" i="3"/>
  <c r="R386" i="3"/>
  <c r="Q99" i="3"/>
  <c r="S99" i="3"/>
  <c r="R99" i="3"/>
  <c r="S204" i="3"/>
  <c r="R204" i="3"/>
  <c r="S476" i="3"/>
  <c r="R476" i="3"/>
  <c r="Q274" i="3"/>
  <c r="S274" i="3"/>
  <c r="R274" i="3"/>
  <c r="S530" i="3"/>
  <c r="R530" i="3"/>
  <c r="S323" i="3"/>
  <c r="R323" i="3"/>
  <c r="S147" i="3"/>
  <c r="R147" i="3"/>
  <c r="S634" i="3"/>
  <c r="R634" i="3"/>
  <c r="Q306" i="3"/>
  <c r="S306" i="3"/>
  <c r="R306" i="3"/>
  <c r="S460" i="3"/>
  <c r="R460" i="3"/>
  <c r="S701" i="3"/>
  <c r="R701" i="3"/>
  <c r="S708" i="3"/>
  <c r="R708" i="3"/>
  <c r="R724" i="3"/>
  <c r="S724" i="3"/>
  <c r="R130" i="3"/>
  <c r="S130" i="3"/>
  <c r="Q223" i="3"/>
  <c r="R223" i="3"/>
  <c r="S223" i="3"/>
  <c r="Q580" i="3"/>
  <c r="S580" i="3"/>
  <c r="R580" i="3"/>
  <c r="S678" i="3"/>
  <c r="R678" i="3"/>
  <c r="S299" i="3"/>
  <c r="R299" i="3"/>
  <c r="Q387" i="3"/>
  <c r="R387" i="3"/>
  <c r="S387" i="3"/>
  <c r="R243" i="3"/>
  <c r="S243" i="3"/>
  <c r="Q613" i="3"/>
  <c r="S613" i="3"/>
  <c r="R613" i="3"/>
  <c r="R467" i="3"/>
  <c r="S467" i="3"/>
  <c r="S677" i="3"/>
  <c r="R677" i="3"/>
  <c r="Q628" i="3"/>
  <c r="R628" i="3"/>
  <c r="S628" i="3"/>
  <c r="R655" i="3"/>
  <c r="S655" i="3"/>
  <c r="S681" i="3"/>
  <c r="R681" i="3"/>
  <c r="Q146" i="3"/>
  <c r="R146" i="3"/>
  <c r="S146" i="3"/>
  <c r="R380" i="3"/>
  <c r="S380" i="3"/>
  <c r="Q242" i="3"/>
  <c r="R242" i="3"/>
  <c r="S242" i="3"/>
  <c r="Q167" i="3"/>
  <c r="R167" i="3"/>
  <c r="S167" i="3"/>
  <c r="S516" i="3"/>
  <c r="R516" i="3"/>
  <c r="S275" i="3"/>
  <c r="R275" i="3"/>
  <c r="Q629" i="3"/>
  <c r="R629" i="3"/>
  <c r="S629" i="3"/>
  <c r="S316" i="3"/>
  <c r="R316" i="3"/>
  <c r="S31" i="3"/>
  <c r="R31" i="3"/>
  <c r="Q622" i="3"/>
  <c r="R622" i="3"/>
  <c r="S622" i="3"/>
  <c r="R23" i="3"/>
  <c r="S23" i="3"/>
  <c r="Q590" i="3"/>
  <c r="R590" i="3"/>
  <c r="S590" i="3"/>
  <c r="Q526" i="3"/>
  <c r="S526" i="3"/>
  <c r="R526" i="3"/>
  <c r="Q668" i="3"/>
  <c r="R668" i="3"/>
  <c r="S668" i="3"/>
  <c r="R337" i="3"/>
  <c r="S337" i="3"/>
  <c r="R454" i="3"/>
  <c r="S454" i="3"/>
  <c r="R632" i="3"/>
  <c r="S632" i="3"/>
  <c r="Q301" i="3"/>
  <c r="S301" i="3"/>
  <c r="R301" i="3"/>
  <c r="R236" i="3"/>
  <c r="S236" i="3"/>
  <c r="R216" i="3"/>
  <c r="S216" i="3"/>
  <c r="R28" i="3"/>
  <c r="S28" i="3"/>
  <c r="R601" i="3"/>
  <c r="S601" i="3"/>
  <c r="Q494" i="3"/>
  <c r="S494" i="3"/>
  <c r="R494" i="3"/>
  <c r="Q397" i="3"/>
  <c r="R397" i="3"/>
  <c r="S397" i="3"/>
  <c r="Q425" i="3"/>
  <c r="S425" i="3"/>
  <c r="R425" i="3"/>
  <c r="S585" i="3"/>
  <c r="R585" i="3"/>
  <c r="Q462" i="3"/>
  <c r="S462" i="3"/>
  <c r="R462" i="3"/>
  <c r="R325" i="3"/>
  <c r="S325" i="3"/>
  <c r="Q704" i="3"/>
  <c r="R704" i="3"/>
  <c r="S704" i="3"/>
  <c r="Q377" i="3"/>
  <c r="S377" i="3"/>
  <c r="R377" i="3"/>
  <c r="S43" i="3"/>
  <c r="R43" i="3"/>
  <c r="R519" i="3"/>
  <c r="S519" i="3"/>
  <c r="S561" i="3"/>
  <c r="R561" i="3"/>
  <c r="R305" i="3"/>
  <c r="S305" i="3"/>
  <c r="Q49" i="3"/>
  <c r="R49" i="3"/>
  <c r="S49" i="3"/>
  <c r="Q422" i="3"/>
  <c r="S422" i="3"/>
  <c r="R422" i="3"/>
  <c r="S166" i="3"/>
  <c r="R166" i="3"/>
  <c r="S600" i="3"/>
  <c r="R600" i="3"/>
  <c r="Q232" i="3"/>
  <c r="R232" i="3"/>
  <c r="S232" i="3"/>
  <c r="R229" i="3"/>
  <c r="S229" i="3"/>
  <c r="Q682" i="3"/>
  <c r="S682" i="3"/>
  <c r="R682" i="3"/>
  <c r="Q468" i="3"/>
  <c r="R468" i="3"/>
  <c r="S468" i="3"/>
  <c r="Q265" i="3"/>
  <c r="S265" i="3"/>
  <c r="R265" i="3"/>
  <c r="S638" i="3"/>
  <c r="R638" i="3"/>
  <c r="R382" i="3"/>
  <c r="S382" i="3"/>
  <c r="Q126" i="3"/>
  <c r="S126" i="3"/>
  <c r="R126" i="3"/>
  <c r="Q560" i="3"/>
  <c r="S560" i="3"/>
  <c r="R560" i="3"/>
  <c r="Q152" i="3"/>
  <c r="S152" i="3"/>
  <c r="R152" i="3"/>
  <c r="Q141" i="3"/>
  <c r="R141" i="3"/>
  <c r="S141" i="3"/>
  <c r="S151" i="3"/>
  <c r="R151" i="3"/>
  <c r="Q59" i="3"/>
  <c r="S59" i="3"/>
  <c r="R59" i="3"/>
  <c r="S14" i="3"/>
  <c r="R14" i="3"/>
  <c r="R385" i="3"/>
  <c r="S385" i="3"/>
  <c r="R129" i="3"/>
  <c r="S129" i="3"/>
  <c r="Q502" i="3"/>
  <c r="S502" i="3"/>
  <c r="R502" i="3"/>
  <c r="S246" i="3"/>
  <c r="R246" i="3"/>
  <c r="Q680" i="3"/>
  <c r="R680" i="3"/>
  <c r="S680" i="3"/>
  <c r="S392" i="3"/>
  <c r="R392" i="3"/>
  <c r="Q413" i="3"/>
  <c r="R413" i="3"/>
  <c r="S413" i="3"/>
  <c r="Q378" i="3"/>
  <c r="S378" i="3"/>
  <c r="R378" i="3"/>
  <c r="Q710" i="3"/>
  <c r="S710" i="3"/>
  <c r="R710" i="3"/>
  <c r="Q500" i="3"/>
  <c r="S500" i="3"/>
  <c r="R500" i="3"/>
  <c r="Q240" i="3"/>
  <c r="R240" i="3"/>
  <c r="S240" i="3"/>
  <c r="S533" i="3"/>
  <c r="R533" i="3"/>
  <c r="Q237" i="3"/>
  <c r="S237" i="3"/>
  <c r="R237" i="3"/>
  <c r="S138" i="3"/>
  <c r="R138" i="3"/>
  <c r="Q679" i="3"/>
  <c r="R679" i="3"/>
  <c r="S679" i="3"/>
  <c r="R535" i="3"/>
  <c r="S535" i="3"/>
  <c r="R418" i="3"/>
  <c r="S418" i="3"/>
  <c r="S66" i="3"/>
  <c r="R66" i="3"/>
  <c r="S384" i="3"/>
  <c r="R384" i="3"/>
  <c r="S120" i="3"/>
  <c r="R120" i="3"/>
  <c r="Q405" i="3"/>
  <c r="R405" i="3"/>
  <c r="S405" i="3"/>
  <c r="Q109" i="3"/>
  <c r="R109" i="3"/>
  <c r="S109" i="3"/>
  <c r="S394" i="3"/>
  <c r="R394" i="3"/>
  <c r="R215" i="3"/>
  <c r="S215" i="3"/>
  <c r="S713" i="3"/>
  <c r="R713" i="3"/>
  <c r="R163" i="3"/>
  <c r="S163" i="3"/>
  <c r="R524" i="3"/>
  <c r="S524" i="3"/>
  <c r="R207" i="3"/>
  <c r="S207" i="3"/>
  <c r="S322" i="3"/>
  <c r="R322" i="3"/>
  <c r="Q50" i="3"/>
  <c r="S50" i="3"/>
  <c r="R50" i="3"/>
  <c r="Q595" i="3"/>
  <c r="S595" i="3"/>
  <c r="R595" i="3"/>
  <c r="Q669" i="3"/>
  <c r="S669" i="3"/>
  <c r="R669" i="3"/>
  <c r="S662" i="3"/>
  <c r="R662" i="3"/>
  <c r="R715" i="3"/>
  <c r="S715" i="3"/>
  <c r="Q210" i="3"/>
  <c r="R210" i="3"/>
  <c r="S210" i="3"/>
  <c r="S295" i="3"/>
  <c r="R295" i="3"/>
  <c r="Q30" i="3"/>
  <c r="S30" i="3"/>
  <c r="R30" i="3"/>
  <c r="S675" i="3"/>
  <c r="R675" i="3"/>
  <c r="S95" i="3"/>
  <c r="R95" i="3"/>
  <c r="R604" i="3"/>
  <c r="S604" i="3"/>
  <c r="Q511" i="3"/>
  <c r="S511" i="3"/>
  <c r="R511" i="3"/>
  <c r="S162" i="3"/>
  <c r="R162" i="3"/>
  <c r="R287" i="3"/>
  <c r="S287" i="3"/>
  <c r="Q388" i="3"/>
  <c r="S388" i="3"/>
  <c r="R388" i="3"/>
  <c r="Q308" i="3"/>
  <c r="S308" i="3"/>
  <c r="R308" i="3"/>
  <c r="Q402" i="3"/>
  <c r="S402" i="3"/>
  <c r="R402" i="3"/>
  <c r="Q415" i="3"/>
  <c r="S415" i="3"/>
  <c r="R415" i="3"/>
  <c r="R348" i="3"/>
  <c r="S348" i="3"/>
  <c r="S686" i="3"/>
  <c r="R686" i="3"/>
  <c r="S459" i="3"/>
  <c r="R459" i="3"/>
  <c r="S649" i="3"/>
  <c r="R649" i="3"/>
  <c r="S171" i="3"/>
  <c r="R171" i="3"/>
  <c r="R228" i="3"/>
  <c r="S228" i="3"/>
  <c r="S281" i="3"/>
  <c r="R281" i="3"/>
  <c r="R473" i="3"/>
  <c r="S473" i="3"/>
  <c r="Q238" i="3"/>
  <c r="S238" i="3"/>
  <c r="R238" i="3"/>
  <c r="S410" i="3"/>
  <c r="R410" i="3"/>
  <c r="Q270" i="3"/>
  <c r="S270" i="3"/>
  <c r="R270" i="3"/>
  <c r="S457" i="3"/>
  <c r="R457" i="3"/>
  <c r="Q206" i="3"/>
  <c r="S206" i="3"/>
  <c r="R206" i="3"/>
  <c r="S570" i="3"/>
  <c r="R570" i="3"/>
  <c r="S87" i="3"/>
  <c r="R87" i="3"/>
  <c r="R185" i="3"/>
  <c r="S185" i="3"/>
  <c r="R480" i="3"/>
  <c r="S480" i="3"/>
  <c r="S52" i="3"/>
  <c r="R52" i="3"/>
  <c r="Q497" i="3"/>
  <c r="S497" i="3"/>
  <c r="R497" i="3"/>
  <c r="Q241" i="3"/>
  <c r="R241" i="3"/>
  <c r="S241" i="3"/>
  <c r="Q614" i="3"/>
  <c r="R614" i="3"/>
  <c r="S614" i="3"/>
  <c r="Q358" i="3"/>
  <c r="R358" i="3"/>
  <c r="S358" i="3"/>
  <c r="S102" i="3"/>
  <c r="R102" i="3"/>
  <c r="S536" i="3"/>
  <c r="R536" i="3"/>
  <c r="S96" i="3"/>
  <c r="R96" i="3"/>
  <c r="S85" i="3"/>
  <c r="R85" i="3"/>
  <c r="S263" i="3"/>
  <c r="R263" i="3"/>
  <c r="Q251" i="3"/>
  <c r="R251" i="3"/>
  <c r="S251" i="3"/>
  <c r="S201" i="3"/>
  <c r="R201" i="3"/>
  <c r="Q574" i="3"/>
  <c r="R574" i="3"/>
  <c r="S574" i="3"/>
  <c r="Q318" i="3"/>
  <c r="S318" i="3"/>
  <c r="R318" i="3"/>
  <c r="Q62" i="3"/>
  <c r="S62" i="3"/>
  <c r="R62" i="3"/>
  <c r="Q496" i="3"/>
  <c r="R496" i="3"/>
  <c r="S496" i="3"/>
  <c r="Q581" i="3"/>
  <c r="S581" i="3"/>
  <c r="R581" i="3"/>
  <c r="R58" i="3"/>
  <c r="S58" i="3"/>
  <c r="R455" i="3"/>
  <c r="S455" i="3"/>
  <c r="R571" i="3"/>
  <c r="S571" i="3"/>
  <c r="Q577" i="3"/>
  <c r="R577" i="3"/>
  <c r="S577" i="3"/>
  <c r="R321" i="3"/>
  <c r="S321" i="3"/>
  <c r="Q65" i="3"/>
  <c r="R65" i="3"/>
  <c r="S65" i="3"/>
  <c r="Q438" i="3"/>
  <c r="S438" i="3"/>
  <c r="R438" i="3"/>
  <c r="S182" i="3"/>
  <c r="R182" i="3"/>
  <c r="R616" i="3"/>
  <c r="S616" i="3"/>
  <c r="Q264" i="3"/>
  <c r="R264" i="3"/>
  <c r="S264" i="3"/>
  <c r="Q269" i="3"/>
  <c r="R269" i="3"/>
  <c r="S269" i="3"/>
  <c r="R643" i="3"/>
  <c r="S643" i="3"/>
  <c r="S354" i="3"/>
  <c r="R354" i="3"/>
  <c r="S432" i="3"/>
  <c r="R432" i="3"/>
  <c r="Q176" i="3"/>
  <c r="S176" i="3"/>
  <c r="R176" i="3"/>
  <c r="Q461" i="3"/>
  <c r="S461" i="3"/>
  <c r="R461" i="3"/>
  <c r="Q165" i="3"/>
  <c r="S165" i="3"/>
  <c r="R165" i="3"/>
  <c r="S282" i="3"/>
  <c r="R282" i="3"/>
  <c r="S103" i="3"/>
  <c r="R103" i="3"/>
  <c r="R660" i="3"/>
  <c r="S660" i="3"/>
  <c r="S653" i="3"/>
  <c r="R653" i="3"/>
  <c r="R332" i="3"/>
  <c r="S332" i="3"/>
  <c r="R320" i="3"/>
  <c r="S320" i="3"/>
  <c r="Q48" i="3"/>
  <c r="S48" i="3"/>
  <c r="R48" i="3"/>
  <c r="Q333" i="3"/>
  <c r="S333" i="3"/>
  <c r="R333" i="3"/>
  <c r="Q25" i="3"/>
  <c r="R25" i="3"/>
  <c r="S25" i="3"/>
  <c r="Q538" i="3"/>
  <c r="S538" i="3"/>
  <c r="R538" i="3"/>
  <c r="S359" i="3"/>
  <c r="R359" i="3"/>
  <c r="R172" i="3"/>
  <c r="S172" i="3"/>
  <c r="Q419" i="3"/>
  <c r="R419" i="3"/>
  <c r="S419" i="3"/>
  <c r="Q697" i="3"/>
  <c r="R697" i="3"/>
  <c r="S697" i="3"/>
  <c r="Q399" i="3"/>
  <c r="R399" i="3"/>
  <c r="S399" i="3"/>
  <c r="Q514" i="3"/>
  <c r="S514" i="3"/>
  <c r="R514" i="3"/>
  <c r="R291" i="3"/>
  <c r="S291" i="3"/>
  <c r="Q82" i="3"/>
  <c r="R82" i="3"/>
  <c r="S82" i="3"/>
  <c r="S562" i="3"/>
  <c r="R562" i="3"/>
  <c r="S423" i="3"/>
  <c r="R423" i="3"/>
  <c r="R698" i="3"/>
  <c r="S698" i="3"/>
  <c r="Q509" i="3"/>
  <c r="S509" i="3"/>
  <c r="R509" i="3"/>
  <c r="Q412" i="3"/>
  <c r="S412" i="3"/>
  <c r="R412" i="3"/>
  <c r="S319" i="3"/>
  <c r="R319" i="3"/>
  <c r="Q61" i="3"/>
  <c r="R61" i="3"/>
  <c r="S61" i="3"/>
  <c r="Q540" i="3"/>
  <c r="R540" i="3"/>
  <c r="S540" i="3"/>
  <c r="Q466" i="3"/>
  <c r="S466" i="3"/>
  <c r="R466" i="3"/>
  <c r="R347" i="3"/>
  <c r="S347" i="3"/>
  <c r="Q189" i="3"/>
  <c r="R189" i="3"/>
  <c r="S189" i="3"/>
  <c r="R100" i="3"/>
  <c r="S100" i="3"/>
  <c r="Q723" i="3"/>
  <c r="S723" i="3"/>
  <c r="R723" i="3"/>
  <c r="Q610" i="3"/>
  <c r="S610" i="3"/>
  <c r="R610" i="3"/>
  <c r="Q515" i="3"/>
  <c r="R515" i="3"/>
  <c r="S515" i="3"/>
  <c r="S631" i="3"/>
  <c r="R631" i="3"/>
  <c r="Q317" i="3"/>
  <c r="R317" i="3"/>
  <c r="S317" i="3"/>
  <c r="S188" i="3"/>
  <c r="R188" i="3"/>
  <c r="S444" i="3"/>
  <c r="R444" i="3"/>
  <c r="Q726" i="3"/>
  <c r="S726" i="3"/>
  <c r="R726" i="3"/>
  <c r="R83" i="3"/>
  <c r="S83" i="3"/>
  <c r="Q338" i="3"/>
  <c r="S338" i="3"/>
  <c r="R338" i="3"/>
  <c r="R431" i="3"/>
  <c r="S431" i="3"/>
  <c r="Q489" i="3"/>
  <c r="R489" i="3"/>
  <c r="S489" i="3"/>
  <c r="R101" i="3"/>
  <c r="S101" i="3"/>
  <c r="R44" i="3"/>
  <c r="S44" i="3"/>
  <c r="S313" i="3"/>
  <c r="R313" i="3"/>
  <c r="Q529" i="3"/>
  <c r="S529" i="3"/>
  <c r="R529" i="3"/>
  <c r="S12" i="3"/>
  <c r="R12" i="3"/>
  <c r="Q568" i="3"/>
  <c r="S568" i="3"/>
  <c r="R568" i="3"/>
  <c r="R157" i="3"/>
  <c r="S157" i="3"/>
  <c r="R233" i="3"/>
  <c r="S233" i="3"/>
  <c r="Q94" i="3"/>
  <c r="R94" i="3"/>
  <c r="S94" i="3"/>
  <c r="S80" i="3"/>
  <c r="R80" i="3"/>
  <c r="S335" i="3"/>
  <c r="R335" i="3"/>
  <c r="Q353" i="3"/>
  <c r="R353" i="3"/>
  <c r="S353" i="3"/>
  <c r="S214" i="3"/>
  <c r="R214" i="3"/>
  <c r="Q341" i="3"/>
  <c r="R341" i="3"/>
  <c r="S341" i="3"/>
  <c r="S694" i="3"/>
  <c r="R694" i="3"/>
  <c r="Q205" i="3"/>
  <c r="S205" i="3"/>
  <c r="R205" i="3"/>
  <c r="R556" i="3"/>
  <c r="S556" i="3"/>
  <c r="R279" i="3"/>
  <c r="S279" i="3"/>
  <c r="S128" i="3"/>
  <c r="R128" i="3"/>
  <c r="S714" i="3"/>
  <c r="R714" i="3"/>
  <c r="Q40" i="3"/>
  <c r="R40" i="3"/>
  <c r="S40" i="3"/>
  <c r="R447" i="3"/>
  <c r="S447" i="3"/>
  <c r="S91" i="3"/>
  <c r="R91" i="3"/>
  <c r="S63" i="3"/>
  <c r="R63" i="3"/>
  <c r="S717" i="3"/>
  <c r="R717" i="3"/>
  <c r="R721" i="3"/>
  <c r="S721" i="3"/>
  <c r="S307" i="3"/>
  <c r="R307" i="3"/>
  <c r="S235" i="3"/>
  <c r="R235" i="3"/>
  <c r="Q537" i="3"/>
  <c r="S537" i="3"/>
  <c r="R537" i="3"/>
  <c r="Q334" i="3"/>
  <c r="S334" i="3"/>
  <c r="R334" i="3"/>
  <c r="Q404" i="3"/>
  <c r="R404" i="3"/>
  <c r="S404" i="3"/>
  <c r="Q134" i="3"/>
  <c r="S134" i="3"/>
  <c r="R134" i="3"/>
  <c r="S119" i="3"/>
  <c r="R119" i="3"/>
  <c r="Q350" i="3"/>
  <c r="R350" i="3"/>
  <c r="S350" i="3"/>
  <c r="Q311" i="3"/>
  <c r="R311" i="3"/>
  <c r="S311" i="3"/>
  <c r="R97" i="3"/>
  <c r="S97" i="3"/>
  <c r="Q328" i="3"/>
  <c r="S328" i="3"/>
  <c r="R328" i="3"/>
  <c r="S148" i="3"/>
  <c r="R148" i="3"/>
  <c r="Q493" i="3"/>
  <c r="S493" i="3"/>
  <c r="R493" i="3"/>
  <c r="Q718" i="3"/>
  <c r="S718" i="3"/>
  <c r="R718" i="3"/>
  <c r="R194" i="3"/>
  <c r="S194" i="3"/>
  <c r="Q88" i="3"/>
  <c r="R88" i="3"/>
  <c r="S88" i="3"/>
  <c r="Q77" i="3"/>
  <c r="R77" i="3"/>
  <c r="S77" i="3"/>
  <c r="Q84" i="3"/>
  <c r="S84" i="3"/>
  <c r="R84" i="3"/>
  <c r="Q661" i="3"/>
  <c r="R661" i="3"/>
  <c r="S661" i="3"/>
  <c r="S396" i="3"/>
  <c r="R396" i="3"/>
  <c r="R720" i="3"/>
  <c r="S720" i="3"/>
  <c r="S41" i="3"/>
  <c r="R41" i="3"/>
  <c r="S531" i="3"/>
  <c r="R531" i="3"/>
  <c r="Q654" i="3"/>
  <c r="R654" i="3"/>
  <c r="S654" i="3"/>
  <c r="S303" i="3"/>
  <c r="R303" i="3"/>
  <c r="Q125" i="3"/>
  <c r="R125" i="3"/>
  <c r="S125" i="3"/>
  <c r="Q267" i="3"/>
  <c r="S267" i="3"/>
  <c r="R267" i="3"/>
  <c r="S575" i="3"/>
  <c r="R575" i="3"/>
  <c r="R398" i="3"/>
  <c r="S398" i="3"/>
  <c r="Q110" i="3"/>
  <c r="S110" i="3"/>
  <c r="R110" i="3"/>
  <c r="S393" i="3"/>
  <c r="R393" i="3"/>
  <c r="Q11" i="3"/>
  <c r="R11" i="3"/>
  <c r="S11" i="3"/>
  <c r="S21" i="3"/>
  <c r="R21" i="3"/>
  <c r="Q582" i="3"/>
  <c r="R582" i="3"/>
  <c r="S582" i="3"/>
  <c r="Q504" i="3"/>
  <c r="S504" i="3"/>
  <c r="R504" i="3"/>
  <c r="R407" i="3"/>
  <c r="S407" i="3"/>
  <c r="Q169" i="3"/>
  <c r="S169" i="3"/>
  <c r="R169" i="3"/>
  <c r="R15" i="3"/>
  <c r="S15" i="3"/>
  <c r="Q202" i="3"/>
  <c r="S202" i="3"/>
  <c r="R202" i="3"/>
  <c r="R545" i="3"/>
  <c r="S545" i="3"/>
  <c r="Q406" i="3"/>
  <c r="S406" i="3"/>
  <c r="R406" i="3"/>
  <c r="Q200" i="3"/>
  <c r="R200" i="3"/>
  <c r="S200" i="3"/>
  <c r="Q400" i="3"/>
  <c r="S400" i="3"/>
  <c r="R400" i="3"/>
  <c r="Q133" i="3"/>
  <c r="S133" i="3"/>
  <c r="R133" i="3"/>
  <c r="R699" i="3"/>
  <c r="S699" i="3"/>
  <c r="S288" i="3"/>
  <c r="R288" i="3"/>
  <c r="Q38" i="3"/>
  <c r="S38" i="3"/>
  <c r="R38" i="3"/>
  <c r="Q276" i="3"/>
  <c r="R276" i="3"/>
  <c r="S276" i="3"/>
  <c r="S428" i="3"/>
  <c r="R428" i="3"/>
  <c r="R588" i="3"/>
  <c r="S588" i="3"/>
  <c r="Q132" i="3"/>
  <c r="R132" i="3"/>
  <c r="S132" i="3"/>
  <c r="S170" i="3"/>
  <c r="R170" i="3"/>
  <c r="S703" i="3"/>
  <c r="R703" i="3"/>
  <c r="Q665" i="3"/>
  <c r="R665" i="3"/>
  <c r="S665" i="3"/>
  <c r="S427" i="3"/>
  <c r="R427" i="3"/>
  <c r="S576" i="3"/>
  <c r="R576" i="3"/>
  <c r="Q672" i="3"/>
  <c r="R672" i="3"/>
  <c r="S672" i="3"/>
  <c r="Q329" i="3"/>
  <c r="S329" i="3"/>
  <c r="R329" i="3"/>
  <c r="Q17" i="3"/>
  <c r="R17" i="3"/>
  <c r="S17" i="3"/>
  <c r="Q541" i="3"/>
  <c r="S541" i="3"/>
  <c r="R541" i="3"/>
  <c r="Q433" i="3"/>
  <c r="R433" i="3"/>
  <c r="S433" i="3"/>
  <c r="S294" i="3"/>
  <c r="R294" i="3"/>
  <c r="Q472" i="3"/>
  <c r="S472" i="3"/>
  <c r="R472" i="3"/>
  <c r="R567" i="3"/>
  <c r="S567" i="3"/>
  <c r="S137" i="3"/>
  <c r="R137" i="3"/>
  <c r="Q688" i="3"/>
  <c r="S688" i="3"/>
  <c r="R688" i="3"/>
  <c r="Q429" i="3"/>
  <c r="S429" i="3"/>
  <c r="R429" i="3"/>
  <c r="Q436" i="3"/>
  <c r="S436" i="3"/>
  <c r="R436" i="3"/>
  <c r="Q630" i="3"/>
  <c r="S630" i="3"/>
  <c r="R630" i="3"/>
  <c r="S118" i="3"/>
  <c r="R118" i="3"/>
  <c r="R136" i="3"/>
  <c r="S136" i="3"/>
  <c r="S143" i="3"/>
  <c r="R143" i="3"/>
  <c r="Q389" i="3"/>
  <c r="S389" i="3"/>
  <c r="R389" i="3"/>
  <c r="Q247" i="3"/>
  <c r="S247" i="3"/>
  <c r="R247" i="3"/>
  <c r="Q578" i="3"/>
  <c r="S578" i="3"/>
  <c r="R578" i="3"/>
  <c r="S261" i="3"/>
  <c r="R261" i="3"/>
  <c r="Q503" i="3"/>
  <c r="S503" i="3"/>
  <c r="R503" i="3"/>
  <c r="S546" i="3"/>
  <c r="R546" i="3"/>
  <c r="Q298" i="3"/>
  <c r="R298" i="3"/>
  <c r="S298" i="3"/>
  <c r="R114" i="3"/>
  <c r="S114" i="3"/>
  <c r="Q37" i="3"/>
  <c r="R37" i="3"/>
  <c r="S37" i="3"/>
  <c r="S191" i="3"/>
  <c r="R191" i="3"/>
  <c r="R603" i="3"/>
  <c r="S603" i="3"/>
  <c r="Q555" i="3"/>
  <c r="S555" i="3"/>
  <c r="R555" i="3"/>
  <c r="S324" i="3"/>
  <c r="R324" i="3"/>
  <c r="Q554" i="3"/>
  <c r="S554" i="3"/>
  <c r="R554" i="3"/>
  <c r="S702" i="3"/>
  <c r="R702" i="3"/>
  <c r="R587" i="3"/>
  <c r="S587" i="3"/>
  <c r="R159" i="3"/>
  <c r="S159" i="3"/>
  <c r="S420" i="3"/>
  <c r="R420" i="3"/>
  <c r="R115" i="3"/>
  <c r="S115" i="3"/>
  <c r="S219" i="3"/>
  <c r="R219" i="3"/>
  <c r="R51" i="3"/>
  <c r="S51" i="3"/>
  <c r="Q13" i="3"/>
  <c r="S13" i="3"/>
  <c r="R13" i="3"/>
  <c r="S521" i="3"/>
  <c r="R521" i="3"/>
  <c r="S553" i="3"/>
  <c r="R553" i="3"/>
  <c r="S231" i="3"/>
  <c r="R231" i="3"/>
  <c r="S78" i="3"/>
  <c r="R78" i="3"/>
  <c r="R57" i="3"/>
  <c r="S57" i="3"/>
  <c r="R465" i="3"/>
  <c r="S465" i="3"/>
  <c r="S326" i="3"/>
  <c r="R326" i="3"/>
  <c r="S35" i="3"/>
  <c r="R35" i="3"/>
  <c r="Q542" i="3"/>
  <c r="S542" i="3"/>
  <c r="R542" i="3"/>
  <c r="S464" i="3"/>
  <c r="R464" i="3"/>
  <c r="Q599" i="3"/>
  <c r="S599" i="3"/>
  <c r="R599" i="3"/>
  <c r="R289" i="3"/>
  <c r="S289" i="3"/>
  <c r="S150" i="3"/>
  <c r="R150" i="3"/>
  <c r="Q197" i="3"/>
  <c r="S197" i="3"/>
  <c r="R197" i="3"/>
  <c r="S596" i="3"/>
  <c r="R596" i="3"/>
  <c r="Q421" i="3"/>
  <c r="S421" i="3"/>
  <c r="R421" i="3"/>
  <c r="S183" i="3"/>
  <c r="R183" i="3"/>
  <c r="S450" i="3"/>
  <c r="R450" i="3"/>
  <c r="Q293" i="3"/>
  <c r="R293" i="3"/>
  <c r="S293" i="3"/>
  <c r="R439" i="3"/>
  <c r="S439" i="3"/>
  <c r="R507" i="3"/>
  <c r="S507" i="3"/>
  <c r="S618" i="3"/>
  <c r="R618" i="3"/>
  <c r="R539" i="3"/>
  <c r="S539" i="3"/>
  <c r="Q331" i="3"/>
  <c r="R331" i="3"/>
  <c r="S331" i="3"/>
  <c r="R495" i="3"/>
  <c r="S495" i="3"/>
  <c r="R690" i="3"/>
  <c r="S690" i="3"/>
  <c r="Q573" i="3"/>
  <c r="S573" i="3"/>
  <c r="R573" i="3"/>
  <c r="R663" i="3"/>
  <c r="S663" i="3"/>
  <c r="S523" i="3"/>
  <c r="R523" i="3"/>
  <c r="S345" i="3"/>
  <c r="R345" i="3"/>
  <c r="R266" i="3"/>
  <c r="S266" i="3"/>
  <c r="S640" i="3"/>
  <c r="R640" i="3"/>
  <c r="Q212" i="3"/>
  <c r="R212" i="3"/>
  <c r="S212" i="3"/>
  <c r="Q558" i="3"/>
  <c r="R558" i="3"/>
  <c r="S558" i="3"/>
  <c r="R19" i="3"/>
  <c r="S19" i="3"/>
  <c r="R550" i="3"/>
  <c r="S550" i="3"/>
  <c r="Q22" i="3"/>
  <c r="R22" i="3"/>
  <c r="S22" i="3"/>
  <c r="Q525" i="3"/>
  <c r="R525" i="3"/>
  <c r="S525" i="3"/>
  <c r="S154" i="3"/>
  <c r="R154" i="3"/>
  <c r="S76" i="3"/>
  <c r="R76" i="3"/>
  <c r="S510" i="3"/>
  <c r="R510" i="3"/>
  <c r="S254" i="3"/>
  <c r="R254" i="3"/>
  <c r="S408" i="3"/>
  <c r="R408" i="3"/>
  <c r="S346" i="3"/>
  <c r="R346" i="3"/>
  <c r="Q685" i="3"/>
  <c r="R685" i="3"/>
  <c r="S685" i="3"/>
  <c r="R513" i="3"/>
  <c r="S513" i="3"/>
  <c r="S257" i="3"/>
  <c r="R257" i="3"/>
  <c r="S374" i="3"/>
  <c r="R374" i="3"/>
  <c r="S552" i="3"/>
  <c r="R552" i="3"/>
  <c r="S117" i="3"/>
  <c r="R117" i="3"/>
  <c r="Q199" i="3"/>
  <c r="R199" i="3"/>
  <c r="S199" i="3"/>
  <c r="S368" i="3"/>
  <c r="R368" i="3"/>
  <c r="Q104" i="3"/>
  <c r="R104" i="3"/>
  <c r="S104" i="3"/>
  <c r="Q93" i="3"/>
  <c r="R93" i="3"/>
  <c r="S93" i="3"/>
  <c r="S442" i="3"/>
  <c r="R442" i="3"/>
  <c r="S67" i="3"/>
  <c r="R67" i="3"/>
  <c r="S227" i="3"/>
  <c r="R227" i="3"/>
  <c r="S256" i="3"/>
  <c r="R256" i="3"/>
  <c r="Q549" i="3"/>
  <c r="S549" i="3"/>
  <c r="R549" i="3"/>
  <c r="S106" i="3"/>
  <c r="R106" i="3"/>
  <c r="Q657" i="3"/>
  <c r="R657" i="3"/>
  <c r="S657" i="3"/>
  <c r="S364" i="3"/>
  <c r="R364" i="3"/>
  <c r="Q642" i="3"/>
  <c r="S642" i="3"/>
  <c r="R642" i="3"/>
  <c r="S591" i="3"/>
  <c r="R591" i="3"/>
  <c r="R676" i="3"/>
  <c r="S676" i="3"/>
  <c r="S559" i="3"/>
  <c r="R559" i="3"/>
  <c r="Q445" i="3"/>
  <c r="R445" i="3"/>
  <c r="S445" i="3"/>
  <c r="Q68" i="3"/>
  <c r="S68" i="3"/>
  <c r="R68" i="3"/>
  <c r="S594" i="3"/>
  <c r="R594" i="3"/>
  <c r="Q695" i="3"/>
  <c r="S695" i="3"/>
  <c r="R695" i="3"/>
  <c r="S667" i="3"/>
  <c r="R667" i="3"/>
  <c r="Q137" i="3"/>
  <c r="Q257" i="3"/>
  <c r="Q408" i="3"/>
  <c r="Q63" i="3"/>
  <c r="Q191" i="3"/>
  <c r="Q714" i="3"/>
  <c r="Q142" i="3"/>
  <c r="S142" i="3"/>
  <c r="R142" i="3"/>
  <c r="Q173" i="3"/>
  <c r="S173" i="3"/>
  <c r="R173" i="3"/>
  <c r="Q249" i="3"/>
  <c r="S249" i="3"/>
  <c r="R249" i="3"/>
  <c r="S544" i="3"/>
  <c r="R544" i="3"/>
  <c r="S187" i="3"/>
  <c r="R187" i="3"/>
  <c r="R268" i="3"/>
  <c r="S268" i="3"/>
  <c r="R217" i="3"/>
  <c r="S217" i="3"/>
  <c r="S512" i="3"/>
  <c r="R512" i="3"/>
  <c r="S443" i="3"/>
  <c r="R443" i="3"/>
  <c r="R569" i="3"/>
  <c r="S569" i="3"/>
  <c r="Q430" i="3"/>
  <c r="S430" i="3"/>
  <c r="R430" i="3"/>
  <c r="S245" i="3"/>
  <c r="R245" i="3"/>
  <c r="Q39" i="3"/>
  <c r="S39" i="3"/>
  <c r="R39" i="3"/>
  <c r="R401" i="3"/>
  <c r="S401" i="3"/>
  <c r="R145" i="3"/>
  <c r="S145" i="3"/>
  <c r="R518" i="3"/>
  <c r="S518" i="3"/>
  <c r="S262" i="3"/>
  <c r="R262" i="3"/>
  <c r="S696" i="3"/>
  <c r="R696" i="3"/>
  <c r="Q424" i="3"/>
  <c r="S424" i="3"/>
  <c r="R424" i="3"/>
  <c r="Q453" i="3"/>
  <c r="S453" i="3"/>
  <c r="R453" i="3"/>
  <c r="Q314" i="3"/>
  <c r="S314" i="3"/>
  <c r="R314" i="3"/>
  <c r="S671" i="3"/>
  <c r="R671" i="3"/>
  <c r="Q372" i="3"/>
  <c r="S372" i="3"/>
  <c r="R372" i="3"/>
  <c r="Q105" i="3"/>
  <c r="S105" i="3"/>
  <c r="R105" i="3"/>
  <c r="Q478" i="3"/>
  <c r="S478" i="3"/>
  <c r="R478" i="3"/>
  <c r="Q222" i="3"/>
  <c r="S222" i="3"/>
  <c r="R222" i="3"/>
  <c r="Q656" i="3"/>
  <c r="S656" i="3"/>
  <c r="R656" i="3"/>
  <c r="Q344" i="3"/>
  <c r="S344" i="3"/>
  <c r="R344" i="3"/>
  <c r="Q357" i="3"/>
  <c r="R357" i="3"/>
  <c r="S357" i="3"/>
  <c r="Q490" i="3"/>
  <c r="R490" i="3"/>
  <c r="S490" i="3"/>
  <c r="S98" i="3"/>
  <c r="R98" i="3"/>
  <c r="R673" i="3"/>
  <c r="S673" i="3"/>
  <c r="S481" i="3"/>
  <c r="R481" i="3"/>
  <c r="S225" i="3"/>
  <c r="R225" i="3"/>
  <c r="Q598" i="3"/>
  <c r="S598" i="3"/>
  <c r="R598" i="3"/>
  <c r="S342" i="3"/>
  <c r="R342" i="3"/>
  <c r="S86" i="3"/>
  <c r="R86" i="3"/>
  <c r="S520" i="3"/>
  <c r="R520" i="3"/>
  <c r="R56" i="3"/>
  <c r="S56" i="3"/>
  <c r="R42" i="3"/>
  <c r="S42" i="3"/>
  <c r="S343" i="3"/>
  <c r="R343" i="3"/>
  <c r="R379" i="3"/>
  <c r="S379" i="3"/>
  <c r="S336" i="3"/>
  <c r="R336" i="3"/>
  <c r="R72" i="3"/>
  <c r="S72" i="3"/>
  <c r="Q349" i="3"/>
  <c r="R349" i="3"/>
  <c r="S349" i="3"/>
  <c r="S53" i="3"/>
  <c r="R53" i="3"/>
  <c r="S506" i="3"/>
  <c r="R506" i="3"/>
  <c r="S327" i="3"/>
  <c r="R327" i="3"/>
  <c r="S108" i="3"/>
  <c r="R108" i="3"/>
  <c r="R355" i="3"/>
  <c r="S355" i="3"/>
  <c r="Q691" i="3"/>
  <c r="S691" i="3"/>
  <c r="R691" i="3"/>
  <c r="S224" i="3"/>
  <c r="R224" i="3"/>
  <c r="Q517" i="3"/>
  <c r="R517" i="3"/>
  <c r="S517" i="3"/>
  <c r="Q221" i="3"/>
  <c r="R221" i="3"/>
  <c r="S221" i="3"/>
  <c r="Q186" i="3"/>
  <c r="S186" i="3"/>
  <c r="R186" i="3"/>
  <c r="R693" i="3"/>
  <c r="S693" i="3"/>
  <c r="S583" i="3"/>
  <c r="R583" i="3"/>
  <c r="S482" i="3"/>
  <c r="R482" i="3"/>
  <c r="R140" i="3"/>
  <c r="S140" i="3"/>
  <c r="Q641" i="3"/>
  <c r="S641" i="3"/>
  <c r="R641" i="3"/>
  <c r="Q645" i="3"/>
  <c r="S645" i="3"/>
  <c r="R645" i="3"/>
  <c r="R700" i="3"/>
  <c r="S700" i="3"/>
  <c r="S381" i="3"/>
  <c r="R381" i="3"/>
  <c r="Q625" i="3"/>
  <c r="R625" i="3"/>
  <c r="S625" i="3"/>
  <c r="Q203" i="3"/>
  <c r="S203" i="3"/>
  <c r="R203" i="3"/>
  <c r="R10" i="3"/>
  <c r="S10" i="3"/>
  <c r="S127" i="3"/>
  <c r="R127" i="3"/>
  <c r="Q351" i="3"/>
  <c r="S351" i="3"/>
  <c r="R351" i="3"/>
  <c r="Q283" i="3"/>
  <c r="S283" i="3"/>
  <c r="R283" i="3"/>
  <c r="Q727" i="3"/>
  <c r="S727" i="3"/>
  <c r="R727" i="3"/>
  <c r="S255" i="3"/>
  <c r="R255" i="3"/>
  <c r="Q498" i="3"/>
  <c r="S498" i="3"/>
  <c r="R498" i="3"/>
  <c r="R722" i="3"/>
  <c r="S722" i="3"/>
  <c r="Q607" i="3"/>
  <c r="S607" i="3"/>
  <c r="R607" i="3"/>
  <c r="Q195" i="3"/>
  <c r="S195" i="3"/>
  <c r="R195" i="3"/>
  <c r="S111" i="3"/>
  <c r="R111" i="3"/>
  <c r="Q27" i="3"/>
  <c r="S27" i="3"/>
  <c r="R27" i="3"/>
  <c r="S621" i="3"/>
  <c r="R621" i="3"/>
  <c r="Q651" i="3"/>
  <c r="R651" i="3"/>
  <c r="S651" i="3"/>
  <c r="R463" i="3"/>
  <c r="S463" i="3"/>
  <c r="Q659" i="3"/>
  <c r="S659" i="3"/>
  <c r="R659" i="3"/>
  <c r="R633" i="3"/>
  <c r="S633" i="3"/>
  <c r="Q60" i="3"/>
  <c r="S60" i="3"/>
  <c r="R60" i="3"/>
  <c r="S434" i="3"/>
  <c r="R434" i="3"/>
  <c r="S479" i="3"/>
  <c r="R479" i="3"/>
  <c r="S131" i="3"/>
  <c r="R131" i="3"/>
  <c r="R124" i="3"/>
  <c r="S124" i="3"/>
  <c r="Q366" i="3"/>
  <c r="S366" i="3"/>
  <c r="R366" i="3"/>
  <c r="R153" i="3"/>
  <c r="S153" i="3"/>
  <c r="Q469" i="3"/>
  <c r="R469" i="3"/>
  <c r="S469" i="3"/>
  <c r="S608" i="3"/>
  <c r="R608" i="3"/>
  <c r="Q273" i="3"/>
  <c r="S273" i="3"/>
  <c r="R273" i="3"/>
  <c r="S390" i="3"/>
  <c r="R390" i="3"/>
  <c r="R168" i="3"/>
  <c r="S168" i="3"/>
  <c r="R725" i="3"/>
  <c r="S725" i="3"/>
  <c r="S606" i="3"/>
  <c r="R606" i="3"/>
  <c r="S528" i="3"/>
  <c r="R528" i="3"/>
  <c r="R69" i="3"/>
  <c r="S69" i="3"/>
  <c r="S26" i="3"/>
  <c r="R26" i="3"/>
  <c r="S470" i="3"/>
  <c r="R470" i="3"/>
  <c r="S648" i="3"/>
  <c r="R648" i="3"/>
  <c r="Q522" i="3"/>
  <c r="R522" i="3"/>
  <c r="S522" i="3"/>
  <c r="S208" i="3"/>
  <c r="R208" i="3"/>
  <c r="Q218" i="3"/>
  <c r="S218" i="3"/>
  <c r="R218" i="3"/>
  <c r="S620" i="3"/>
  <c r="R620" i="3"/>
  <c r="S352" i="3"/>
  <c r="R352" i="3"/>
  <c r="R365" i="3"/>
  <c r="S365" i="3"/>
  <c r="Q474" i="3"/>
  <c r="S474" i="3"/>
  <c r="R474" i="3"/>
  <c r="S271" i="3"/>
  <c r="R271" i="3"/>
  <c r="R315" i="3"/>
  <c r="S315" i="3"/>
  <c r="Q155" i="3"/>
  <c r="R155" i="3"/>
  <c r="S155" i="3"/>
  <c r="Q239" i="3"/>
  <c r="R239" i="3"/>
  <c r="S239" i="3"/>
  <c r="R609" i="3"/>
  <c r="S609" i="3"/>
  <c r="Q548" i="3"/>
  <c r="R548" i="3"/>
  <c r="S548" i="3"/>
  <c r="R426" i="3"/>
  <c r="S426" i="3"/>
  <c r="Q340" i="3"/>
  <c r="R340" i="3"/>
  <c r="S340" i="3"/>
  <c r="S615" i="3"/>
  <c r="R615" i="3"/>
  <c r="Q92" i="3"/>
  <c r="R92" i="3"/>
  <c r="S92" i="3"/>
  <c r="R64" i="3"/>
  <c r="S64" i="3"/>
  <c r="Q409" i="3"/>
  <c r="S409" i="3"/>
  <c r="R409" i="3"/>
  <c r="S440" i="3"/>
  <c r="R440" i="3"/>
  <c r="R375" i="3"/>
  <c r="S375" i="3"/>
  <c r="R248" i="3"/>
  <c r="S248" i="3"/>
  <c r="Q209" i="3"/>
  <c r="R209" i="3"/>
  <c r="S209" i="3"/>
  <c r="Q70" i="3"/>
  <c r="S70" i="3"/>
  <c r="R70" i="3"/>
  <c r="Q597" i="3"/>
  <c r="R597" i="3"/>
  <c r="S597" i="3"/>
  <c r="Q527" i="3"/>
  <c r="S527" i="3"/>
  <c r="R527" i="3"/>
  <c r="Q286" i="3"/>
  <c r="S286" i="3"/>
  <c r="R286" i="3"/>
  <c r="Q501" i="3"/>
  <c r="R501" i="3"/>
  <c r="S501" i="3"/>
  <c r="S180" i="3"/>
  <c r="R180" i="3"/>
  <c r="S32" i="3"/>
  <c r="R32" i="3"/>
  <c r="S584" i="3"/>
  <c r="R584" i="3"/>
  <c r="R55" i="3"/>
  <c r="S55" i="3"/>
  <c r="Q144" i="3"/>
  <c r="S144" i="3"/>
  <c r="R144" i="3"/>
  <c r="Q362" i="3"/>
  <c r="S362" i="3"/>
  <c r="R362" i="3"/>
  <c r="S79" i="3"/>
  <c r="R79" i="3"/>
  <c r="S589" i="3"/>
  <c r="R589" i="3"/>
  <c r="S611" i="3"/>
  <c r="R611" i="3"/>
  <c r="S547" i="3"/>
  <c r="R547" i="3"/>
  <c r="R551" i="3"/>
  <c r="S551" i="3"/>
  <c r="R683" i="3"/>
  <c r="S683" i="3"/>
  <c r="R689" i="3"/>
  <c r="S689" i="3"/>
  <c r="Q29" i="3"/>
  <c r="S29" i="3"/>
  <c r="R29" i="3"/>
  <c r="Q729" i="3"/>
  <c r="S729" i="3"/>
  <c r="R729" i="3"/>
  <c r="R177" i="3"/>
  <c r="S177" i="3"/>
  <c r="Q139" i="3"/>
  <c r="R139" i="3"/>
  <c r="S139" i="3"/>
  <c r="R499" i="3"/>
  <c r="S499" i="3"/>
  <c r="Q184" i="3"/>
  <c r="R184" i="3"/>
  <c r="S184" i="3"/>
  <c r="Q644" i="3"/>
  <c r="R644" i="3"/>
  <c r="S644" i="3"/>
  <c r="S121" i="3"/>
  <c r="R121" i="3"/>
  <c r="Q376" i="3"/>
  <c r="R376" i="3"/>
  <c r="S376" i="3"/>
  <c r="Q564" i="3"/>
  <c r="R564" i="3"/>
  <c r="S564" i="3"/>
  <c r="S16" i="3"/>
  <c r="R16" i="3"/>
  <c r="R89" i="3"/>
  <c r="S89" i="3"/>
  <c r="Q312" i="3"/>
  <c r="R312" i="3"/>
  <c r="S312" i="3"/>
  <c r="Q361" i="3"/>
  <c r="S361" i="3"/>
  <c r="R361" i="3"/>
  <c r="S505" i="3"/>
  <c r="R505" i="3"/>
  <c r="Q302" i="3"/>
  <c r="S302" i="3"/>
  <c r="R302" i="3"/>
  <c r="Q122" i="3"/>
  <c r="R122" i="3"/>
  <c r="S122" i="3"/>
  <c r="Q20" i="3"/>
  <c r="R20" i="3"/>
  <c r="S20" i="3"/>
  <c r="Q369" i="3"/>
  <c r="R369" i="3"/>
  <c r="S369" i="3"/>
  <c r="Q113" i="3"/>
  <c r="R113" i="3"/>
  <c r="S113" i="3"/>
  <c r="R486" i="3"/>
  <c r="S486" i="3"/>
  <c r="S230" i="3"/>
  <c r="R230" i="3"/>
  <c r="S664" i="3"/>
  <c r="R664" i="3"/>
  <c r="R360" i="3"/>
  <c r="S360" i="3"/>
  <c r="Q373" i="3"/>
  <c r="R373" i="3"/>
  <c r="S373" i="3"/>
  <c r="Q458" i="3"/>
  <c r="S458" i="3"/>
  <c r="R458" i="3"/>
  <c r="S33" i="3"/>
  <c r="R33" i="3"/>
  <c r="Q636" i="3"/>
  <c r="R636" i="3"/>
  <c r="S636" i="3"/>
  <c r="Q73" i="3"/>
  <c r="S73" i="3"/>
  <c r="R73" i="3"/>
  <c r="S446" i="3"/>
  <c r="R446" i="3"/>
  <c r="S190" i="3"/>
  <c r="R190" i="3"/>
  <c r="R624" i="3"/>
  <c r="S624" i="3"/>
  <c r="R280" i="3"/>
  <c r="S280" i="3"/>
  <c r="Q285" i="3"/>
  <c r="R285" i="3"/>
  <c r="S285" i="3"/>
  <c r="Q617" i="3"/>
  <c r="S617" i="3"/>
  <c r="R617" i="3"/>
  <c r="S290" i="3"/>
  <c r="R290" i="3"/>
  <c r="S24" i="3"/>
  <c r="R24" i="3"/>
  <c r="Q449" i="3"/>
  <c r="S449" i="3"/>
  <c r="R449" i="3"/>
  <c r="Q193" i="3"/>
  <c r="S193" i="3"/>
  <c r="R193" i="3"/>
  <c r="Q566" i="3"/>
  <c r="S566" i="3"/>
  <c r="R566" i="3"/>
  <c r="S310" i="3"/>
  <c r="R310" i="3"/>
  <c r="Q54" i="3"/>
  <c r="S54" i="3"/>
  <c r="R54" i="3"/>
  <c r="S488" i="3"/>
  <c r="R488" i="3"/>
  <c r="S557" i="3"/>
  <c r="R557" i="3"/>
  <c r="Q90" i="3"/>
  <c r="S90" i="3"/>
  <c r="R90" i="3"/>
  <c r="R487" i="3"/>
  <c r="S487" i="3"/>
  <c r="S639" i="3"/>
  <c r="R639" i="3"/>
  <c r="Q304" i="3"/>
  <c r="S304" i="3"/>
  <c r="R304" i="3"/>
  <c r="S605" i="3"/>
  <c r="R605" i="3"/>
  <c r="Q309" i="3"/>
  <c r="R309" i="3"/>
  <c r="S309" i="3"/>
  <c r="Q18" i="3"/>
  <c r="S18" i="3"/>
  <c r="R18" i="3"/>
  <c r="Q586" i="3"/>
  <c r="R586" i="3"/>
  <c r="S586" i="3"/>
  <c r="S391" i="3"/>
  <c r="R391" i="3"/>
  <c r="Q226" i="3"/>
  <c r="S226" i="3"/>
  <c r="R226" i="3"/>
  <c r="S483" i="3"/>
  <c r="R483" i="3"/>
  <c r="Q448" i="3"/>
  <c r="S448" i="3"/>
  <c r="R448" i="3"/>
  <c r="S192" i="3"/>
  <c r="R192" i="3"/>
  <c r="Q477" i="3"/>
  <c r="R477" i="3"/>
  <c r="S477" i="3"/>
  <c r="Q181" i="3"/>
  <c r="S181" i="3"/>
  <c r="R181" i="3"/>
  <c r="Q250" i="3"/>
  <c r="S250" i="3"/>
  <c r="R250" i="3"/>
  <c r="S71" i="3"/>
  <c r="R71" i="3"/>
  <c r="S626" i="3"/>
  <c r="R626" i="3"/>
  <c r="R619" i="3"/>
  <c r="S619" i="3"/>
  <c r="S258" i="3"/>
  <c r="R258" i="3"/>
  <c r="S728" i="3"/>
  <c r="R728" i="3"/>
  <c r="Q116" i="3"/>
  <c r="S116" i="3"/>
  <c r="R116" i="3"/>
  <c r="R435" i="3"/>
  <c r="S435" i="3"/>
  <c r="Q705" i="3"/>
  <c r="R705" i="3"/>
  <c r="S705" i="3"/>
  <c r="S452" i="3"/>
  <c r="R452" i="3"/>
  <c r="R164" i="3"/>
  <c r="S164" i="3"/>
  <c r="S572" i="3"/>
  <c r="R572" i="3"/>
  <c r="R658" i="3"/>
  <c r="S658" i="3"/>
  <c r="R508" i="3"/>
  <c r="S508" i="3"/>
  <c r="S650" i="3"/>
  <c r="R650" i="3"/>
  <c r="Q706" i="3"/>
  <c r="R706" i="3"/>
  <c r="S706" i="3"/>
  <c r="R687" i="3"/>
  <c r="S687" i="3"/>
  <c r="R356" i="3"/>
  <c r="S356" i="3"/>
  <c r="S451" i="3"/>
  <c r="R451" i="3"/>
  <c r="S684" i="3"/>
  <c r="R684" i="3"/>
  <c r="S259" i="3"/>
  <c r="R259" i="3"/>
  <c r="R719" i="3"/>
  <c r="S719" i="3"/>
  <c r="Q475" i="3"/>
  <c r="S475" i="3"/>
  <c r="R475" i="3"/>
  <c r="S220" i="3"/>
  <c r="R220" i="3"/>
  <c r="Q670" i="3"/>
  <c r="S670" i="3"/>
  <c r="R670" i="3"/>
  <c r="Q253" i="3"/>
  <c r="R253" i="3"/>
  <c r="S253" i="3"/>
  <c r="R666" i="3"/>
  <c r="S666" i="3"/>
  <c r="R107" i="3"/>
  <c r="S107" i="3"/>
  <c r="Q370" i="3"/>
  <c r="S370" i="3"/>
  <c r="R370" i="3"/>
  <c r="Q709" i="3"/>
  <c r="R709" i="3"/>
  <c r="S709" i="3"/>
  <c r="Q211" i="3"/>
  <c r="R211" i="3"/>
  <c r="S211" i="3"/>
  <c r="Q178" i="3"/>
  <c r="S178" i="3"/>
  <c r="R178" i="3"/>
  <c r="Q681" i="3"/>
  <c r="Q609" i="3"/>
  <c r="Q194" i="3"/>
  <c r="Q631" i="3"/>
  <c r="Q279" i="3"/>
  <c r="Q585" i="3"/>
  <c r="Q686" i="3"/>
  <c r="Q584" i="3"/>
  <c r="Q120" i="3"/>
  <c r="Q418" i="3"/>
  <c r="Q381" i="3"/>
  <c r="Q533" i="3"/>
  <c r="Q295" i="3"/>
  <c r="Q129" i="3"/>
  <c r="Q66" i="3"/>
  <c r="Q382" i="3"/>
  <c r="Q43" i="3"/>
  <c r="Q128" i="3"/>
  <c r="Q375" i="3"/>
  <c r="Q551" i="3"/>
  <c r="Q596" i="3"/>
  <c r="Q180" i="3"/>
  <c r="Q57" i="3"/>
  <c r="Q229" i="3"/>
  <c r="Q345" i="3"/>
  <c r="Q690" i="3"/>
  <c r="Q348" i="3"/>
  <c r="Q618" i="3"/>
  <c r="Q507" i="3"/>
  <c r="Q439" i="3"/>
  <c r="Q545" i="3"/>
  <c r="Q720" i="3"/>
  <c r="Q79" i="3"/>
  <c r="Q231" i="3"/>
  <c r="Q677" i="3"/>
  <c r="Q393" i="3"/>
  <c r="Q32" i="3"/>
  <c r="Q699" i="3"/>
  <c r="Q380" i="3"/>
  <c r="Q83" i="3"/>
  <c r="Q107" i="3"/>
  <c r="Q708" i="3"/>
  <c r="Q21" i="3"/>
  <c r="Q91" i="3"/>
  <c r="Q589" i="3"/>
  <c r="Q346" i="3"/>
  <c r="P635" i="3"/>
  <c r="Q635" i="3" s="1"/>
  <c r="Q15" i="3"/>
  <c r="Q187" i="3"/>
  <c r="Q450" i="3"/>
  <c r="Q547" i="3"/>
  <c r="Q227" i="3"/>
  <c r="P371" i="3"/>
  <c r="Q371" i="3" s="1"/>
  <c r="Q459" i="3"/>
  <c r="Q655" i="3"/>
  <c r="Q506" i="3"/>
  <c r="Q130" i="3"/>
  <c r="Q305" i="3"/>
  <c r="Q476" i="3"/>
  <c r="Q215" i="3"/>
  <c r="Q663" i="3"/>
  <c r="P647" i="3"/>
  <c r="P716" i="3"/>
  <c r="Q716" i="3" s="1"/>
  <c r="P123" i="3"/>
  <c r="Q123" i="3" s="1"/>
  <c r="P563" i="3"/>
  <c r="P579" i="3"/>
  <c r="Q634" i="3"/>
  <c r="Q159" i="3"/>
  <c r="Q245" i="3"/>
  <c r="Q100" i="3"/>
  <c r="Q149" i="3"/>
  <c r="Q513" i="3"/>
  <c r="Q171" i="3"/>
  <c r="Q64" i="3"/>
  <c r="Q143" i="3"/>
  <c r="Q569" i="3"/>
  <c r="Q683" i="3"/>
  <c r="P383" i="3"/>
  <c r="Q383" i="3" s="1"/>
  <c r="P252" i="3"/>
  <c r="Q431" i="3"/>
  <c r="Q521" i="3"/>
  <c r="Q621" i="3"/>
  <c r="P339" i="3"/>
  <c r="P395" i="3"/>
  <c r="Q725" i="3"/>
  <c r="Q170" i="3"/>
  <c r="P612" i="3"/>
  <c r="Q612" i="3" s="1"/>
  <c r="P156" i="3"/>
  <c r="Q147" i="3"/>
  <c r="Q516" i="3"/>
  <c r="Q539" i="3"/>
  <c r="Q164" i="3"/>
  <c r="Q213" i="3"/>
  <c r="Q423" i="3"/>
  <c r="P411" i="3"/>
  <c r="N6" i="3"/>
  <c r="P484" i="3"/>
  <c r="Q484" i="3" s="1"/>
  <c r="Q101" i="3"/>
  <c r="N5" i="3"/>
  <c r="Q47" i="3"/>
  <c r="Q356" i="3"/>
  <c r="P403" i="3"/>
  <c r="Q658" i="3"/>
  <c r="Q41" i="3"/>
  <c r="V14" i="3"/>
  <c r="P711" i="3"/>
  <c r="P543" i="3"/>
  <c r="Q687" i="3"/>
  <c r="Q432" i="3"/>
  <c r="Q562" i="3"/>
  <c r="Q119" i="3"/>
  <c r="P491" i="3"/>
  <c r="Q491" i="3" s="1"/>
  <c r="P179" i="3"/>
  <c r="Q633" i="3"/>
  <c r="Q161" i="3"/>
  <c r="Q684" i="3"/>
  <c r="Q632" i="3"/>
  <c r="P363" i="3"/>
  <c r="P492" i="3"/>
  <c r="Q531" i="3"/>
  <c r="Q703" i="3"/>
  <c r="Q667" i="3"/>
  <c r="N3" i="3"/>
  <c r="Q243" i="3"/>
  <c r="Q300" i="3"/>
  <c r="X14" i="3"/>
  <c r="P692" i="3"/>
  <c r="P196" i="3"/>
  <c r="Q674" i="3"/>
  <c r="Q330" i="3"/>
  <c r="Q337" i="3"/>
  <c r="Q623" i="3"/>
  <c r="Q297" i="3"/>
  <c r="Q532" i="3"/>
  <c r="Q722" i="3"/>
  <c r="N7" i="3"/>
  <c r="Q594" i="3"/>
  <c r="Q386" i="3"/>
  <c r="Q417" i="3"/>
  <c r="Q689" i="3"/>
  <c r="Q604" i="3"/>
  <c r="Q177" i="3"/>
  <c r="Q111" i="3"/>
  <c r="Q676" i="3"/>
  <c r="P284" i="3"/>
  <c r="Q272" i="3"/>
  <c r="Q204" i="3"/>
  <c r="Q441" i="3"/>
  <c r="Q154" i="3"/>
  <c r="Q471" i="3"/>
  <c r="Q557" i="3"/>
  <c r="Q31" i="3"/>
  <c r="Q552" i="3"/>
  <c r="Q81" i="3"/>
  <c r="Q495" i="3"/>
  <c r="P367" i="3"/>
  <c r="P652" i="3"/>
  <c r="M7" i="3"/>
  <c r="Q127" i="3"/>
  <c r="Q162" i="3"/>
  <c r="Q287" i="3"/>
  <c r="Q151" i="3"/>
  <c r="N4" i="3"/>
  <c r="Q508" i="3"/>
  <c r="Q650" i="3"/>
  <c r="P292" i="3"/>
  <c r="Q698" i="3"/>
  <c r="Q324" i="3"/>
  <c r="Q535" i="3"/>
  <c r="M5" i="3"/>
  <c r="M3" i="3"/>
  <c r="Q481" i="3"/>
  <c r="M4" i="3"/>
  <c r="M6" i="3"/>
  <c r="Q719" i="3"/>
  <c r="Q207" i="3"/>
  <c r="Q601" i="3"/>
  <c r="Q201" i="3"/>
  <c r="Q457" i="3"/>
  <c r="Q616" i="3"/>
  <c r="Q33" i="3"/>
  <c r="Q603" i="3"/>
  <c r="Q258" i="3"/>
  <c r="Q536" i="3"/>
  <c r="Q463" i="3"/>
  <c r="Q360" i="3"/>
  <c r="Q24" i="3"/>
  <c r="Q190" i="3"/>
  <c r="Q87" i="3"/>
  <c r="Q626" i="3"/>
  <c r="Q391" i="3"/>
  <c r="Q85" i="3"/>
  <c r="Q420" i="3"/>
  <c r="Q321" i="3"/>
  <c r="Q446" i="3"/>
  <c r="Q16" i="3"/>
  <c r="Q488" i="3"/>
  <c r="Q605" i="3"/>
  <c r="Q653" i="3"/>
  <c r="Q473" i="3"/>
  <c r="Q728" i="3"/>
  <c r="Q587" i="3"/>
  <c r="Q96" i="3"/>
  <c r="Q487" i="3"/>
  <c r="Q172" i="3"/>
  <c r="Q185" i="3"/>
  <c r="Q89" i="3"/>
  <c r="Q624" i="3"/>
  <c r="Q121" i="3"/>
  <c r="Q208" i="3"/>
  <c r="Q12" i="3"/>
  <c r="Q355" i="3"/>
  <c r="Q315" i="3"/>
  <c r="Q233" i="3"/>
  <c r="Q365" i="3"/>
  <c r="Q26" i="3"/>
  <c r="Q336" i="3"/>
  <c r="Q470" i="3"/>
  <c r="Q648" i="3"/>
  <c r="Q343" i="3"/>
  <c r="Q671" i="3"/>
  <c r="Q56" i="3"/>
  <c r="Q673" i="3"/>
  <c r="Q313" i="3"/>
  <c r="Q443" i="3"/>
  <c r="Q98" i="3"/>
  <c r="Q435" i="3"/>
  <c r="Q225" i="3"/>
  <c r="Q694" i="3"/>
  <c r="Q108" i="3"/>
  <c r="Q583" i="3"/>
  <c r="Q379" i="3"/>
  <c r="Q145" i="3"/>
  <c r="Q528" i="3"/>
  <c r="Q23" i="3"/>
  <c r="Q78" i="3"/>
  <c r="Q248" i="3"/>
  <c r="Q454" i="3"/>
  <c r="Q326" i="3"/>
  <c r="Q198" i="3"/>
  <c r="Q35" i="3"/>
  <c r="Q236" i="3"/>
  <c r="Q46" i="3"/>
  <c r="Q414" i="3"/>
  <c r="Q216" i="3"/>
  <c r="Q36" i="3"/>
  <c r="Q278" i="3"/>
  <c r="Q150" i="3"/>
  <c r="Q55" i="3"/>
  <c r="Q74" i="3"/>
  <c r="Q183" i="3"/>
  <c r="Q288" i="3"/>
  <c r="Q160" i="3"/>
  <c r="Q611" i="3"/>
  <c r="Q135" i="3"/>
  <c r="Q428" i="3"/>
  <c r="Q588" i="3"/>
  <c r="Q28" i="3"/>
  <c r="Q576" i="3"/>
  <c r="Q640" i="3"/>
  <c r="Q519" i="3"/>
  <c r="Q19" i="3"/>
  <c r="Q550" i="3"/>
  <c r="Q294" i="3"/>
  <c r="Q166" i="3"/>
  <c r="Q567" i="3"/>
  <c r="Q76" i="3"/>
  <c r="Q14" i="3"/>
  <c r="Q374" i="3"/>
  <c r="Q246" i="3"/>
  <c r="Q118" i="3"/>
  <c r="Q136" i="3"/>
  <c r="Q384" i="3"/>
  <c r="Q256" i="3"/>
  <c r="Q364" i="3"/>
  <c r="Q163" i="3"/>
  <c r="Q524" i="3"/>
  <c r="Q268" i="3"/>
  <c r="Q512" i="3"/>
  <c r="Q44" i="3"/>
  <c r="Q608" i="3"/>
  <c r="Q518" i="3"/>
  <c r="Q390" i="3"/>
  <c r="Q262" i="3"/>
  <c r="Q696" i="3"/>
  <c r="Q606" i="3"/>
  <c r="Q80" i="3"/>
  <c r="Q335" i="3"/>
  <c r="Q342" i="3"/>
  <c r="Q214" i="3"/>
  <c r="Q86" i="3"/>
  <c r="Q42" i="3"/>
  <c r="Q148" i="3"/>
  <c r="Q72" i="3"/>
  <c r="Q327" i="3"/>
  <c r="Q620" i="3"/>
  <c r="Q556" i="3"/>
  <c r="Q352" i="3"/>
  <c r="Q224" i="3"/>
  <c r="Q271" i="3"/>
  <c r="Q140" i="3"/>
  <c r="Q396" i="3"/>
  <c r="Q480" i="3"/>
  <c r="Q52" i="3"/>
  <c r="Q486" i="3"/>
  <c r="Q230" i="3"/>
  <c r="Q102" i="3"/>
  <c r="Q664" i="3"/>
  <c r="Q263" i="3"/>
  <c r="Q280" i="3"/>
  <c r="Q58" i="3"/>
  <c r="Q455" i="3"/>
  <c r="Q571" i="3"/>
  <c r="Q310" i="3"/>
  <c r="Q182" i="3"/>
  <c r="Q643" i="3"/>
  <c r="Q103" i="3"/>
  <c r="Q660" i="3"/>
  <c r="Q483" i="3"/>
  <c r="Q332" i="3"/>
  <c r="Q320" i="3"/>
  <c r="Q192" i="3"/>
  <c r="Q71" i="3"/>
  <c r="Q619" i="3"/>
  <c r="Q544" i="3"/>
  <c r="Q153" i="3"/>
  <c r="Q217" i="3"/>
  <c r="Q401" i="3"/>
  <c r="Q168" i="3"/>
  <c r="Q157" i="3"/>
  <c r="Q69" i="3"/>
  <c r="Q97" i="3"/>
  <c r="Q520" i="3"/>
  <c r="Q53" i="3"/>
  <c r="Q693" i="3"/>
  <c r="Q482" i="3"/>
  <c r="Q700" i="3"/>
  <c r="Q281" i="3"/>
  <c r="Q410" i="3"/>
  <c r="Q570" i="3"/>
  <c r="Q505" i="3"/>
  <c r="Q290" i="3"/>
  <c r="Q354" i="3"/>
  <c r="Q639" i="3"/>
  <c r="Q282" i="3"/>
  <c r="Q359" i="3"/>
  <c r="Q553" i="3"/>
  <c r="Q398" i="3"/>
  <c r="Q112" i="3"/>
  <c r="Q440" i="3"/>
  <c r="Q593" i="3"/>
  <c r="Q465" i="3"/>
  <c r="Q407" i="3"/>
  <c r="Q464" i="3"/>
  <c r="Q289" i="3"/>
  <c r="Q325" i="3"/>
  <c r="Q600" i="3"/>
  <c r="Q392" i="3"/>
  <c r="Q368" i="3"/>
  <c r="Q138" i="3"/>
  <c r="Q261" i="3"/>
  <c r="Q323" i="3"/>
  <c r="Q275" i="3"/>
  <c r="Q260" i="3"/>
  <c r="Q228" i="3"/>
  <c r="Q615" i="3"/>
  <c r="Q451" i="3"/>
  <c r="Q452" i="3"/>
  <c r="Q678" i="3"/>
  <c r="Q175" i="3"/>
  <c r="Q427" i="3"/>
  <c r="Q4" i="7"/>
  <c r="Q3" i="7"/>
  <c r="Q7" i="7"/>
  <c r="Q5" i="7"/>
  <c r="T18" i="7" s="1"/>
  <c r="T20" i="7" s="1"/>
  <c r="Q6" i="7"/>
  <c r="Q575" i="3"/>
  <c r="Q499" i="3"/>
  <c r="Q307" i="3"/>
  <c r="Q299" i="3"/>
  <c r="Q188" i="3"/>
  <c r="Q291" i="3"/>
  <c r="Q316" i="3"/>
  <c r="Q467" i="3"/>
  <c r="Q220" i="3"/>
  <c r="Q523" i="3"/>
  <c r="Q10" i="3"/>
  <c r="V16" i="3" l="1"/>
  <c r="X16" i="3"/>
  <c r="R367" i="3"/>
  <c r="S367" i="3"/>
  <c r="S363" i="3"/>
  <c r="R363" i="3"/>
  <c r="R403" i="3"/>
  <c r="S403" i="3"/>
  <c r="R612" i="3"/>
  <c r="S612" i="3"/>
  <c r="R123" i="3"/>
  <c r="S123" i="3"/>
  <c r="Q252" i="3"/>
  <c r="S252" i="3"/>
  <c r="R252" i="3"/>
  <c r="S716" i="3"/>
  <c r="R716" i="3"/>
  <c r="S635" i="3"/>
  <c r="R635" i="3"/>
  <c r="S284" i="3"/>
  <c r="R284" i="3"/>
  <c r="R383" i="3"/>
  <c r="S383" i="3"/>
  <c r="S647" i="3"/>
  <c r="R647" i="3"/>
  <c r="R292" i="3"/>
  <c r="S292" i="3"/>
  <c r="Q563" i="3"/>
  <c r="R563" i="3"/>
  <c r="S563" i="3"/>
  <c r="Q543" i="3"/>
  <c r="S543" i="3"/>
  <c r="R543" i="3"/>
  <c r="Q395" i="3"/>
  <c r="R395" i="3"/>
  <c r="S395" i="3"/>
  <c r="S371" i="3"/>
  <c r="R371" i="3"/>
  <c r="S156" i="3"/>
  <c r="R156" i="3"/>
  <c r="R196" i="3"/>
  <c r="S196" i="3"/>
  <c r="S711" i="3"/>
  <c r="R711" i="3"/>
  <c r="Q339" i="3"/>
  <c r="S339" i="3"/>
  <c r="R339" i="3"/>
  <c r="S492" i="3"/>
  <c r="R492" i="3"/>
  <c r="S692" i="3"/>
  <c r="R692" i="3"/>
  <c r="S179" i="3"/>
  <c r="R179" i="3"/>
  <c r="S484" i="3"/>
  <c r="R484" i="3"/>
  <c r="Q411" i="3"/>
  <c r="S411" i="3"/>
  <c r="R411" i="3"/>
  <c r="Q652" i="3"/>
  <c r="R652" i="3"/>
  <c r="S652" i="3"/>
  <c r="S491" i="3"/>
  <c r="R491" i="3"/>
  <c r="Q579" i="3"/>
  <c r="R579" i="3"/>
  <c r="S579" i="3"/>
  <c r="Q403" i="3"/>
  <c r="Q196" i="3"/>
  <c r="Q363" i="3"/>
  <c r="Q179" i="3"/>
  <c r="Q284" i="3"/>
  <c r="Q156" i="3"/>
  <c r="Q647" i="3"/>
  <c r="Q492" i="3"/>
  <c r="P7" i="3"/>
  <c r="Q711" i="3"/>
  <c r="Q692" i="3"/>
  <c r="P4" i="3"/>
  <c r="P6" i="3"/>
  <c r="P5" i="3"/>
  <c r="P3" i="3"/>
  <c r="Q367" i="3"/>
  <c r="Q292" i="3"/>
  <c r="T22" i="7"/>
  <c r="V24" i="3" l="1"/>
  <c r="R3" i="3"/>
  <c r="S3" i="3"/>
  <c r="R5" i="3"/>
  <c r="V18" i="3" s="1"/>
  <c r="V20" i="3" s="1"/>
  <c r="V22" i="3" s="1"/>
  <c r="Q6" i="3"/>
  <c r="R4" i="3"/>
  <c r="R7" i="3"/>
  <c r="R6" i="3"/>
  <c r="S6" i="3"/>
  <c r="S7" i="3"/>
  <c r="S4" i="3"/>
  <c r="S5" i="3"/>
  <c r="X18" i="3" s="1"/>
  <c r="X20" i="3" s="1"/>
  <c r="X22" i="3" s="1"/>
  <c r="Q5" i="3"/>
  <c r="Q3" i="3"/>
  <c r="Q4" i="3"/>
  <c r="Q7" i="3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<sst xmlns="http://schemas.openxmlformats.org/spreadsheetml/2006/main" count="914" uniqueCount="105">
  <si>
    <t>Parameters</t>
  </si>
  <si>
    <t>Crew</t>
  </si>
  <si>
    <t>Pilots</t>
  </si>
  <si>
    <t>Cabin attendants</t>
  </si>
  <si>
    <t>Costs</t>
  </si>
  <si>
    <t>Plane</t>
  </si>
  <si>
    <t>million per plane</t>
  </si>
  <si>
    <t>Term</t>
  </si>
  <si>
    <t>Interest rates</t>
  </si>
  <si>
    <t>Airport fee</t>
  </si>
  <si>
    <t>London</t>
  </si>
  <si>
    <t>NY</t>
  </si>
  <si>
    <t>Overhead</t>
  </si>
  <si>
    <t>per flight</t>
  </si>
  <si>
    <t>of ticket revenue</t>
  </si>
  <si>
    <t>Windspeed factor</t>
  </si>
  <si>
    <t>Impact on fuel (negative means there is saving on fuel)</t>
  </si>
  <si>
    <t>Fare</t>
  </si>
  <si>
    <t>Business</t>
  </si>
  <si>
    <t>Economy</t>
  </si>
  <si>
    <t>Peak uplift</t>
  </si>
  <si>
    <t>Quarter</t>
  </si>
  <si>
    <t>Peak?</t>
  </si>
  <si>
    <t>Days per quarter</t>
  </si>
  <si>
    <t>Distance</t>
  </si>
  <si>
    <t>Fuel</t>
  </si>
  <si>
    <t>Gallons per mile</t>
  </si>
  <si>
    <t>per gallon</t>
  </si>
  <si>
    <t>Salaries</t>
  </si>
  <si>
    <t>Pilot</t>
  </si>
  <si>
    <t>Day</t>
  </si>
  <si>
    <t>Windspeed</t>
  </si>
  <si>
    <t>Factor</t>
  </si>
  <si>
    <t>Q1</t>
  </si>
  <si>
    <t>Q2</t>
  </si>
  <si>
    <t>Q3</t>
  </si>
  <si>
    <t>Q4</t>
  </si>
  <si>
    <t>Ok</t>
  </si>
  <si>
    <t>Error</t>
  </si>
  <si>
    <t>Per flight</t>
  </si>
  <si>
    <t>Subtotal</t>
  </si>
  <si>
    <t>Airport</t>
  </si>
  <si>
    <t>Leasing</t>
  </si>
  <si>
    <t>Overheads</t>
  </si>
  <si>
    <t>Profit</t>
  </si>
  <si>
    <t>Overall profit</t>
  </si>
  <si>
    <t>Business class</t>
  </si>
  <si>
    <t>Profit margin</t>
  </si>
  <si>
    <t>Average price</t>
  </si>
  <si>
    <t>Price</t>
  </si>
  <si>
    <t>Number of seats</t>
  </si>
  <si>
    <t>Total income</t>
  </si>
  <si>
    <t>Sum</t>
  </si>
  <si>
    <t>Average</t>
  </si>
  <si>
    <t>Total profit</t>
  </si>
  <si>
    <t>Average profit per seat</t>
  </si>
  <si>
    <t>% flights profitable</t>
  </si>
  <si>
    <t>Check Economy occupancy is higher than business</t>
  </si>
  <si>
    <t>Reasonablenss checks:</t>
  </si>
  <si>
    <t>Peak occupancy rate is higher than off peak.</t>
  </si>
  <si>
    <t>Average occupancy rate check</t>
  </si>
  <si>
    <t>Directional_windspeed_check</t>
  </si>
  <si>
    <t>Overall</t>
  </si>
  <si>
    <t>Min</t>
  </si>
  <si>
    <t>Max</t>
  </si>
  <si>
    <t>Sd</t>
  </si>
  <si>
    <t>Peak season</t>
  </si>
  <si>
    <t>Non peak season</t>
  </si>
  <si>
    <t>NY to London</t>
  </si>
  <si>
    <t>Okay - expect this to be negative as riding on jet stream</t>
  </si>
  <si>
    <t>London to NY</t>
  </si>
  <si>
    <t>Okay maximum does not exceed the maximum number of seats</t>
  </si>
  <si>
    <t>Okay - expect peak season to have a higher occupancy rate</t>
  </si>
  <si>
    <t>Income</t>
  </si>
  <si>
    <t>Cost</t>
  </si>
  <si>
    <t>Annuity</t>
  </si>
  <si>
    <t>Aircraft leasing cost</t>
  </si>
  <si>
    <t>Leasing cost</t>
  </si>
  <si>
    <t>Additional Bussiness</t>
  </si>
  <si>
    <t>Flight information for one year</t>
  </si>
  <si>
    <t>* Odd flight numbers are flights from New York to London; Even flight numbers are flights from London to New York</t>
  </si>
  <si>
    <t>Flight no*</t>
  </si>
  <si>
    <t>Number of seats occupied</t>
  </si>
  <si>
    <t>Check on:</t>
  </si>
  <si>
    <t>Possible quarter 'codes':</t>
  </si>
  <si>
    <t>Does this look reasonable?</t>
  </si>
  <si>
    <t>Environmental tax</t>
  </si>
  <si>
    <t>Cost allocation</t>
  </si>
  <si>
    <t>Days per year</t>
  </si>
  <si>
    <t>Flights per year</t>
  </si>
  <si>
    <t>Profit calculations for base scenario</t>
  </si>
  <si>
    <t>Profit calculations for business class only scenario</t>
  </si>
  <si>
    <t>No of flights per plane</t>
  </si>
  <si>
    <t>Sets of crew</t>
  </si>
  <si>
    <t>Passenger capacity</t>
  </si>
  <si>
    <t>Fuel consumption</t>
  </si>
  <si>
    <t>No. of flights per day</t>
  </si>
  <si>
    <t>Per person per flight</t>
  </si>
  <si>
    <t>The same crew can only fly once every three days, i.e. once every 6th flight</t>
  </si>
  <si>
    <t>Alternative scenario</t>
  </si>
  <si>
    <t>Crew requirement per flight</t>
  </si>
  <si>
    <t>Data checks on occupancy rates</t>
  </si>
  <si>
    <t>Number of economy seats converted to one business seat</t>
  </si>
  <si>
    <t>Additional cabin attendants requirement under business class</t>
  </si>
  <si>
    <t>i.e. double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</si>
</sst>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0.000"/>
    <numFmt numFmtId="166" formatCode="_-* #,##0.0_-;\-* #,##0.0_-;_-* &quot;-&quot;??_-;_-@_-"/>
  </numFmts>
  <fonts count="6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u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9" fontId="0" fillId="0" borderId="0" xfId="0" applyNumberFormat="1"/>
    <xf numFmtId="0" fontId="2" fillId="0" borderId="1" xfId="0" applyFont="1" applyBorder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0" xfId="0" applyFill="1" applyBorder="1"/>
    <xf numFmtId="9" fontId="0" fillId="0" borderId="0" xfId="0" applyNumberForma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0" xfId="1" applyNumberFormat="1" applyFont="1"/>
    <xf numFmtId="43" fontId="0" fillId="0" borderId="0" xfId="0" applyNumberFormat="1"/>
    <xf numFmtId="9" fontId="0" fillId="0" borderId="0" xfId="2" applyFont="1"/>
    <xf numFmtId="9" fontId="0" fillId="0" borderId="0" xfId="2" applyNumberFormat="1" applyFont="1"/>
    <xf numFmtId="0" fontId="4" fillId="0" borderId="0" xfId="0" applyFont="1"/>
    <xf numFmtId="0" fontId="3" fillId="0" borderId="0" xfId="0" applyFont="1"/>
    <xf numFmtId="165" fontId="0" fillId="0" borderId="0" xfId="0" applyNumberFormat="1"/>
    <xf numFmtId="164" fontId="0" fillId="0" borderId="10" xfId="1" applyNumberFormat="1" applyFont="1" applyBorder="1"/>
    <xf numFmtId="0" fontId="0" fillId="0" borderId="10" xfId="0" applyBorder="1"/>
    <xf numFmtId="0" fontId="4" fillId="0" borderId="0" xfId="0" applyFont="1" applyAlignment="1">
      <alignment horizontal="center"/>
    </xf>
    <xf numFmtId="0" fontId="0" fillId="2" borderId="0" xfId="0" applyFill="1"/>
    <xf numFmtId="164" fontId="0" fillId="2" borderId="0" xfId="1" applyNumberFormat="1" applyFont="1" applyFill="1"/>
    <xf numFmtId="0" fontId="4" fillId="0" borderId="12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2" xfId="0" applyFont="1" applyBorder="1"/>
    <xf numFmtId="9" fontId="0" fillId="0" borderId="0" xfId="2" applyFont="1" applyBorder="1"/>
    <xf numFmtId="9" fontId="0" fillId="0" borderId="1" xfId="0" applyNumberFormat="1" applyBorder="1"/>
    <xf numFmtId="0" fontId="4" fillId="0" borderId="0" xfId="0" applyFont="1" applyBorder="1"/>
    <xf numFmtId="0" fontId="0" fillId="3" borderId="0" xfId="0" applyFill="1"/>
    <xf numFmtId="166" fontId="0" fillId="0" borderId="0" xfId="1" applyNumberFormat="1" applyFont="1"/>
    <xf numFmtId="0" fontId="0" fillId="0" borderId="0" xfId="0" applyAlignment="1">
      <alignment wrapText="1"/>
    </xf>
    <xf numFmtId="164" fontId="0" fillId="0" borderId="17" xfId="1" applyNumberFormat="1" applyFont="1" applyBorder="1"/>
    <xf numFmtId="2" fontId="0" fillId="0" borderId="15" xfId="0" applyNumberFormat="1" applyBorder="1"/>
    <xf numFmtId="2" fontId="0" fillId="0" borderId="17" xfId="0" applyNumberFormat="1" applyBorder="1"/>
    <xf numFmtId="0" fontId="0" fillId="0" borderId="0" xfId="0" applyNumberFormat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43" fontId="0" fillId="0" borderId="0" xfId="1" applyNumberFormat="1" applyFont="1" applyBorder="1"/>
    <xf numFmtId="164" fontId="0" fillId="0" borderId="0" xfId="1" applyNumberFormat="1" applyFont="1" applyBorder="1"/>
    <xf numFmtId="0" fontId="5" fillId="0" borderId="0" xfId="0" applyFont="1"/>
    <xf numFmtId="0" fontId="0" fillId="0" borderId="18" xfId="0" applyBorder="1"/>
    <xf numFmtId="164" fontId="0" fillId="0" borderId="18" xfId="1" applyNumberFormat="1" applyFont="1" applyBorder="1"/>
    <xf numFmtId="43" fontId="0" fillId="0" borderId="18" xfId="1" applyNumberFormat="1" applyFont="1" applyBorder="1"/>
    <xf numFmtId="0" fontId="0" fillId="0" borderId="18" xfId="0" applyFont="1" applyBorder="1"/>
    <xf numFmtId="10" fontId="0" fillId="0" borderId="0" xfId="2" applyNumberFormat="1" applyFont="1"/>
    <xf numFmtId="0" fontId="0" fillId="0" borderId="0" xfId="0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Occupancy rate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Checks'!$V$30</c:f>
              <c:strCache>
                <c:ptCount val="1"/>
                <c:pt idx="0">
                  <c:v>Business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Checks'!$U$31:$U$34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'Data Checks'!$V$31:$V$34</c:f>
              <c:numCache>
                <c:formatCode>0%</c:formatCode>
                <c:ptCount val="4"/>
                <c:pt idx="0">
                  <c:v>0.62629629629629635</c:v>
                </c:pt>
                <c:pt idx="1">
                  <c:v>0.72888888888888892</c:v>
                </c:pt>
                <c:pt idx="2">
                  <c:v>0.75</c:v>
                </c:pt>
                <c:pt idx="3">
                  <c:v>0.62555555555555553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632-4019-B9D2-BBA755764320}"/>
            </c:ext>
          </c:extLst>
        </c:ser>
        <c:ser>
          <c:idx val="1"/>
          <c:order val="1"/>
          <c:tx>
            <c:strRef>
              <c:f>'Data Checks'!$W$30</c:f>
              <c:strCache>
                <c:ptCount val="1"/>
                <c:pt idx="0">
                  <c:v>Economy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'Data Checks'!$U$31:$U$34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'Data Checks'!$W$31:$W$34</c:f>
              <c:numCache>
                <c:formatCode>0%</c:formatCode>
                <c:ptCount val="4"/>
                <c:pt idx="0">
                  <c:v>0.7739583333333333</c:v>
                </c:pt>
                <c:pt idx="1">
                  <c:v>0.83659722222222221</c:v>
                </c:pt>
                <c:pt idx="2">
                  <c:v>0.81743055555555555</c:v>
                </c:pt>
                <c:pt idx="3">
                  <c:v>0.7446990740740741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632-4019-B9D2-BBA755764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2143712"/>
        <c:axId val="642144888"/>
      </c:barChart>
      <c:catAx>
        <c:axId val="64214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144888"/>
        <c:crosses val="autoZero"/>
        <c:auto val="1"/>
        <c:lblAlgn val="ctr"/>
        <c:lblOffset val="100"/>
        <c:noMultiLvlLbl val="0"/>
      </c:catAx>
      <c:valAx>
        <c:axId val="642144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2143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400050</xdr:colOff>
      <xdr:row>35</xdr:row>
      <xdr:rowOff>109537</xdr:rowOff>
    </xdr:from>
    <xdr:to>
      <xdr:col>27</xdr:col>
      <xdr:colOff>95250</xdr:colOff>
      <xdr:row>52</xdr:row>
      <xdr:rowOff>100012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6"/>
  <sheetViews>
    <sheetView tabSelected="1" workbookViewId="0"/>
  </sheetViews>
  <sheetFormatPr defaultColWidth="8.7109375" defaultRowHeight="12.75" x14ac:dyDescent="0.2"/>
  <cols>
    <col min="1" max="8" width="8.7109375" style="6"/>
    <col min="9" max="9" width="9.7109375" style="6" bestFit="1" customWidth="1"/>
    <col min="10" max="16384" width="8.7109375" style="6"/>
  </cols>
  <sheetData>
    <row r="1" spans="1:10" x14ac:dyDescent="0.2">
      <c r="A1" s="33" t="s">
        <v>79</v>
      </c>
    </row>
    <row r="3" spans="1:10" x14ac:dyDescent="0.2">
      <c r="A3" s="6" t="s">
        <v>80</v>
      </c>
    </row>
    <row r="5" spans="1:10" ht="28.5" customHeight="1" x14ac:dyDescent="0.2">
      <c r="E5" s="55" t="s">
        <v>82</v>
      </c>
      <c r="F5" s="55"/>
    </row>
    <row r="6" spans="1:10" x14ac:dyDescent="0.2">
      <c r="A6" s="6" t="s">
        <v>81</v>
      </c>
      <c r="B6" s="6" t="s">
        <v>21</v>
      </c>
      <c r="D6" s="6" t="s">
        <v>30</v>
      </c>
      <c r="E6" s="6" t="s">
        <v>18</v>
      </c>
      <c r="F6" s="6" t="s">
        <v>19</v>
      </c>
      <c r="G6" s="6" t="s">
        <v>31</v>
      </c>
      <c r="I6" s="6" t="s">
        <v>31</v>
      </c>
      <c r="J6" s="8" t="s">
        <v>32</v>
      </c>
    </row>
    <row r="7" spans="1:10" x14ac:dyDescent="0.2">
      <c r="A7" s="6">
        <v>1</v>
      </c>
      <c r="B7" s="6" t="s">
        <v>33</v>
      </c>
      <c r="D7" s="6">
        <v>1</v>
      </c>
      <c r="E7" s="6">
        <v>16</v>
      </c>
      <c r="F7" s="6">
        <v>155</v>
      </c>
      <c r="G7" s="8">
        <v>-1</v>
      </c>
      <c r="I7" s="6">
        <v>-2</v>
      </c>
      <c r="J7" s="9">
        <v>-0.3</v>
      </c>
    </row>
    <row r="8" spans="1:10" x14ac:dyDescent="0.2">
      <c r="A8" s="6">
        <v>2</v>
      </c>
      <c r="B8" s="6" t="s">
        <v>33</v>
      </c>
      <c r="D8" s="6">
        <v>1</v>
      </c>
      <c r="E8" s="6">
        <v>16</v>
      </c>
      <c r="F8" s="6">
        <v>141</v>
      </c>
      <c r="G8" s="8">
        <v>0</v>
      </c>
      <c r="I8" s="6">
        <v>-1</v>
      </c>
      <c r="J8" s="9">
        <v>-0.15</v>
      </c>
    </row>
    <row r="9" spans="1:10" x14ac:dyDescent="0.2">
      <c r="A9" s="6">
        <v>3</v>
      </c>
      <c r="B9" s="6" t="s">
        <v>33</v>
      </c>
      <c r="D9" s="6">
        <v>2</v>
      </c>
      <c r="E9" s="6">
        <v>14</v>
      </c>
      <c r="F9" s="6">
        <v>227</v>
      </c>
      <c r="G9" s="8">
        <v>0</v>
      </c>
      <c r="I9" s="6">
        <v>0</v>
      </c>
      <c r="J9" s="9">
        <v>0</v>
      </c>
    </row>
    <row r="10" spans="1:10" x14ac:dyDescent="0.2">
      <c r="A10" s="6">
        <v>4</v>
      </c>
      <c r="B10" s="6" t="s">
        <v>33</v>
      </c>
      <c r="D10" s="6">
        <v>2</v>
      </c>
      <c r="E10" s="6">
        <v>14</v>
      </c>
      <c r="F10" s="6">
        <v>150</v>
      </c>
      <c r="G10" s="8">
        <v>2</v>
      </c>
      <c r="I10" s="6">
        <v>1</v>
      </c>
      <c r="J10" s="9">
        <v>0.15</v>
      </c>
    </row>
    <row r="11" spans="1:10" x14ac:dyDescent="0.2">
      <c r="A11" s="6">
        <v>5</v>
      </c>
      <c r="B11" s="6" t="s">
        <v>33</v>
      </c>
      <c r="D11" s="6">
        <v>3</v>
      </c>
      <c r="E11" s="6">
        <v>10</v>
      </c>
      <c r="F11" s="6">
        <v>165</v>
      </c>
      <c r="G11" s="8">
        <v>-2</v>
      </c>
      <c r="I11" s="6">
        <v>2</v>
      </c>
      <c r="J11" s="9">
        <v>0.3</v>
      </c>
    </row>
    <row r="12" spans="1:10" x14ac:dyDescent="0.2">
      <c r="A12" s="6">
        <v>6</v>
      </c>
      <c r="B12" s="6" t="s">
        <v>33</v>
      </c>
      <c r="D12" s="6">
        <v>3</v>
      </c>
      <c r="E12" s="6">
        <v>12</v>
      </c>
      <c r="F12" s="6">
        <v>172</v>
      </c>
      <c r="G12" s="8">
        <v>0</v>
      </c>
    </row>
    <row r="13" spans="1:10" x14ac:dyDescent="0.2">
      <c r="A13" s="6">
        <v>7</v>
      </c>
      <c r="B13" s="6" t="s">
        <v>33</v>
      </c>
      <c r="D13" s="6">
        <v>4</v>
      </c>
      <c r="E13" s="6">
        <v>10</v>
      </c>
      <c r="F13" s="6">
        <v>201</v>
      </c>
      <c r="G13" s="8">
        <v>-2</v>
      </c>
    </row>
    <row r="14" spans="1:10" x14ac:dyDescent="0.2">
      <c r="A14" s="6">
        <v>8</v>
      </c>
      <c r="B14" s="6" t="s">
        <v>33</v>
      </c>
      <c r="D14" s="6">
        <v>4</v>
      </c>
      <c r="E14" s="6">
        <v>25</v>
      </c>
      <c r="F14" s="6">
        <v>231</v>
      </c>
      <c r="G14" s="8">
        <v>2</v>
      </c>
    </row>
    <row r="15" spans="1:10" x14ac:dyDescent="0.2">
      <c r="A15" s="6">
        <v>9</v>
      </c>
      <c r="B15" s="6" t="s">
        <v>33</v>
      </c>
      <c r="D15" s="6">
        <v>5</v>
      </c>
      <c r="E15" s="6">
        <v>18</v>
      </c>
      <c r="F15" s="6">
        <v>208</v>
      </c>
      <c r="G15" s="8">
        <v>0</v>
      </c>
    </row>
    <row r="16" spans="1:10" x14ac:dyDescent="0.2">
      <c r="A16" s="6">
        <v>10</v>
      </c>
      <c r="B16" s="6" t="s">
        <v>33</v>
      </c>
      <c r="D16" s="6">
        <v>5</v>
      </c>
      <c r="E16" s="6">
        <v>22</v>
      </c>
      <c r="F16" s="6">
        <v>166</v>
      </c>
      <c r="G16" s="8">
        <v>2</v>
      </c>
    </row>
    <row r="17" spans="1:7" x14ac:dyDescent="0.2">
      <c r="A17" s="6">
        <v>11</v>
      </c>
      <c r="B17" s="6" t="s">
        <v>33</v>
      </c>
      <c r="D17" s="6">
        <v>6</v>
      </c>
      <c r="E17" s="6">
        <v>28</v>
      </c>
      <c r="F17" s="6">
        <v>173</v>
      </c>
      <c r="G17" s="8">
        <v>-2</v>
      </c>
    </row>
    <row r="18" spans="1:7" x14ac:dyDescent="0.2">
      <c r="A18" s="6">
        <v>12</v>
      </c>
      <c r="B18" s="6" t="s">
        <v>33</v>
      </c>
      <c r="D18" s="6">
        <v>6</v>
      </c>
      <c r="E18" s="6">
        <v>16</v>
      </c>
      <c r="F18" s="6">
        <v>193</v>
      </c>
      <c r="G18" s="8">
        <v>2</v>
      </c>
    </row>
    <row r="19" spans="1:7" x14ac:dyDescent="0.2">
      <c r="A19" s="6">
        <v>13</v>
      </c>
      <c r="B19" s="6" t="s">
        <v>33</v>
      </c>
      <c r="D19" s="6">
        <v>7</v>
      </c>
      <c r="E19" s="6">
        <v>13</v>
      </c>
      <c r="F19" s="6">
        <v>172</v>
      </c>
      <c r="G19" s="8">
        <v>-2</v>
      </c>
    </row>
    <row r="20" spans="1:7" x14ac:dyDescent="0.2">
      <c r="A20" s="6">
        <v>14</v>
      </c>
      <c r="B20" s="6" t="s">
        <v>33</v>
      </c>
      <c r="D20" s="6">
        <v>7</v>
      </c>
      <c r="E20" s="6">
        <v>26</v>
      </c>
      <c r="F20" s="6">
        <v>199</v>
      </c>
      <c r="G20" s="8">
        <v>1</v>
      </c>
    </row>
    <row r="21" spans="1:7" x14ac:dyDescent="0.2">
      <c r="A21" s="6">
        <v>15</v>
      </c>
      <c r="B21" s="6" t="s">
        <v>33</v>
      </c>
      <c r="D21" s="6">
        <v>8</v>
      </c>
      <c r="E21" s="6">
        <v>28</v>
      </c>
      <c r="F21" s="6">
        <v>127</v>
      </c>
      <c r="G21" s="8">
        <v>-1</v>
      </c>
    </row>
    <row r="22" spans="1:7" x14ac:dyDescent="0.2">
      <c r="A22" s="6">
        <v>16</v>
      </c>
      <c r="B22" s="6" t="s">
        <v>33</v>
      </c>
      <c r="D22" s="6">
        <v>8</v>
      </c>
      <c r="E22" s="6">
        <v>24</v>
      </c>
      <c r="F22" s="6">
        <v>167</v>
      </c>
      <c r="G22" s="8">
        <v>0</v>
      </c>
    </row>
    <row r="23" spans="1:7" x14ac:dyDescent="0.2">
      <c r="A23" s="6">
        <v>17</v>
      </c>
      <c r="B23" s="6" t="s">
        <v>33</v>
      </c>
      <c r="D23" s="6">
        <v>9</v>
      </c>
      <c r="E23" s="6">
        <v>28</v>
      </c>
      <c r="F23" s="6">
        <v>194</v>
      </c>
      <c r="G23" s="8">
        <v>0</v>
      </c>
    </row>
    <row r="24" spans="1:7" x14ac:dyDescent="0.2">
      <c r="A24" s="6">
        <v>18</v>
      </c>
      <c r="B24" s="6" t="s">
        <v>33</v>
      </c>
      <c r="D24" s="6">
        <v>9</v>
      </c>
      <c r="E24" s="6">
        <v>25</v>
      </c>
      <c r="F24" s="6">
        <v>235</v>
      </c>
      <c r="G24" s="8">
        <v>0</v>
      </c>
    </row>
    <row r="25" spans="1:7" x14ac:dyDescent="0.2">
      <c r="A25" s="6">
        <v>19</v>
      </c>
      <c r="B25" s="6" t="s">
        <v>33</v>
      </c>
      <c r="D25" s="6">
        <v>10</v>
      </c>
      <c r="E25" s="6">
        <v>25</v>
      </c>
      <c r="F25" s="6">
        <v>205</v>
      </c>
      <c r="G25" s="8">
        <v>-2</v>
      </c>
    </row>
    <row r="26" spans="1:7" x14ac:dyDescent="0.2">
      <c r="A26" s="6">
        <v>20</v>
      </c>
      <c r="B26" s="6" t="s">
        <v>33</v>
      </c>
      <c r="D26" s="6">
        <v>10</v>
      </c>
      <c r="E26" s="6">
        <v>22</v>
      </c>
      <c r="F26" s="6">
        <v>219</v>
      </c>
      <c r="G26" s="8">
        <v>1</v>
      </c>
    </row>
    <row r="27" spans="1:7" x14ac:dyDescent="0.2">
      <c r="A27" s="6">
        <v>21</v>
      </c>
      <c r="B27" s="6" t="s">
        <v>33</v>
      </c>
      <c r="D27" s="6">
        <v>11</v>
      </c>
      <c r="E27" s="6">
        <v>24</v>
      </c>
      <c r="F27" s="6">
        <v>154</v>
      </c>
      <c r="G27" s="8">
        <v>0</v>
      </c>
    </row>
    <row r="28" spans="1:7" x14ac:dyDescent="0.2">
      <c r="A28" s="6">
        <v>22</v>
      </c>
      <c r="B28" s="6" t="s">
        <v>33</v>
      </c>
      <c r="D28" s="6">
        <v>11</v>
      </c>
      <c r="E28" s="6">
        <v>13</v>
      </c>
      <c r="F28" s="6">
        <v>157</v>
      </c>
      <c r="G28" s="8">
        <v>0</v>
      </c>
    </row>
    <row r="29" spans="1:7" x14ac:dyDescent="0.2">
      <c r="A29" s="6">
        <v>23</v>
      </c>
      <c r="B29" s="6" t="s">
        <v>33</v>
      </c>
      <c r="D29" s="6">
        <v>12</v>
      </c>
      <c r="E29" s="6">
        <v>26</v>
      </c>
      <c r="F29" s="6">
        <v>170</v>
      </c>
      <c r="G29" s="8">
        <v>0</v>
      </c>
    </row>
    <row r="30" spans="1:7" x14ac:dyDescent="0.2">
      <c r="A30" s="6">
        <v>24</v>
      </c>
      <c r="B30" s="6" t="s">
        <v>33</v>
      </c>
      <c r="D30" s="6">
        <v>12</v>
      </c>
      <c r="E30" s="6">
        <v>10</v>
      </c>
      <c r="F30" s="6">
        <v>202</v>
      </c>
      <c r="G30" s="8">
        <v>0</v>
      </c>
    </row>
    <row r="31" spans="1:7" x14ac:dyDescent="0.2">
      <c r="A31" s="6">
        <v>25</v>
      </c>
      <c r="B31" s="6" t="s">
        <v>33</v>
      </c>
      <c r="D31" s="6">
        <v>13</v>
      </c>
      <c r="E31" s="6">
        <v>22</v>
      </c>
      <c r="F31" s="6">
        <v>225</v>
      </c>
      <c r="G31" s="8">
        <v>0</v>
      </c>
    </row>
    <row r="32" spans="1:7" x14ac:dyDescent="0.2">
      <c r="A32" s="6">
        <v>26</v>
      </c>
      <c r="B32" s="6" t="s">
        <v>33</v>
      </c>
      <c r="D32" s="6">
        <v>13</v>
      </c>
      <c r="E32" s="6">
        <v>14</v>
      </c>
      <c r="F32" s="6">
        <v>199</v>
      </c>
      <c r="G32" s="8">
        <v>1</v>
      </c>
    </row>
    <row r="33" spans="1:7" x14ac:dyDescent="0.2">
      <c r="A33" s="6">
        <v>27</v>
      </c>
      <c r="B33" s="6" t="s">
        <v>33</v>
      </c>
      <c r="D33" s="6">
        <v>14</v>
      </c>
      <c r="E33" s="6">
        <v>17</v>
      </c>
      <c r="F33" s="6">
        <v>237</v>
      </c>
      <c r="G33" s="8">
        <v>-2</v>
      </c>
    </row>
    <row r="34" spans="1:7" x14ac:dyDescent="0.2">
      <c r="A34" s="6">
        <v>28</v>
      </c>
      <c r="B34" s="6" t="s">
        <v>33</v>
      </c>
      <c r="D34" s="6">
        <v>14</v>
      </c>
      <c r="E34" s="6">
        <v>15</v>
      </c>
      <c r="F34" s="6">
        <v>197</v>
      </c>
      <c r="G34" s="8">
        <v>2</v>
      </c>
    </row>
    <row r="35" spans="1:7" x14ac:dyDescent="0.2">
      <c r="A35" s="6">
        <v>29</v>
      </c>
      <c r="B35" s="6" t="s">
        <v>33</v>
      </c>
      <c r="D35" s="6">
        <v>15</v>
      </c>
      <c r="E35" s="6">
        <v>16</v>
      </c>
      <c r="F35" s="6">
        <v>237</v>
      </c>
      <c r="G35" s="8">
        <v>0</v>
      </c>
    </row>
    <row r="36" spans="1:7" x14ac:dyDescent="0.2">
      <c r="A36" s="6">
        <v>30</v>
      </c>
      <c r="B36" s="6" t="s">
        <v>33</v>
      </c>
      <c r="D36" s="6">
        <v>15</v>
      </c>
      <c r="E36" s="6">
        <v>21</v>
      </c>
      <c r="F36" s="6">
        <v>187</v>
      </c>
      <c r="G36" s="8">
        <v>0</v>
      </c>
    </row>
    <row r="37" spans="1:7" x14ac:dyDescent="0.2">
      <c r="A37" s="6">
        <v>31</v>
      </c>
      <c r="B37" s="6" t="s">
        <v>33</v>
      </c>
      <c r="D37" s="6">
        <v>16</v>
      </c>
      <c r="E37" s="6">
        <v>15</v>
      </c>
      <c r="F37" s="6">
        <v>217</v>
      </c>
      <c r="G37" s="8">
        <v>-2</v>
      </c>
    </row>
    <row r="38" spans="1:7" x14ac:dyDescent="0.2">
      <c r="A38" s="6">
        <v>32</v>
      </c>
      <c r="B38" s="6" t="s">
        <v>33</v>
      </c>
      <c r="D38" s="6">
        <v>16</v>
      </c>
      <c r="E38" s="6">
        <v>24</v>
      </c>
      <c r="F38" s="6">
        <v>179</v>
      </c>
      <c r="G38" s="8">
        <v>2</v>
      </c>
    </row>
    <row r="39" spans="1:7" x14ac:dyDescent="0.2">
      <c r="A39" s="6">
        <v>33</v>
      </c>
      <c r="B39" s="6" t="s">
        <v>33</v>
      </c>
      <c r="D39" s="6">
        <v>17</v>
      </c>
      <c r="E39" s="6">
        <v>21</v>
      </c>
      <c r="F39" s="6">
        <v>217</v>
      </c>
      <c r="G39" s="8">
        <v>-2</v>
      </c>
    </row>
    <row r="40" spans="1:7" x14ac:dyDescent="0.2">
      <c r="A40" s="6">
        <v>34</v>
      </c>
      <c r="B40" s="6" t="s">
        <v>33</v>
      </c>
      <c r="D40" s="6">
        <v>17</v>
      </c>
      <c r="E40" s="6">
        <v>19</v>
      </c>
      <c r="F40" s="6">
        <v>226</v>
      </c>
      <c r="G40" s="8">
        <v>1</v>
      </c>
    </row>
    <row r="41" spans="1:7" x14ac:dyDescent="0.2">
      <c r="A41" s="6">
        <v>35</v>
      </c>
      <c r="B41" s="6" t="s">
        <v>33</v>
      </c>
      <c r="D41" s="6">
        <v>18</v>
      </c>
      <c r="E41" s="6">
        <v>16</v>
      </c>
      <c r="F41" s="6">
        <v>189</v>
      </c>
      <c r="G41" s="8">
        <v>-2</v>
      </c>
    </row>
    <row r="42" spans="1:7" x14ac:dyDescent="0.2">
      <c r="A42" s="6">
        <v>36</v>
      </c>
      <c r="B42" s="6" t="s">
        <v>33</v>
      </c>
      <c r="D42" s="6">
        <v>18</v>
      </c>
      <c r="E42" s="6">
        <v>14</v>
      </c>
      <c r="F42" s="6">
        <v>158</v>
      </c>
      <c r="G42" s="8">
        <v>2</v>
      </c>
    </row>
    <row r="43" spans="1:7" x14ac:dyDescent="0.2">
      <c r="A43" s="6">
        <v>37</v>
      </c>
      <c r="B43" s="6" t="s">
        <v>33</v>
      </c>
      <c r="D43" s="6">
        <v>19</v>
      </c>
      <c r="E43" s="6">
        <v>23</v>
      </c>
      <c r="F43" s="6">
        <v>215</v>
      </c>
      <c r="G43" s="8">
        <v>-1</v>
      </c>
    </row>
    <row r="44" spans="1:7" x14ac:dyDescent="0.2">
      <c r="A44" s="6">
        <v>38</v>
      </c>
      <c r="B44" s="6" t="s">
        <v>33</v>
      </c>
      <c r="D44" s="6">
        <v>19</v>
      </c>
      <c r="E44" s="6">
        <v>14</v>
      </c>
      <c r="F44" s="6">
        <v>187</v>
      </c>
      <c r="G44" s="8">
        <v>2</v>
      </c>
    </row>
    <row r="45" spans="1:7" x14ac:dyDescent="0.2">
      <c r="A45" s="6">
        <v>39</v>
      </c>
      <c r="B45" s="6" t="s">
        <v>33</v>
      </c>
      <c r="D45" s="6">
        <v>20</v>
      </c>
      <c r="E45" s="6">
        <v>12</v>
      </c>
      <c r="F45" s="6">
        <v>123</v>
      </c>
      <c r="G45" s="8">
        <v>-2</v>
      </c>
    </row>
    <row r="46" spans="1:7" x14ac:dyDescent="0.2">
      <c r="A46" s="6">
        <v>40</v>
      </c>
      <c r="B46" s="6" t="s">
        <v>33</v>
      </c>
      <c r="D46" s="6">
        <v>20</v>
      </c>
      <c r="E46" s="6">
        <v>24</v>
      </c>
      <c r="F46" s="6">
        <v>193</v>
      </c>
      <c r="G46" s="8">
        <v>0</v>
      </c>
    </row>
    <row r="47" spans="1:7" x14ac:dyDescent="0.2">
      <c r="A47" s="6">
        <v>41</v>
      </c>
      <c r="B47" s="6" t="s">
        <v>33</v>
      </c>
      <c r="D47" s="6">
        <v>21</v>
      </c>
      <c r="E47" s="6">
        <v>14</v>
      </c>
      <c r="F47" s="6">
        <v>217</v>
      </c>
      <c r="G47" s="8">
        <v>0</v>
      </c>
    </row>
    <row r="48" spans="1:7" x14ac:dyDescent="0.2">
      <c r="A48" s="6">
        <v>42</v>
      </c>
      <c r="B48" s="6" t="s">
        <v>33</v>
      </c>
      <c r="D48" s="6">
        <v>21</v>
      </c>
      <c r="E48" s="6">
        <v>18</v>
      </c>
      <c r="F48" s="6">
        <v>202</v>
      </c>
      <c r="G48" s="8">
        <v>0</v>
      </c>
    </row>
    <row r="49" spans="1:7" x14ac:dyDescent="0.2">
      <c r="A49" s="6">
        <v>43</v>
      </c>
      <c r="B49" s="6" t="s">
        <v>33</v>
      </c>
      <c r="D49" s="6">
        <v>22</v>
      </c>
      <c r="E49" s="6">
        <v>28</v>
      </c>
      <c r="F49" s="6">
        <v>238</v>
      </c>
      <c r="G49" s="8">
        <v>-2</v>
      </c>
    </row>
    <row r="50" spans="1:7" x14ac:dyDescent="0.2">
      <c r="A50" s="6">
        <v>44</v>
      </c>
      <c r="B50" s="6" t="s">
        <v>33</v>
      </c>
      <c r="D50" s="6">
        <v>22</v>
      </c>
      <c r="E50" s="6">
        <v>24</v>
      </c>
      <c r="F50" s="6">
        <v>232</v>
      </c>
      <c r="G50" s="8">
        <v>0</v>
      </c>
    </row>
    <row r="51" spans="1:7" x14ac:dyDescent="0.2">
      <c r="A51" s="6">
        <v>45</v>
      </c>
      <c r="B51" s="6" t="s">
        <v>33</v>
      </c>
      <c r="D51" s="6">
        <v>23</v>
      </c>
      <c r="E51" s="6">
        <v>28</v>
      </c>
      <c r="F51" s="6">
        <v>196</v>
      </c>
      <c r="G51" s="8">
        <v>-1</v>
      </c>
    </row>
    <row r="52" spans="1:7" x14ac:dyDescent="0.2">
      <c r="A52" s="6">
        <v>46</v>
      </c>
      <c r="B52" s="6" t="s">
        <v>33</v>
      </c>
      <c r="D52" s="6">
        <v>23</v>
      </c>
      <c r="E52" s="6">
        <v>17</v>
      </c>
      <c r="F52" s="6">
        <v>192</v>
      </c>
      <c r="G52" s="8">
        <v>1</v>
      </c>
    </row>
    <row r="53" spans="1:7" x14ac:dyDescent="0.2">
      <c r="A53" s="6">
        <v>47</v>
      </c>
      <c r="B53" s="6" t="s">
        <v>33</v>
      </c>
      <c r="D53" s="6">
        <v>24</v>
      </c>
      <c r="E53" s="6">
        <v>18</v>
      </c>
      <c r="F53" s="6">
        <v>189</v>
      </c>
      <c r="G53" s="8">
        <v>0</v>
      </c>
    </row>
    <row r="54" spans="1:7" x14ac:dyDescent="0.2">
      <c r="A54" s="6">
        <v>48</v>
      </c>
      <c r="B54" s="6" t="s">
        <v>33</v>
      </c>
      <c r="D54" s="6">
        <v>24</v>
      </c>
      <c r="E54" s="6">
        <v>20</v>
      </c>
      <c r="F54" s="6">
        <v>230</v>
      </c>
      <c r="G54" s="8">
        <v>1</v>
      </c>
    </row>
    <row r="55" spans="1:7" x14ac:dyDescent="0.2">
      <c r="A55" s="6">
        <v>49</v>
      </c>
      <c r="B55" s="6" t="s">
        <v>33</v>
      </c>
      <c r="D55" s="6">
        <v>25</v>
      </c>
      <c r="E55" s="6">
        <v>20</v>
      </c>
      <c r="F55" s="6">
        <v>189</v>
      </c>
      <c r="G55" s="8">
        <v>0</v>
      </c>
    </row>
    <row r="56" spans="1:7" x14ac:dyDescent="0.2">
      <c r="A56" s="6">
        <v>50</v>
      </c>
      <c r="B56" s="6" t="s">
        <v>33</v>
      </c>
      <c r="D56" s="6">
        <v>25</v>
      </c>
      <c r="E56" s="6">
        <v>18</v>
      </c>
      <c r="F56" s="6">
        <v>138</v>
      </c>
      <c r="G56" s="8">
        <v>1</v>
      </c>
    </row>
    <row r="57" spans="1:7" x14ac:dyDescent="0.2">
      <c r="A57" s="6">
        <v>51</v>
      </c>
      <c r="B57" s="6" t="s">
        <v>33</v>
      </c>
      <c r="D57" s="6">
        <v>26</v>
      </c>
      <c r="E57" s="6">
        <v>18</v>
      </c>
      <c r="F57" s="6">
        <v>202</v>
      </c>
      <c r="G57" s="8">
        <v>-2</v>
      </c>
    </row>
    <row r="58" spans="1:7" x14ac:dyDescent="0.2">
      <c r="A58" s="6">
        <v>52</v>
      </c>
      <c r="B58" s="6" t="s">
        <v>33</v>
      </c>
      <c r="D58" s="6">
        <v>26</v>
      </c>
      <c r="E58" s="6">
        <v>16</v>
      </c>
      <c r="F58" s="6">
        <v>200</v>
      </c>
      <c r="G58" s="8">
        <v>2</v>
      </c>
    </row>
    <row r="59" spans="1:7" x14ac:dyDescent="0.2">
      <c r="A59" s="6">
        <v>53</v>
      </c>
      <c r="B59" s="6" t="s">
        <v>33</v>
      </c>
      <c r="D59" s="6">
        <v>27</v>
      </c>
      <c r="E59" s="6">
        <v>25</v>
      </c>
      <c r="F59" s="6">
        <v>228</v>
      </c>
      <c r="G59" s="8">
        <v>-1</v>
      </c>
    </row>
    <row r="60" spans="1:7" x14ac:dyDescent="0.2">
      <c r="A60" s="6">
        <v>54</v>
      </c>
      <c r="B60" s="6" t="s">
        <v>33</v>
      </c>
      <c r="D60" s="6">
        <v>27</v>
      </c>
      <c r="E60" s="6">
        <v>20</v>
      </c>
      <c r="F60" s="6">
        <v>121</v>
      </c>
      <c r="G60" s="8">
        <v>2</v>
      </c>
    </row>
    <row r="61" spans="1:7" x14ac:dyDescent="0.2">
      <c r="A61" s="6">
        <v>55</v>
      </c>
      <c r="B61" s="6" t="s">
        <v>33</v>
      </c>
      <c r="D61" s="6">
        <v>28</v>
      </c>
      <c r="E61" s="6">
        <v>28</v>
      </c>
      <c r="F61" s="6">
        <v>175</v>
      </c>
      <c r="G61" s="8">
        <v>0</v>
      </c>
    </row>
    <row r="62" spans="1:7" x14ac:dyDescent="0.2">
      <c r="A62" s="6">
        <v>56</v>
      </c>
      <c r="B62" s="6" t="s">
        <v>33</v>
      </c>
      <c r="D62" s="6">
        <v>28</v>
      </c>
      <c r="E62" s="6">
        <v>23</v>
      </c>
      <c r="F62" s="6">
        <v>131</v>
      </c>
      <c r="G62" s="8">
        <v>1</v>
      </c>
    </row>
    <row r="63" spans="1:7" x14ac:dyDescent="0.2">
      <c r="A63" s="6">
        <v>57</v>
      </c>
      <c r="B63" s="6" t="s">
        <v>33</v>
      </c>
      <c r="D63" s="6">
        <v>29</v>
      </c>
      <c r="E63" s="6">
        <v>27</v>
      </c>
      <c r="F63" s="6">
        <v>202</v>
      </c>
      <c r="G63" s="8">
        <v>0</v>
      </c>
    </row>
    <row r="64" spans="1:7" x14ac:dyDescent="0.2">
      <c r="A64" s="6">
        <v>58</v>
      </c>
      <c r="B64" s="6" t="s">
        <v>33</v>
      </c>
      <c r="D64" s="6">
        <v>29</v>
      </c>
      <c r="E64" s="6">
        <v>25</v>
      </c>
      <c r="F64" s="6">
        <v>197</v>
      </c>
      <c r="G64" s="8">
        <v>1</v>
      </c>
    </row>
    <row r="65" spans="1:7" x14ac:dyDescent="0.2">
      <c r="A65" s="6">
        <v>59</v>
      </c>
      <c r="B65" s="6" t="s">
        <v>33</v>
      </c>
      <c r="D65" s="6">
        <v>30</v>
      </c>
      <c r="E65" s="6">
        <v>12</v>
      </c>
      <c r="F65" s="6">
        <v>127</v>
      </c>
      <c r="G65" s="8">
        <v>0</v>
      </c>
    </row>
    <row r="66" spans="1:7" x14ac:dyDescent="0.2">
      <c r="A66" s="6">
        <v>60</v>
      </c>
      <c r="B66" s="6" t="s">
        <v>33</v>
      </c>
      <c r="D66" s="6">
        <v>30</v>
      </c>
      <c r="E66" s="6">
        <v>15</v>
      </c>
      <c r="F66" s="6">
        <v>199</v>
      </c>
      <c r="G66" s="8">
        <v>1</v>
      </c>
    </row>
    <row r="67" spans="1:7" x14ac:dyDescent="0.2">
      <c r="A67" s="6">
        <v>61</v>
      </c>
      <c r="B67" s="6" t="s">
        <v>33</v>
      </c>
      <c r="D67" s="6">
        <v>31</v>
      </c>
      <c r="E67" s="6">
        <v>24</v>
      </c>
      <c r="F67" s="6">
        <v>169</v>
      </c>
      <c r="G67" s="8">
        <v>-2</v>
      </c>
    </row>
    <row r="68" spans="1:7" x14ac:dyDescent="0.2">
      <c r="A68" s="6">
        <v>62</v>
      </c>
      <c r="B68" s="6" t="s">
        <v>33</v>
      </c>
      <c r="D68" s="6">
        <v>31</v>
      </c>
      <c r="E68" s="6">
        <v>22</v>
      </c>
      <c r="F68" s="6">
        <v>216</v>
      </c>
      <c r="G68" s="8">
        <v>2</v>
      </c>
    </row>
    <row r="69" spans="1:7" x14ac:dyDescent="0.2">
      <c r="A69" s="6">
        <v>63</v>
      </c>
      <c r="B69" s="6" t="s">
        <v>33</v>
      </c>
      <c r="D69" s="6">
        <v>32</v>
      </c>
      <c r="E69" s="6">
        <v>13</v>
      </c>
      <c r="F69" s="6">
        <v>227</v>
      </c>
      <c r="G69" s="8">
        <v>0</v>
      </c>
    </row>
    <row r="70" spans="1:7" x14ac:dyDescent="0.2">
      <c r="A70" s="6">
        <v>64</v>
      </c>
      <c r="B70" s="6" t="s">
        <v>33</v>
      </c>
      <c r="D70" s="6">
        <v>32</v>
      </c>
      <c r="E70" s="6">
        <v>11</v>
      </c>
      <c r="F70" s="6">
        <v>143</v>
      </c>
      <c r="G70" s="8">
        <v>2</v>
      </c>
    </row>
    <row r="71" spans="1:7" x14ac:dyDescent="0.2">
      <c r="A71" s="6">
        <v>65</v>
      </c>
      <c r="B71" s="6" t="s">
        <v>33</v>
      </c>
      <c r="D71" s="6">
        <v>33</v>
      </c>
      <c r="E71" s="6">
        <v>14</v>
      </c>
      <c r="F71" s="6">
        <v>227</v>
      </c>
      <c r="G71" s="8">
        <v>-2</v>
      </c>
    </row>
    <row r="72" spans="1:7" x14ac:dyDescent="0.2">
      <c r="A72" s="6">
        <v>66</v>
      </c>
      <c r="B72" s="6" t="s">
        <v>33</v>
      </c>
      <c r="D72" s="6">
        <v>33</v>
      </c>
      <c r="E72" s="6">
        <v>13</v>
      </c>
      <c r="F72" s="6">
        <v>216</v>
      </c>
      <c r="G72" s="8">
        <v>0</v>
      </c>
    </row>
    <row r="73" spans="1:7" x14ac:dyDescent="0.2">
      <c r="A73" s="6">
        <v>67</v>
      </c>
      <c r="B73" s="6" t="s">
        <v>33</v>
      </c>
      <c r="D73" s="6">
        <v>34</v>
      </c>
      <c r="E73" s="6">
        <v>21</v>
      </c>
      <c r="F73" s="6">
        <v>209</v>
      </c>
      <c r="G73" s="8">
        <v>0</v>
      </c>
    </row>
    <row r="74" spans="1:7" x14ac:dyDescent="0.2">
      <c r="A74" s="6">
        <v>68</v>
      </c>
      <c r="B74" s="6" t="s">
        <v>33</v>
      </c>
      <c r="D74" s="6">
        <v>34</v>
      </c>
      <c r="E74" s="6">
        <v>21</v>
      </c>
      <c r="F74" s="6">
        <v>158</v>
      </c>
      <c r="G74" s="8">
        <v>0</v>
      </c>
    </row>
    <row r="75" spans="1:7" x14ac:dyDescent="0.2">
      <c r="A75" s="6">
        <v>69</v>
      </c>
      <c r="B75" s="6" t="s">
        <v>33</v>
      </c>
      <c r="D75" s="6">
        <v>35</v>
      </c>
      <c r="E75" s="6">
        <v>12</v>
      </c>
      <c r="F75" s="6">
        <v>181</v>
      </c>
      <c r="G75" s="8">
        <v>0</v>
      </c>
    </row>
    <row r="76" spans="1:7" x14ac:dyDescent="0.2">
      <c r="A76" s="6">
        <v>70</v>
      </c>
      <c r="B76" s="6" t="s">
        <v>33</v>
      </c>
      <c r="D76" s="6">
        <v>35</v>
      </c>
      <c r="E76" s="6">
        <v>16</v>
      </c>
      <c r="F76" s="6">
        <v>216</v>
      </c>
      <c r="G76" s="8">
        <v>0</v>
      </c>
    </row>
    <row r="77" spans="1:7" x14ac:dyDescent="0.2">
      <c r="A77" s="6">
        <v>71</v>
      </c>
      <c r="B77" s="6" t="s">
        <v>33</v>
      </c>
      <c r="D77" s="6">
        <v>36</v>
      </c>
      <c r="E77" s="6">
        <v>22</v>
      </c>
      <c r="F77" s="6">
        <v>145</v>
      </c>
      <c r="G77" s="8">
        <v>0</v>
      </c>
    </row>
    <row r="78" spans="1:7" x14ac:dyDescent="0.2">
      <c r="A78" s="6">
        <v>72</v>
      </c>
      <c r="B78" s="6" t="s">
        <v>33</v>
      </c>
      <c r="D78" s="6">
        <v>36</v>
      </c>
      <c r="E78" s="6">
        <v>21</v>
      </c>
      <c r="F78" s="6">
        <v>217</v>
      </c>
      <c r="G78" s="8">
        <v>1</v>
      </c>
    </row>
    <row r="79" spans="1:7" x14ac:dyDescent="0.2">
      <c r="A79" s="6">
        <v>73</v>
      </c>
      <c r="B79" s="6" t="s">
        <v>33</v>
      </c>
      <c r="D79" s="6">
        <v>37</v>
      </c>
      <c r="E79" s="6">
        <v>19</v>
      </c>
      <c r="F79" s="6">
        <v>177</v>
      </c>
      <c r="G79" s="8">
        <v>-2</v>
      </c>
    </row>
    <row r="80" spans="1:7" x14ac:dyDescent="0.2">
      <c r="A80" s="6">
        <v>74</v>
      </c>
      <c r="B80" s="6" t="s">
        <v>33</v>
      </c>
      <c r="D80" s="6">
        <v>37</v>
      </c>
      <c r="E80" s="6">
        <v>19</v>
      </c>
      <c r="F80" s="6">
        <v>180</v>
      </c>
      <c r="G80" s="8">
        <v>0</v>
      </c>
    </row>
    <row r="81" spans="1:7" x14ac:dyDescent="0.2">
      <c r="A81" s="6">
        <v>75</v>
      </c>
      <c r="B81" s="6" t="s">
        <v>33</v>
      </c>
      <c r="D81" s="6">
        <v>38</v>
      </c>
      <c r="E81" s="6">
        <v>21</v>
      </c>
      <c r="F81" s="6">
        <v>148</v>
      </c>
      <c r="G81" s="8">
        <v>-2</v>
      </c>
    </row>
    <row r="82" spans="1:7" x14ac:dyDescent="0.2">
      <c r="A82" s="6">
        <v>76</v>
      </c>
      <c r="B82" s="6" t="s">
        <v>33</v>
      </c>
      <c r="D82" s="6">
        <v>38</v>
      </c>
      <c r="E82" s="6">
        <v>13</v>
      </c>
      <c r="F82" s="6">
        <v>184</v>
      </c>
      <c r="G82" s="8">
        <v>2</v>
      </c>
    </row>
    <row r="83" spans="1:7" x14ac:dyDescent="0.2">
      <c r="A83" s="6">
        <v>77</v>
      </c>
      <c r="B83" s="6" t="s">
        <v>33</v>
      </c>
      <c r="D83" s="6">
        <v>39</v>
      </c>
      <c r="E83" s="6">
        <v>25</v>
      </c>
      <c r="F83" s="6">
        <v>201</v>
      </c>
      <c r="G83" s="8">
        <v>-1</v>
      </c>
    </row>
    <row r="84" spans="1:7" x14ac:dyDescent="0.2">
      <c r="A84" s="6">
        <v>78</v>
      </c>
      <c r="B84" s="6" t="s">
        <v>33</v>
      </c>
      <c r="D84" s="6">
        <v>39</v>
      </c>
      <c r="E84" s="6">
        <v>22</v>
      </c>
      <c r="F84" s="6">
        <v>123</v>
      </c>
      <c r="G84" s="8">
        <v>1</v>
      </c>
    </row>
    <row r="85" spans="1:7" x14ac:dyDescent="0.2">
      <c r="A85" s="6">
        <v>79</v>
      </c>
      <c r="B85" s="6" t="s">
        <v>33</v>
      </c>
      <c r="D85" s="6">
        <v>40</v>
      </c>
      <c r="E85" s="6">
        <v>28</v>
      </c>
      <c r="F85" s="6">
        <v>137</v>
      </c>
      <c r="G85" s="8">
        <v>-2</v>
      </c>
    </row>
    <row r="86" spans="1:7" x14ac:dyDescent="0.2">
      <c r="A86" s="6">
        <v>80</v>
      </c>
      <c r="B86" s="6" t="s">
        <v>33</v>
      </c>
      <c r="D86" s="6">
        <v>40</v>
      </c>
      <c r="E86" s="6">
        <v>15</v>
      </c>
      <c r="F86" s="6">
        <v>236</v>
      </c>
      <c r="G86" s="8">
        <v>2</v>
      </c>
    </row>
    <row r="87" spans="1:7" x14ac:dyDescent="0.2">
      <c r="A87" s="6">
        <v>81</v>
      </c>
      <c r="B87" s="6" t="s">
        <v>33</v>
      </c>
      <c r="D87" s="6">
        <v>41</v>
      </c>
      <c r="E87" s="6">
        <v>18</v>
      </c>
      <c r="F87" s="6">
        <v>218</v>
      </c>
      <c r="G87" s="8">
        <v>0</v>
      </c>
    </row>
    <row r="88" spans="1:7" x14ac:dyDescent="0.2">
      <c r="A88" s="6">
        <v>82</v>
      </c>
      <c r="B88" s="6" t="s">
        <v>33</v>
      </c>
      <c r="D88" s="6">
        <v>41</v>
      </c>
      <c r="E88" s="6">
        <v>22</v>
      </c>
      <c r="F88" s="6">
        <v>141</v>
      </c>
      <c r="G88" s="8">
        <v>1</v>
      </c>
    </row>
    <row r="89" spans="1:7" x14ac:dyDescent="0.2">
      <c r="A89" s="6">
        <v>83</v>
      </c>
      <c r="B89" s="6" t="s">
        <v>33</v>
      </c>
      <c r="D89" s="6">
        <v>42</v>
      </c>
      <c r="E89" s="6">
        <v>13</v>
      </c>
      <c r="F89" s="6">
        <v>144</v>
      </c>
      <c r="G89" s="8">
        <v>-1</v>
      </c>
    </row>
    <row r="90" spans="1:7" x14ac:dyDescent="0.2">
      <c r="A90" s="6">
        <v>84</v>
      </c>
      <c r="B90" s="6" t="s">
        <v>33</v>
      </c>
      <c r="D90" s="6">
        <v>42</v>
      </c>
      <c r="E90" s="6">
        <v>26</v>
      </c>
      <c r="F90" s="6">
        <v>185</v>
      </c>
      <c r="G90" s="8">
        <v>2</v>
      </c>
    </row>
    <row r="91" spans="1:7" x14ac:dyDescent="0.2">
      <c r="A91" s="6">
        <v>85</v>
      </c>
      <c r="B91" s="6" t="s">
        <v>33</v>
      </c>
      <c r="D91" s="6">
        <v>43</v>
      </c>
      <c r="E91" s="6">
        <v>14</v>
      </c>
      <c r="F91" s="6">
        <v>237</v>
      </c>
      <c r="G91" s="8">
        <v>0</v>
      </c>
    </row>
    <row r="92" spans="1:7" x14ac:dyDescent="0.2">
      <c r="A92" s="6">
        <v>86</v>
      </c>
      <c r="B92" s="6" t="s">
        <v>33</v>
      </c>
      <c r="D92" s="6">
        <v>43</v>
      </c>
      <c r="E92" s="6">
        <v>11</v>
      </c>
      <c r="F92" s="6">
        <v>130</v>
      </c>
      <c r="G92" s="8">
        <v>1</v>
      </c>
    </row>
    <row r="93" spans="1:7" x14ac:dyDescent="0.2">
      <c r="A93" s="6">
        <v>87</v>
      </c>
      <c r="B93" s="6" t="s">
        <v>33</v>
      </c>
      <c r="D93" s="6">
        <v>44</v>
      </c>
      <c r="E93" s="6">
        <v>17</v>
      </c>
      <c r="F93" s="6">
        <v>227</v>
      </c>
      <c r="G93" s="8">
        <v>0</v>
      </c>
    </row>
    <row r="94" spans="1:7" x14ac:dyDescent="0.2">
      <c r="A94" s="6">
        <v>88</v>
      </c>
      <c r="B94" s="6" t="s">
        <v>33</v>
      </c>
      <c r="D94" s="6">
        <v>44</v>
      </c>
      <c r="E94" s="6">
        <v>13</v>
      </c>
      <c r="F94" s="6">
        <v>236</v>
      </c>
      <c r="G94" s="8">
        <v>0</v>
      </c>
    </row>
    <row r="95" spans="1:7" x14ac:dyDescent="0.2">
      <c r="A95" s="6">
        <v>89</v>
      </c>
      <c r="B95" s="6" t="s">
        <v>33</v>
      </c>
      <c r="D95" s="6">
        <v>45</v>
      </c>
      <c r="E95" s="6">
        <v>20</v>
      </c>
      <c r="F95" s="6">
        <v>158</v>
      </c>
      <c r="G95" s="8">
        <v>0</v>
      </c>
    </row>
    <row r="96" spans="1:7" x14ac:dyDescent="0.2">
      <c r="A96" s="6">
        <v>90</v>
      </c>
      <c r="B96" s="6" t="s">
        <v>33</v>
      </c>
      <c r="D96" s="6">
        <v>45</v>
      </c>
      <c r="E96" s="6">
        <v>14</v>
      </c>
      <c r="F96" s="6">
        <v>189</v>
      </c>
      <c r="G96" s="8">
        <v>1</v>
      </c>
    </row>
    <row r="97" spans="1:7" x14ac:dyDescent="0.2">
      <c r="A97" s="6">
        <v>91</v>
      </c>
      <c r="B97" s="6" t="s">
        <v>33</v>
      </c>
      <c r="D97" s="6">
        <v>46</v>
      </c>
      <c r="E97" s="6">
        <v>15</v>
      </c>
      <c r="F97" s="6">
        <v>183</v>
      </c>
      <c r="G97" s="8">
        <v>0</v>
      </c>
    </row>
    <row r="98" spans="1:7" x14ac:dyDescent="0.2">
      <c r="A98" s="6">
        <v>92</v>
      </c>
      <c r="B98" s="6" t="s">
        <v>33</v>
      </c>
      <c r="D98" s="6">
        <v>46</v>
      </c>
      <c r="E98" s="6">
        <v>28</v>
      </c>
      <c r="F98" s="6">
        <v>230</v>
      </c>
      <c r="G98" s="8">
        <v>2</v>
      </c>
    </row>
    <row r="99" spans="1:7" x14ac:dyDescent="0.2">
      <c r="A99" s="6">
        <v>93</v>
      </c>
      <c r="B99" s="6" t="s">
        <v>33</v>
      </c>
      <c r="D99" s="6">
        <v>47</v>
      </c>
      <c r="E99" s="6">
        <v>28</v>
      </c>
      <c r="F99" s="6">
        <v>138</v>
      </c>
      <c r="G99" s="8">
        <v>-1</v>
      </c>
    </row>
    <row r="100" spans="1:7" x14ac:dyDescent="0.2">
      <c r="A100" s="6">
        <v>94</v>
      </c>
      <c r="B100" s="6" t="s">
        <v>33</v>
      </c>
      <c r="D100" s="6">
        <v>47</v>
      </c>
      <c r="E100" s="6">
        <v>12</v>
      </c>
      <c r="F100" s="6">
        <v>148</v>
      </c>
      <c r="G100" s="8">
        <v>2</v>
      </c>
    </row>
    <row r="101" spans="1:7" x14ac:dyDescent="0.2">
      <c r="A101" s="6">
        <v>95</v>
      </c>
      <c r="B101" s="6" t="s">
        <v>33</v>
      </c>
      <c r="D101" s="6">
        <v>48</v>
      </c>
      <c r="E101" s="6">
        <v>17</v>
      </c>
      <c r="F101" s="6">
        <v>214</v>
      </c>
      <c r="G101" s="8">
        <v>-1</v>
      </c>
    </row>
    <row r="102" spans="1:7" x14ac:dyDescent="0.2">
      <c r="A102" s="6">
        <v>96</v>
      </c>
      <c r="B102" s="6" t="s">
        <v>33</v>
      </c>
      <c r="D102" s="6">
        <v>48</v>
      </c>
      <c r="E102" s="6">
        <v>12</v>
      </c>
      <c r="F102" s="6">
        <v>172</v>
      </c>
      <c r="G102" s="8">
        <v>2</v>
      </c>
    </row>
    <row r="103" spans="1:7" x14ac:dyDescent="0.2">
      <c r="A103" s="6">
        <v>97</v>
      </c>
      <c r="B103" s="6" t="s">
        <v>33</v>
      </c>
      <c r="D103" s="6">
        <v>49</v>
      </c>
      <c r="E103" s="6">
        <v>22</v>
      </c>
      <c r="F103" s="6">
        <v>139</v>
      </c>
      <c r="G103" s="8">
        <v>0</v>
      </c>
    </row>
    <row r="104" spans="1:7" x14ac:dyDescent="0.2">
      <c r="A104" s="6">
        <v>98</v>
      </c>
      <c r="B104" s="6" t="s">
        <v>33</v>
      </c>
      <c r="D104" s="6">
        <v>49</v>
      </c>
      <c r="E104" s="6">
        <v>23</v>
      </c>
      <c r="F104" s="6">
        <v>227</v>
      </c>
      <c r="G104" s="8">
        <v>2</v>
      </c>
    </row>
    <row r="105" spans="1:7" x14ac:dyDescent="0.2">
      <c r="A105" s="6">
        <v>99</v>
      </c>
      <c r="B105" s="6" t="s">
        <v>33</v>
      </c>
      <c r="D105" s="6">
        <v>50</v>
      </c>
      <c r="E105" s="6">
        <v>21</v>
      </c>
      <c r="F105" s="6">
        <v>225</v>
      </c>
      <c r="G105" s="8">
        <v>-2</v>
      </c>
    </row>
    <row r="106" spans="1:7" x14ac:dyDescent="0.2">
      <c r="A106" s="6">
        <v>100</v>
      </c>
      <c r="B106" s="6" t="s">
        <v>33</v>
      </c>
      <c r="D106" s="6">
        <v>50</v>
      </c>
      <c r="E106" s="6">
        <v>18</v>
      </c>
      <c r="F106" s="6">
        <v>203</v>
      </c>
      <c r="G106" s="8">
        <v>0</v>
      </c>
    </row>
    <row r="107" spans="1:7" x14ac:dyDescent="0.2">
      <c r="A107" s="6">
        <v>101</v>
      </c>
      <c r="B107" s="6" t="s">
        <v>33</v>
      </c>
      <c r="D107" s="6">
        <v>51</v>
      </c>
      <c r="E107" s="6">
        <v>14</v>
      </c>
      <c r="F107" s="6">
        <v>165</v>
      </c>
      <c r="G107" s="8">
        <v>-1</v>
      </c>
    </row>
    <row r="108" spans="1:7" x14ac:dyDescent="0.2">
      <c r="A108" s="6">
        <v>102</v>
      </c>
      <c r="B108" s="6" t="s">
        <v>33</v>
      </c>
      <c r="D108" s="6">
        <v>51</v>
      </c>
      <c r="E108" s="6">
        <v>12</v>
      </c>
      <c r="F108" s="6">
        <v>169</v>
      </c>
      <c r="G108" s="8">
        <v>2</v>
      </c>
    </row>
    <row r="109" spans="1:7" x14ac:dyDescent="0.2">
      <c r="A109" s="6">
        <v>103</v>
      </c>
      <c r="B109" s="6" t="s">
        <v>33</v>
      </c>
      <c r="D109" s="6">
        <v>52</v>
      </c>
      <c r="E109" s="6">
        <v>14</v>
      </c>
      <c r="F109" s="6">
        <v>136</v>
      </c>
      <c r="G109" s="8">
        <v>-2</v>
      </c>
    </row>
    <row r="110" spans="1:7" x14ac:dyDescent="0.2">
      <c r="A110" s="6">
        <v>104</v>
      </c>
      <c r="B110" s="6" t="s">
        <v>33</v>
      </c>
      <c r="D110" s="6">
        <v>52</v>
      </c>
      <c r="E110" s="6">
        <v>19</v>
      </c>
      <c r="F110" s="6">
        <v>157</v>
      </c>
      <c r="G110" s="8">
        <v>1</v>
      </c>
    </row>
    <row r="111" spans="1:7" x14ac:dyDescent="0.2">
      <c r="A111" s="6">
        <v>105</v>
      </c>
      <c r="B111" s="6" t="s">
        <v>33</v>
      </c>
      <c r="D111" s="6">
        <v>53</v>
      </c>
      <c r="E111" s="6">
        <v>12</v>
      </c>
      <c r="F111" s="6">
        <v>144</v>
      </c>
      <c r="G111" s="8">
        <v>-2</v>
      </c>
    </row>
    <row r="112" spans="1:7" x14ac:dyDescent="0.2">
      <c r="A112" s="6">
        <v>106</v>
      </c>
      <c r="B112" s="6" t="s">
        <v>33</v>
      </c>
      <c r="D112" s="6">
        <v>53</v>
      </c>
      <c r="E112" s="6">
        <v>28</v>
      </c>
      <c r="F112" s="6">
        <v>121</v>
      </c>
      <c r="G112" s="8">
        <v>1</v>
      </c>
    </row>
    <row r="113" spans="1:7" x14ac:dyDescent="0.2">
      <c r="A113" s="6">
        <v>107</v>
      </c>
      <c r="B113" s="6" t="s">
        <v>33</v>
      </c>
      <c r="D113" s="6">
        <v>54</v>
      </c>
      <c r="E113" s="6">
        <v>25</v>
      </c>
      <c r="F113" s="6">
        <v>172</v>
      </c>
      <c r="G113" s="8">
        <v>0</v>
      </c>
    </row>
    <row r="114" spans="1:7" x14ac:dyDescent="0.2">
      <c r="A114" s="6">
        <v>108</v>
      </c>
      <c r="B114" s="6" t="s">
        <v>33</v>
      </c>
      <c r="D114" s="6">
        <v>54</v>
      </c>
      <c r="E114" s="6">
        <v>14</v>
      </c>
      <c r="F114" s="6">
        <v>160</v>
      </c>
      <c r="G114" s="8">
        <v>2</v>
      </c>
    </row>
    <row r="115" spans="1:7" x14ac:dyDescent="0.2">
      <c r="A115" s="6">
        <v>109</v>
      </c>
      <c r="B115" s="6" t="s">
        <v>33</v>
      </c>
      <c r="D115" s="6">
        <v>55</v>
      </c>
      <c r="E115" s="6">
        <v>27</v>
      </c>
      <c r="F115" s="6">
        <v>209</v>
      </c>
      <c r="G115" s="8">
        <v>0</v>
      </c>
    </row>
    <row r="116" spans="1:7" x14ac:dyDescent="0.2">
      <c r="A116" s="6">
        <v>110</v>
      </c>
      <c r="B116" s="6" t="s">
        <v>33</v>
      </c>
      <c r="D116" s="6">
        <v>55</v>
      </c>
      <c r="E116" s="6">
        <v>25</v>
      </c>
      <c r="F116" s="6">
        <v>192</v>
      </c>
      <c r="G116" s="8">
        <v>0</v>
      </c>
    </row>
    <row r="117" spans="1:7" x14ac:dyDescent="0.2">
      <c r="A117" s="6">
        <v>111</v>
      </c>
      <c r="B117" s="6" t="s">
        <v>33</v>
      </c>
      <c r="D117" s="6">
        <v>56</v>
      </c>
      <c r="E117" s="6">
        <v>17</v>
      </c>
      <c r="F117" s="6">
        <v>230</v>
      </c>
      <c r="G117" s="8">
        <v>-2</v>
      </c>
    </row>
    <row r="118" spans="1:7" x14ac:dyDescent="0.2">
      <c r="A118" s="6">
        <v>112</v>
      </c>
      <c r="B118" s="6" t="s">
        <v>33</v>
      </c>
      <c r="D118" s="6">
        <v>56</v>
      </c>
      <c r="E118" s="6">
        <v>15</v>
      </c>
      <c r="F118" s="6">
        <v>176</v>
      </c>
      <c r="G118" s="8">
        <v>2</v>
      </c>
    </row>
    <row r="119" spans="1:7" x14ac:dyDescent="0.2">
      <c r="A119" s="6">
        <v>113</v>
      </c>
      <c r="B119" s="6" t="s">
        <v>33</v>
      </c>
      <c r="D119" s="6">
        <v>57</v>
      </c>
      <c r="E119" s="6">
        <v>24</v>
      </c>
      <c r="F119" s="6">
        <v>190</v>
      </c>
      <c r="G119" s="8">
        <v>-1</v>
      </c>
    </row>
    <row r="120" spans="1:7" x14ac:dyDescent="0.2">
      <c r="A120" s="6">
        <v>114</v>
      </c>
      <c r="B120" s="6" t="s">
        <v>33</v>
      </c>
      <c r="D120" s="6">
        <v>57</v>
      </c>
      <c r="E120" s="6">
        <v>19</v>
      </c>
      <c r="F120" s="6">
        <v>180</v>
      </c>
      <c r="G120" s="8">
        <v>0</v>
      </c>
    </row>
    <row r="121" spans="1:7" x14ac:dyDescent="0.2">
      <c r="A121" s="6">
        <v>115</v>
      </c>
      <c r="B121" s="6" t="s">
        <v>33</v>
      </c>
      <c r="D121" s="6">
        <v>58</v>
      </c>
      <c r="E121" s="6">
        <v>28</v>
      </c>
      <c r="F121" s="6">
        <v>209</v>
      </c>
      <c r="G121" s="8">
        <v>0</v>
      </c>
    </row>
    <row r="122" spans="1:7" x14ac:dyDescent="0.2">
      <c r="A122" s="6">
        <v>116</v>
      </c>
      <c r="B122" s="6" t="s">
        <v>33</v>
      </c>
      <c r="D122" s="6">
        <v>58</v>
      </c>
      <c r="E122" s="6">
        <v>23</v>
      </c>
      <c r="F122" s="6">
        <v>147</v>
      </c>
      <c r="G122" s="8">
        <v>1</v>
      </c>
    </row>
    <row r="123" spans="1:7" x14ac:dyDescent="0.2">
      <c r="A123" s="6">
        <v>117</v>
      </c>
      <c r="B123" s="6" t="s">
        <v>33</v>
      </c>
      <c r="D123" s="6">
        <v>59</v>
      </c>
      <c r="E123" s="6">
        <v>16</v>
      </c>
      <c r="F123" s="6">
        <v>192</v>
      </c>
      <c r="G123" s="8">
        <v>0</v>
      </c>
    </row>
    <row r="124" spans="1:7" x14ac:dyDescent="0.2">
      <c r="A124" s="6">
        <v>118</v>
      </c>
      <c r="B124" s="6" t="s">
        <v>33</v>
      </c>
      <c r="D124" s="6">
        <v>59</v>
      </c>
      <c r="E124" s="6">
        <v>17</v>
      </c>
      <c r="F124" s="6">
        <v>197</v>
      </c>
      <c r="G124" s="8">
        <v>2</v>
      </c>
    </row>
    <row r="125" spans="1:7" x14ac:dyDescent="0.2">
      <c r="A125" s="6">
        <v>119</v>
      </c>
      <c r="B125" s="6" t="s">
        <v>33</v>
      </c>
      <c r="D125" s="6">
        <v>60</v>
      </c>
      <c r="E125" s="6">
        <v>27</v>
      </c>
      <c r="F125" s="6">
        <v>136</v>
      </c>
      <c r="G125" s="8">
        <v>-2</v>
      </c>
    </row>
    <row r="126" spans="1:7" x14ac:dyDescent="0.2">
      <c r="A126" s="6">
        <v>120</v>
      </c>
      <c r="B126" s="6" t="s">
        <v>33</v>
      </c>
      <c r="D126" s="6">
        <v>60</v>
      </c>
      <c r="E126" s="6">
        <v>17</v>
      </c>
      <c r="F126" s="6">
        <v>162</v>
      </c>
      <c r="G126" s="8">
        <v>1</v>
      </c>
    </row>
    <row r="127" spans="1:7" x14ac:dyDescent="0.2">
      <c r="A127" s="6">
        <v>121</v>
      </c>
      <c r="B127" s="6" t="s">
        <v>33</v>
      </c>
      <c r="D127" s="6">
        <v>61</v>
      </c>
      <c r="E127" s="6">
        <v>27</v>
      </c>
      <c r="F127" s="6">
        <v>133</v>
      </c>
      <c r="G127" s="8">
        <v>0</v>
      </c>
    </row>
    <row r="128" spans="1:7" x14ac:dyDescent="0.2">
      <c r="A128" s="6">
        <v>122</v>
      </c>
      <c r="B128" s="6" t="s">
        <v>33</v>
      </c>
      <c r="D128" s="6">
        <v>61</v>
      </c>
      <c r="E128" s="6">
        <v>11</v>
      </c>
      <c r="F128" s="6">
        <v>238</v>
      </c>
      <c r="G128" s="8">
        <v>1</v>
      </c>
    </row>
    <row r="129" spans="1:7" x14ac:dyDescent="0.2">
      <c r="A129" s="6">
        <v>123</v>
      </c>
      <c r="B129" s="6" t="s">
        <v>33</v>
      </c>
      <c r="D129" s="6">
        <v>62</v>
      </c>
      <c r="E129" s="6">
        <v>24</v>
      </c>
      <c r="F129" s="6">
        <v>193</v>
      </c>
      <c r="G129" s="8">
        <v>-2</v>
      </c>
    </row>
    <row r="130" spans="1:7" x14ac:dyDescent="0.2">
      <c r="A130" s="6">
        <v>124</v>
      </c>
      <c r="B130" s="6" t="s">
        <v>33</v>
      </c>
      <c r="D130" s="6">
        <v>62</v>
      </c>
      <c r="E130" s="6">
        <v>23</v>
      </c>
      <c r="F130" s="6">
        <v>224</v>
      </c>
      <c r="G130" s="8">
        <v>2</v>
      </c>
    </row>
    <row r="131" spans="1:7" x14ac:dyDescent="0.2">
      <c r="A131" s="6">
        <v>125</v>
      </c>
      <c r="B131" s="6" t="s">
        <v>33</v>
      </c>
      <c r="D131" s="6">
        <v>63</v>
      </c>
      <c r="E131" s="6">
        <v>10</v>
      </c>
      <c r="F131" s="6">
        <v>172</v>
      </c>
      <c r="G131" s="8">
        <v>0</v>
      </c>
    </row>
    <row r="132" spans="1:7" x14ac:dyDescent="0.2">
      <c r="A132" s="6">
        <v>126</v>
      </c>
      <c r="B132" s="6" t="s">
        <v>33</v>
      </c>
      <c r="D132" s="6">
        <v>63</v>
      </c>
      <c r="E132" s="6">
        <v>14</v>
      </c>
      <c r="F132" s="6">
        <v>163</v>
      </c>
      <c r="G132" s="8">
        <v>2</v>
      </c>
    </row>
    <row r="133" spans="1:7" x14ac:dyDescent="0.2">
      <c r="A133" s="6">
        <v>127</v>
      </c>
      <c r="B133" s="6" t="s">
        <v>33</v>
      </c>
      <c r="D133" s="6">
        <v>64</v>
      </c>
      <c r="E133" s="6">
        <v>19</v>
      </c>
      <c r="F133" s="6">
        <v>138</v>
      </c>
      <c r="G133" s="8">
        <v>-1</v>
      </c>
    </row>
    <row r="134" spans="1:7" x14ac:dyDescent="0.2">
      <c r="A134" s="6">
        <v>128</v>
      </c>
      <c r="B134" s="6" t="s">
        <v>33</v>
      </c>
      <c r="D134" s="6">
        <v>64</v>
      </c>
      <c r="E134" s="6">
        <v>10</v>
      </c>
      <c r="F134" s="6">
        <v>217</v>
      </c>
      <c r="G134" s="8">
        <v>1</v>
      </c>
    </row>
    <row r="135" spans="1:7" x14ac:dyDescent="0.2">
      <c r="A135" s="6">
        <v>129</v>
      </c>
      <c r="B135" s="6" t="s">
        <v>33</v>
      </c>
      <c r="D135" s="6">
        <v>65</v>
      </c>
      <c r="E135" s="6">
        <v>12</v>
      </c>
      <c r="F135" s="6">
        <v>152</v>
      </c>
      <c r="G135" s="8">
        <v>-1</v>
      </c>
    </row>
    <row r="136" spans="1:7" x14ac:dyDescent="0.2">
      <c r="A136" s="6">
        <v>130</v>
      </c>
      <c r="B136" s="6" t="s">
        <v>33</v>
      </c>
      <c r="D136" s="6">
        <v>65</v>
      </c>
      <c r="E136" s="6">
        <v>21</v>
      </c>
      <c r="F136" s="6">
        <v>168</v>
      </c>
      <c r="G136" s="8">
        <v>1</v>
      </c>
    </row>
    <row r="137" spans="1:7" x14ac:dyDescent="0.2">
      <c r="A137" s="6">
        <v>131</v>
      </c>
      <c r="B137" s="6" t="s">
        <v>33</v>
      </c>
      <c r="D137" s="6">
        <v>66</v>
      </c>
      <c r="E137" s="6">
        <v>12</v>
      </c>
      <c r="F137" s="6">
        <v>213</v>
      </c>
      <c r="G137" s="8">
        <v>-1</v>
      </c>
    </row>
    <row r="138" spans="1:7" x14ac:dyDescent="0.2">
      <c r="A138" s="6">
        <v>132</v>
      </c>
      <c r="B138" s="6" t="s">
        <v>33</v>
      </c>
      <c r="D138" s="6">
        <v>66</v>
      </c>
      <c r="E138" s="6">
        <v>14</v>
      </c>
      <c r="F138" s="6">
        <v>192</v>
      </c>
      <c r="G138" s="8">
        <v>1</v>
      </c>
    </row>
    <row r="139" spans="1:7" x14ac:dyDescent="0.2">
      <c r="A139" s="6">
        <v>133</v>
      </c>
      <c r="B139" s="6" t="s">
        <v>33</v>
      </c>
      <c r="D139" s="6">
        <v>67</v>
      </c>
      <c r="E139" s="6">
        <v>13</v>
      </c>
      <c r="F139" s="6">
        <v>204</v>
      </c>
      <c r="G139" s="8">
        <v>-1</v>
      </c>
    </row>
    <row r="140" spans="1:7" x14ac:dyDescent="0.2">
      <c r="A140" s="6">
        <v>134</v>
      </c>
      <c r="B140" s="6" t="s">
        <v>33</v>
      </c>
      <c r="D140" s="6">
        <v>67</v>
      </c>
      <c r="E140" s="6">
        <v>15</v>
      </c>
      <c r="F140" s="6">
        <v>194</v>
      </c>
      <c r="G140" s="8">
        <v>0</v>
      </c>
    </row>
    <row r="141" spans="1:7" x14ac:dyDescent="0.2">
      <c r="A141" s="6">
        <v>135</v>
      </c>
      <c r="B141" s="6" t="s">
        <v>33</v>
      </c>
      <c r="D141" s="6">
        <v>68</v>
      </c>
      <c r="E141" s="6">
        <v>12</v>
      </c>
      <c r="F141" s="6">
        <v>150</v>
      </c>
      <c r="G141" s="8">
        <v>-1</v>
      </c>
    </row>
    <row r="142" spans="1:7" x14ac:dyDescent="0.2">
      <c r="A142" s="6">
        <v>136</v>
      </c>
      <c r="B142" s="6" t="s">
        <v>33</v>
      </c>
      <c r="D142" s="6">
        <v>68</v>
      </c>
      <c r="E142" s="6">
        <v>10</v>
      </c>
      <c r="F142" s="6">
        <v>210</v>
      </c>
      <c r="G142" s="8">
        <v>2</v>
      </c>
    </row>
    <row r="143" spans="1:7" x14ac:dyDescent="0.2">
      <c r="A143" s="6">
        <v>137</v>
      </c>
      <c r="B143" s="6" t="s">
        <v>33</v>
      </c>
      <c r="D143" s="6">
        <v>69</v>
      </c>
      <c r="E143" s="6">
        <v>23</v>
      </c>
      <c r="F143" s="6">
        <v>218</v>
      </c>
      <c r="G143" s="8">
        <v>-1</v>
      </c>
    </row>
    <row r="144" spans="1:7" x14ac:dyDescent="0.2">
      <c r="A144" s="6">
        <v>138</v>
      </c>
      <c r="B144" s="6" t="s">
        <v>33</v>
      </c>
      <c r="D144" s="6">
        <v>69</v>
      </c>
      <c r="E144" s="6">
        <v>26</v>
      </c>
      <c r="F144" s="6">
        <v>183</v>
      </c>
      <c r="G144" s="8">
        <v>1</v>
      </c>
    </row>
    <row r="145" spans="1:7" x14ac:dyDescent="0.2">
      <c r="A145" s="6">
        <v>139</v>
      </c>
      <c r="B145" s="6" t="s">
        <v>33</v>
      </c>
      <c r="D145" s="6">
        <v>70</v>
      </c>
      <c r="E145" s="6">
        <v>20</v>
      </c>
      <c r="F145" s="6">
        <v>234</v>
      </c>
      <c r="G145" s="8">
        <v>0</v>
      </c>
    </row>
    <row r="146" spans="1:7" x14ac:dyDescent="0.2">
      <c r="A146" s="6">
        <v>140</v>
      </c>
      <c r="B146" s="6" t="s">
        <v>33</v>
      </c>
      <c r="D146" s="6">
        <v>70</v>
      </c>
      <c r="E146" s="6">
        <v>11</v>
      </c>
      <c r="F146" s="6">
        <v>205</v>
      </c>
      <c r="G146" s="8">
        <v>2</v>
      </c>
    </row>
    <row r="147" spans="1:7" x14ac:dyDescent="0.2">
      <c r="A147" s="6">
        <v>141</v>
      </c>
      <c r="B147" s="6" t="s">
        <v>33</v>
      </c>
      <c r="D147" s="6">
        <v>71</v>
      </c>
      <c r="E147" s="6">
        <v>12</v>
      </c>
      <c r="F147" s="6">
        <v>218</v>
      </c>
      <c r="G147" s="8">
        <v>0</v>
      </c>
    </row>
    <row r="148" spans="1:7" x14ac:dyDescent="0.2">
      <c r="A148" s="6">
        <v>142</v>
      </c>
      <c r="B148" s="6" t="s">
        <v>33</v>
      </c>
      <c r="D148" s="6">
        <v>71</v>
      </c>
      <c r="E148" s="6">
        <v>21</v>
      </c>
      <c r="F148" s="6">
        <v>205</v>
      </c>
      <c r="G148" s="8">
        <v>0</v>
      </c>
    </row>
    <row r="149" spans="1:7" x14ac:dyDescent="0.2">
      <c r="A149" s="6">
        <v>143</v>
      </c>
      <c r="B149" s="6" t="s">
        <v>33</v>
      </c>
      <c r="D149" s="6">
        <v>72</v>
      </c>
      <c r="E149" s="6">
        <v>26</v>
      </c>
      <c r="F149" s="6">
        <v>238</v>
      </c>
      <c r="G149" s="8">
        <v>-2</v>
      </c>
    </row>
    <row r="150" spans="1:7" x14ac:dyDescent="0.2">
      <c r="A150" s="6">
        <v>144</v>
      </c>
      <c r="B150" s="6" t="s">
        <v>33</v>
      </c>
      <c r="D150" s="6">
        <v>72</v>
      </c>
      <c r="E150" s="6">
        <v>23</v>
      </c>
      <c r="F150" s="6">
        <v>187</v>
      </c>
      <c r="G150" s="8">
        <v>2</v>
      </c>
    </row>
    <row r="151" spans="1:7" x14ac:dyDescent="0.2">
      <c r="A151" s="6">
        <v>145</v>
      </c>
      <c r="B151" s="6" t="s">
        <v>33</v>
      </c>
      <c r="D151" s="6">
        <v>73</v>
      </c>
      <c r="E151" s="6">
        <v>23</v>
      </c>
      <c r="F151" s="6">
        <v>195</v>
      </c>
      <c r="G151" s="8">
        <v>-1</v>
      </c>
    </row>
    <row r="152" spans="1:7" x14ac:dyDescent="0.2">
      <c r="A152" s="6">
        <v>146</v>
      </c>
      <c r="B152" s="6" t="s">
        <v>33</v>
      </c>
      <c r="D152" s="6">
        <v>73</v>
      </c>
      <c r="E152" s="6">
        <v>20</v>
      </c>
      <c r="F152" s="6">
        <v>135</v>
      </c>
      <c r="G152" s="8">
        <v>0</v>
      </c>
    </row>
    <row r="153" spans="1:7" x14ac:dyDescent="0.2">
      <c r="A153" s="6">
        <v>147</v>
      </c>
      <c r="B153" s="6" t="s">
        <v>33</v>
      </c>
      <c r="D153" s="6">
        <v>74</v>
      </c>
      <c r="E153" s="6">
        <v>17</v>
      </c>
      <c r="F153" s="6">
        <v>137</v>
      </c>
      <c r="G153" s="8">
        <v>0</v>
      </c>
    </row>
    <row r="154" spans="1:7" x14ac:dyDescent="0.2">
      <c r="A154" s="6">
        <v>148</v>
      </c>
      <c r="B154" s="6" t="s">
        <v>33</v>
      </c>
      <c r="D154" s="6">
        <v>74</v>
      </c>
      <c r="E154" s="6">
        <v>13</v>
      </c>
      <c r="F154" s="6">
        <v>215</v>
      </c>
      <c r="G154" s="8">
        <v>2</v>
      </c>
    </row>
    <row r="155" spans="1:7" x14ac:dyDescent="0.2">
      <c r="A155" s="6">
        <v>149</v>
      </c>
      <c r="B155" s="6" t="s">
        <v>33</v>
      </c>
      <c r="D155" s="6">
        <v>75</v>
      </c>
      <c r="E155" s="6">
        <v>27</v>
      </c>
      <c r="F155" s="6">
        <v>214</v>
      </c>
      <c r="G155" s="8">
        <v>-1</v>
      </c>
    </row>
    <row r="156" spans="1:7" x14ac:dyDescent="0.2">
      <c r="A156" s="6">
        <v>150</v>
      </c>
      <c r="B156" s="6" t="s">
        <v>33</v>
      </c>
      <c r="D156" s="6">
        <v>75</v>
      </c>
      <c r="E156" s="6">
        <v>16</v>
      </c>
      <c r="F156" s="6">
        <v>128</v>
      </c>
      <c r="G156" s="8">
        <v>0</v>
      </c>
    </row>
    <row r="157" spans="1:7" x14ac:dyDescent="0.2">
      <c r="A157" s="6">
        <v>151</v>
      </c>
      <c r="B157" s="6" t="s">
        <v>33</v>
      </c>
      <c r="D157" s="6">
        <v>76</v>
      </c>
      <c r="E157" s="6">
        <v>16</v>
      </c>
      <c r="F157" s="6">
        <v>157</v>
      </c>
      <c r="G157" s="8">
        <v>-2</v>
      </c>
    </row>
    <row r="158" spans="1:7" x14ac:dyDescent="0.2">
      <c r="A158" s="6">
        <v>152</v>
      </c>
      <c r="B158" s="6" t="s">
        <v>33</v>
      </c>
      <c r="D158" s="6">
        <v>76</v>
      </c>
      <c r="E158" s="6">
        <v>22</v>
      </c>
      <c r="F158" s="6">
        <v>184</v>
      </c>
      <c r="G158" s="8">
        <v>0</v>
      </c>
    </row>
    <row r="159" spans="1:7" x14ac:dyDescent="0.2">
      <c r="A159" s="6">
        <v>153</v>
      </c>
      <c r="B159" s="6" t="s">
        <v>33</v>
      </c>
      <c r="D159" s="6">
        <v>77</v>
      </c>
      <c r="E159" s="6">
        <v>16</v>
      </c>
      <c r="F159" s="6">
        <v>199</v>
      </c>
      <c r="G159" s="8">
        <v>-1</v>
      </c>
    </row>
    <row r="160" spans="1:7" x14ac:dyDescent="0.2">
      <c r="A160" s="6">
        <v>154</v>
      </c>
      <c r="B160" s="6" t="s">
        <v>33</v>
      </c>
      <c r="D160" s="6">
        <v>77</v>
      </c>
      <c r="E160" s="6">
        <v>19</v>
      </c>
      <c r="F160" s="6">
        <v>133</v>
      </c>
      <c r="G160" s="8">
        <v>2</v>
      </c>
    </row>
    <row r="161" spans="1:7" x14ac:dyDescent="0.2">
      <c r="A161" s="6">
        <v>155</v>
      </c>
      <c r="B161" s="6" t="s">
        <v>33</v>
      </c>
      <c r="D161" s="6">
        <v>78</v>
      </c>
      <c r="E161" s="6">
        <v>28</v>
      </c>
      <c r="F161" s="6">
        <v>211</v>
      </c>
      <c r="G161" s="8">
        <v>-1</v>
      </c>
    </row>
    <row r="162" spans="1:7" x14ac:dyDescent="0.2">
      <c r="A162" s="6">
        <v>156</v>
      </c>
      <c r="B162" s="6" t="s">
        <v>33</v>
      </c>
      <c r="D162" s="6">
        <v>78</v>
      </c>
      <c r="E162" s="6">
        <v>21</v>
      </c>
      <c r="F162" s="6">
        <v>211</v>
      </c>
      <c r="G162" s="8">
        <v>0</v>
      </c>
    </row>
    <row r="163" spans="1:7" x14ac:dyDescent="0.2">
      <c r="A163" s="6">
        <v>157</v>
      </c>
      <c r="B163" s="6" t="s">
        <v>33</v>
      </c>
      <c r="D163" s="6">
        <v>79</v>
      </c>
      <c r="E163" s="6">
        <v>28</v>
      </c>
      <c r="F163" s="6">
        <v>169</v>
      </c>
      <c r="G163" s="8">
        <v>0</v>
      </c>
    </row>
    <row r="164" spans="1:7" x14ac:dyDescent="0.2">
      <c r="A164" s="6">
        <v>158</v>
      </c>
      <c r="B164" s="6" t="s">
        <v>33</v>
      </c>
      <c r="D164" s="6">
        <v>79</v>
      </c>
      <c r="E164" s="6">
        <v>10</v>
      </c>
      <c r="F164" s="6">
        <v>122</v>
      </c>
      <c r="G164" s="8">
        <v>1</v>
      </c>
    </row>
    <row r="165" spans="1:7" x14ac:dyDescent="0.2">
      <c r="A165" s="6">
        <v>159</v>
      </c>
      <c r="B165" s="6" t="s">
        <v>33</v>
      </c>
      <c r="D165" s="6">
        <v>80</v>
      </c>
      <c r="E165" s="6">
        <v>15</v>
      </c>
      <c r="F165" s="6">
        <v>204</v>
      </c>
      <c r="G165" s="8">
        <v>-2</v>
      </c>
    </row>
    <row r="166" spans="1:7" x14ac:dyDescent="0.2">
      <c r="A166" s="6">
        <v>160</v>
      </c>
      <c r="B166" s="6" t="s">
        <v>33</v>
      </c>
      <c r="D166" s="6">
        <v>80</v>
      </c>
      <c r="E166" s="6">
        <v>12</v>
      </c>
      <c r="F166" s="6">
        <v>121</v>
      </c>
      <c r="G166" s="8">
        <v>0</v>
      </c>
    </row>
    <row r="167" spans="1:7" x14ac:dyDescent="0.2">
      <c r="A167" s="6">
        <v>161</v>
      </c>
      <c r="B167" s="6" t="s">
        <v>33</v>
      </c>
      <c r="D167" s="6">
        <v>81</v>
      </c>
      <c r="E167" s="6">
        <v>11</v>
      </c>
      <c r="F167" s="6">
        <v>191</v>
      </c>
      <c r="G167" s="8">
        <v>-1</v>
      </c>
    </row>
    <row r="168" spans="1:7" x14ac:dyDescent="0.2">
      <c r="A168" s="6">
        <v>162</v>
      </c>
      <c r="B168" s="6" t="s">
        <v>33</v>
      </c>
      <c r="D168" s="6">
        <v>81</v>
      </c>
      <c r="E168" s="6">
        <v>21</v>
      </c>
      <c r="F168" s="6">
        <v>215</v>
      </c>
      <c r="G168" s="8">
        <v>2</v>
      </c>
    </row>
    <row r="169" spans="1:7" x14ac:dyDescent="0.2">
      <c r="A169" s="6">
        <v>163</v>
      </c>
      <c r="B169" s="6" t="s">
        <v>33</v>
      </c>
      <c r="D169" s="6">
        <v>82</v>
      </c>
      <c r="E169" s="6">
        <v>16</v>
      </c>
      <c r="F169" s="6">
        <v>190</v>
      </c>
      <c r="G169" s="8">
        <v>-2</v>
      </c>
    </row>
    <row r="170" spans="1:7" x14ac:dyDescent="0.2">
      <c r="A170" s="6">
        <v>164</v>
      </c>
      <c r="B170" s="6" t="s">
        <v>33</v>
      </c>
      <c r="D170" s="6">
        <v>82</v>
      </c>
      <c r="E170" s="6">
        <v>11</v>
      </c>
      <c r="F170" s="6">
        <v>129</v>
      </c>
      <c r="G170" s="8">
        <v>2</v>
      </c>
    </row>
    <row r="171" spans="1:7" x14ac:dyDescent="0.2">
      <c r="A171" s="6">
        <v>165</v>
      </c>
      <c r="B171" s="6" t="s">
        <v>33</v>
      </c>
      <c r="D171" s="6">
        <v>83</v>
      </c>
      <c r="E171" s="6">
        <v>19</v>
      </c>
      <c r="F171" s="6">
        <v>222</v>
      </c>
      <c r="G171" s="8">
        <v>-2</v>
      </c>
    </row>
    <row r="172" spans="1:7" x14ac:dyDescent="0.2">
      <c r="A172" s="6">
        <v>166</v>
      </c>
      <c r="B172" s="6" t="s">
        <v>33</v>
      </c>
      <c r="D172" s="6">
        <v>83</v>
      </c>
      <c r="E172" s="6">
        <v>24</v>
      </c>
      <c r="F172" s="6">
        <v>211</v>
      </c>
      <c r="G172" s="8">
        <v>0</v>
      </c>
    </row>
    <row r="173" spans="1:7" x14ac:dyDescent="0.2">
      <c r="A173" s="6">
        <v>167</v>
      </c>
      <c r="B173" s="6" t="s">
        <v>33</v>
      </c>
      <c r="D173" s="6">
        <v>84</v>
      </c>
      <c r="E173" s="6">
        <v>10</v>
      </c>
      <c r="F173" s="6">
        <v>215</v>
      </c>
      <c r="G173" s="8">
        <v>0</v>
      </c>
    </row>
    <row r="174" spans="1:7" x14ac:dyDescent="0.2">
      <c r="A174" s="6">
        <v>168</v>
      </c>
      <c r="B174" s="6" t="s">
        <v>33</v>
      </c>
      <c r="D174" s="6">
        <v>84</v>
      </c>
      <c r="E174" s="6">
        <v>23</v>
      </c>
      <c r="F174" s="6">
        <v>226</v>
      </c>
      <c r="G174" s="8">
        <v>0</v>
      </c>
    </row>
    <row r="175" spans="1:7" x14ac:dyDescent="0.2">
      <c r="A175" s="6">
        <v>169</v>
      </c>
      <c r="B175" s="6" t="s">
        <v>33</v>
      </c>
      <c r="D175" s="6">
        <v>85</v>
      </c>
      <c r="E175" s="6">
        <v>19</v>
      </c>
      <c r="F175" s="6">
        <v>220</v>
      </c>
      <c r="G175" s="8">
        <v>-2</v>
      </c>
    </row>
    <row r="176" spans="1:7" x14ac:dyDescent="0.2">
      <c r="A176" s="6">
        <v>170</v>
      </c>
      <c r="B176" s="6" t="s">
        <v>33</v>
      </c>
      <c r="D176" s="6">
        <v>85</v>
      </c>
      <c r="E176" s="6">
        <v>24</v>
      </c>
      <c r="F176" s="6">
        <v>193</v>
      </c>
      <c r="G176" s="8">
        <v>2</v>
      </c>
    </row>
    <row r="177" spans="1:7" x14ac:dyDescent="0.2">
      <c r="A177" s="6">
        <v>171</v>
      </c>
      <c r="B177" s="6" t="s">
        <v>33</v>
      </c>
      <c r="D177" s="6">
        <v>86</v>
      </c>
      <c r="E177" s="6">
        <v>17</v>
      </c>
      <c r="F177" s="6">
        <v>153</v>
      </c>
      <c r="G177" s="8">
        <v>0</v>
      </c>
    </row>
    <row r="178" spans="1:7" x14ac:dyDescent="0.2">
      <c r="A178" s="6">
        <v>172</v>
      </c>
      <c r="B178" s="6" t="s">
        <v>33</v>
      </c>
      <c r="D178" s="6">
        <v>86</v>
      </c>
      <c r="E178" s="6">
        <v>23</v>
      </c>
      <c r="F178" s="6">
        <v>210</v>
      </c>
      <c r="G178" s="8">
        <v>0</v>
      </c>
    </row>
    <row r="179" spans="1:7" x14ac:dyDescent="0.2">
      <c r="A179" s="6">
        <v>173</v>
      </c>
      <c r="B179" s="6" t="s">
        <v>33</v>
      </c>
      <c r="D179" s="6">
        <v>87</v>
      </c>
      <c r="E179" s="6">
        <v>13</v>
      </c>
      <c r="F179" s="6">
        <v>209</v>
      </c>
      <c r="G179" s="8">
        <v>-2</v>
      </c>
    </row>
    <row r="180" spans="1:7" x14ac:dyDescent="0.2">
      <c r="A180" s="6">
        <v>174</v>
      </c>
      <c r="B180" s="6" t="s">
        <v>33</v>
      </c>
      <c r="D180" s="6">
        <v>87</v>
      </c>
      <c r="E180" s="6">
        <v>19</v>
      </c>
      <c r="F180" s="6">
        <v>156</v>
      </c>
      <c r="G180" s="8">
        <v>2</v>
      </c>
    </row>
    <row r="181" spans="1:7" x14ac:dyDescent="0.2">
      <c r="A181" s="6">
        <v>175</v>
      </c>
      <c r="B181" s="6" t="s">
        <v>33</v>
      </c>
      <c r="D181" s="6">
        <v>88</v>
      </c>
      <c r="E181" s="6">
        <v>21</v>
      </c>
      <c r="F181" s="6">
        <v>142</v>
      </c>
      <c r="G181" s="8">
        <v>-1</v>
      </c>
    </row>
    <row r="182" spans="1:7" x14ac:dyDescent="0.2">
      <c r="A182" s="6">
        <v>176</v>
      </c>
      <c r="B182" s="6" t="s">
        <v>33</v>
      </c>
      <c r="D182" s="6">
        <v>88</v>
      </c>
      <c r="E182" s="6">
        <v>20</v>
      </c>
      <c r="F182" s="6">
        <v>184</v>
      </c>
      <c r="G182" s="8">
        <v>1</v>
      </c>
    </row>
    <row r="183" spans="1:7" x14ac:dyDescent="0.2">
      <c r="A183" s="6">
        <v>177</v>
      </c>
      <c r="B183" s="6" t="s">
        <v>33</v>
      </c>
      <c r="D183" s="6">
        <v>89</v>
      </c>
      <c r="E183" s="6">
        <v>21</v>
      </c>
      <c r="F183" s="6">
        <v>230</v>
      </c>
      <c r="G183" s="8">
        <v>0</v>
      </c>
    </row>
    <row r="184" spans="1:7" x14ac:dyDescent="0.2">
      <c r="A184" s="6">
        <v>178</v>
      </c>
      <c r="B184" s="6" t="s">
        <v>33</v>
      </c>
      <c r="D184" s="6">
        <v>89</v>
      </c>
      <c r="E184" s="6">
        <v>27</v>
      </c>
      <c r="F184" s="6">
        <v>137</v>
      </c>
      <c r="G184" s="8">
        <v>0</v>
      </c>
    </row>
    <row r="185" spans="1:7" x14ac:dyDescent="0.2">
      <c r="A185" s="6">
        <v>179</v>
      </c>
      <c r="B185" s="6" t="s">
        <v>33</v>
      </c>
      <c r="D185" s="6">
        <v>90</v>
      </c>
      <c r="E185" s="6">
        <v>18</v>
      </c>
      <c r="F185" s="6">
        <v>126</v>
      </c>
      <c r="G185" s="8">
        <v>-1</v>
      </c>
    </row>
    <row r="186" spans="1:7" x14ac:dyDescent="0.2">
      <c r="A186" s="6">
        <v>180</v>
      </c>
      <c r="B186" s="6" t="s">
        <v>33</v>
      </c>
      <c r="D186" s="6">
        <v>90</v>
      </c>
      <c r="E186" s="6">
        <v>18</v>
      </c>
      <c r="F186" s="6">
        <v>220</v>
      </c>
      <c r="G186" s="8">
        <v>0</v>
      </c>
    </row>
    <row r="187" spans="1:7" x14ac:dyDescent="0.2">
      <c r="A187" s="6">
        <v>181</v>
      </c>
      <c r="B187" s="6" t="s">
        <v>34</v>
      </c>
      <c r="D187" s="6">
        <v>91</v>
      </c>
      <c r="E187" s="6">
        <v>15</v>
      </c>
      <c r="F187" s="6">
        <v>191</v>
      </c>
      <c r="G187" s="8">
        <v>0</v>
      </c>
    </row>
    <row r="188" spans="1:7" x14ac:dyDescent="0.2">
      <c r="A188" s="6">
        <v>182</v>
      </c>
      <c r="B188" s="6" t="s">
        <v>34</v>
      </c>
      <c r="D188" s="6">
        <v>91</v>
      </c>
      <c r="E188" s="6">
        <v>20</v>
      </c>
      <c r="F188" s="6">
        <v>211</v>
      </c>
      <c r="G188" s="8">
        <v>2</v>
      </c>
    </row>
    <row r="189" spans="1:7" x14ac:dyDescent="0.2">
      <c r="A189" s="6">
        <v>183</v>
      </c>
      <c r="B189" s="6" t="s">
        <v>34</v>
      </c>
      <c r="D189" s="6">
        <v>92</v>
      </c>
      <c r="E189" s="6">
        <v>19</v>
      </c>
      <c r="F189" s="6">
        <v>212</v>
      </c>
      <c r="G189" s="8">
        <v>-2</v>
      </c>
    </row>
    <row r="190" spans="1:7" x14ac:dyDescent="0.2">
      <c r="A190" s="6">
        <v>184</v>
      </c>
      <c r="B190" s="6" t="s">
        <v>34</v>
      </c>
      <c r="D190" s="6">
        <v>92</v>
      </c>
      <c r="E190" s="6">
        <v>16</v>
      </c>
      <c r="F190" s="6">
        <v>205</v>
      </c>
      <c r="G190" s="8">
        <v>1</v>
      </c>
    </row>
    <row r="191" spans="1:7" x14ac:dyDescent="0.2">
      <c r="A191" s="6">
        <v>185</v>
      </c>
      <c r="B191" s="6" t="s">
        <v>34</v>
      </c>
      <c r="D191" s="6">
        <v>93</v>
      </c>
      <c r="E191" s="6">
        <v>26</v>
      </c>
      <c r="F191" s="6">
        <v>214</v>
      </c>
      <c r="G191" s="8">
        <v>-1</v>
      </c>
    </row>
    <row r="192" spans="1:7" x14ac:dyDescent="0.2">
      <c r="A192" s="6">
        <v>186</v>
      </c>
      <c r="B192" s="6" t="s">
        <v>34</v>
      </c>
      <c r="D192" s="6">
        <v>93</v>
      </c>
      <c r="E192" s="6">
        <v>23</v>
      </c>
      <c r="F192" s="6">
        <v>170</v>
      </c>
      <c r="G192" s="8">
        <v>2</v>
      </c>
    </row>
    <row r="193" spans="1:7" x14ac:dyDescent="0.2">
      <c r="A193" s="6">
        <v>187</v>
      </c>
      <c r="B193" s="6" t="s">
        <v>34</v>
      </c>
      <c r="D193" s="6">
        <v>94</v>
      </c>
      <c r="E193" s="6">
        <v>29</v>
      </c>
      <c r="F193" s="6">
        <v>224</v>
      </c>
      <c r="G193" s="8">
        <v>0</v>
      </c>
    </row>
    <row r="194" spans="1:7" x14ac:dyDescent="0.2">
      <c r="A194" s="6">
        <v>188</v>
      </c>
      <c r="B194" s="6" t="s">
        <v>34</v>
      </c>
      <c r="D194" s="6">
        <v>94</v>
      </c>
      <c r="E194" s="6">
        <v>18</v>
      </c>
      <c r="F194" s="6">
        <v>234</v>
      </c>
      <c r="G194" s="8">
        <v>0</v>
      </c>
    </row>
    <row r="195" spans="1:7" x14ac:dyDescent="0.2">
      <c r="A195" s="6">
        <v>189</v>
      </c>
      <c r="B195" s="6" t="s">
        <v>34</v>
      </c>
      <c r="D195" s="6">
        <v>95</v>
      </c>
      <c r="E195" s="6">
        <v>21</v>
      </c>
      <c r="F195" s="6">
        <v>198</v>
      </c>
      <c r="G195" s="8">
        <v>-1</v>
      </c>
    </row>
    <row r="196" spans="1:7" x14ac:dyDescent="0.2">
      <c r="A196" s="6">
        <v>190</v>
      </c>
      <c r="B196" s="6" t="s">
        <v>34</v>
      </c>
      <c r="D196" s="6">
        <v>95</v>
      </c>
      <c r="E196" s="6">
        <v>17</v>
      </c>
      <c r="F196" s="6">
        <v>230</v>
      </c>
      <c r="G196" s="8">
        <v>0</v>
      </c>
    </row>
    <row r="197" spans="1:7" x14ac:dyDescent="0.2">
      <c r="A197" s="6">
        <v>191</v>
      </c>
      <c r="B197" s="6" t="s">
        <v>34</v>
      </c>
      <c r="D197" s="6">
        <v>96</v>
      </c>
      <c r="E197" s="6">
        <v>21</v>
      </c>
      <c r="F197" s="6">
        <v>162</v>
      </c>
      <c r="G197" s="8">
        <v>-2</v>
      </c>
    </row>
    <row r="198" spans="1:7" x14ac:dyDescent="0.2">
      <c r="A198" s="6">
        <v>192</v>
      </c>
      <c r="B198" s="6" t="s">
        <v>34</v>
      </c>
      <c r="D198" s="6">
        <v>96</v>
      </c>
      <c r="E198" s="6">
        <v>20</v>
      </c>
      <c r="F198" s="6">
        <v>240</v>
      </c>
      <c r="G198" s="8">
        <v>0</v>
      </c>
    </row>
    <row r="199" spans="1:7" x14ac:dyDescent="0.2">
      <c r="A199" s="6">
        <v>193</v>
      </c>
      <c r="B199" s="6" t="s">
        <v>34</v>
      </c>
      <c r="D199" s="6">
        <v>97</v>
      </c>
      <c r="E199" s="6">
        <v>19</v>
      </c>
      <c r="F199" s="6">
        <v>197</v>
      </c>
      <c r="G199" s="8">
        <v>-2</v>
      </c>
    </row>
    <row r="200" spans="1:7" x14ac:dyDescent="0.2">
      <c r="A200" s="6">
        <v>194</v>
      </c>
      <c r="B200" s="6" t="s">
        <v>34</v>
      </c>
      <c r="D200" s="6">
        <v>97</v>
      </c>
      <c r="E200" s="6">
        <v>24</v>
      </c>
      <c r="F200" s="6">
        <v>225</v>
      </c>
      <c r="G200" s="8">
        <v>2</v>
      </c>
    </row>
    <row r="201" spans="1:7" x14ac:dyDescent="0.2">
      <c r="A201" s="6">
        <v>195</v>
      </c>
      <c r="B201" s="6" t="s">
        <v>34</v>
      </c>
      <c r="D201" s="6">
        <v>98</v>
      </c>
      <c r="E201" s="6">
        <v>19</v>
      </c>
      <c r="F201" s="6">
        <v>190</v>
      </c>
      <c r="G201" s="8">
        <v>-2</v>
      </c>
    </row>
    <row r="202" spans="1:7" x14ac:dyDescent="0.2">
      <c r="A202" s="6">
        <v>196</v>
      </c>
      <c r="B202" s="6" t="s">
        <v>34</v>
      </c>
      <c r="D202" s="6">
        <v>98</v>
      </c>
      <c r="E202" s="6">
        <v>26</v>
      </c>
      <c r="F202" s="6">
        <v>163</v>
      </c>
      <c r="G202" s="8">
        <v>2</v>
      </c>
    </row>
    <row r="203" spans="1:7" x14ac:dyDescent="0.2">
      <c r="A203" s="6">
        <v>197</v>
      </c>
      <c r="B203" s="6" t="s">
        <v>34</v>
      </c>
      <c r="D203" s="6">
        <v>99</v>
      </c>
      <c r="E203" s="6">
        <v>20</v>
      </c>
      <c r="F203" s="6">
        <v>196</v>
      </c>
      <c r="G203" s="8">
        <v>-2</v>
      </c>
    </row>
    <row r="204" spans="1:7" x14ac:dyDescent="0.2">
      <c r="A204" s="6">
        <v>198</v>
      </c>
      <c r="B204" s="6" t="s">
        <v>34</v>
      </c>
      <c r="D204" s="6">
        <v>99</v>
      </c>
      <c r="E204" s="6">
        <v>15</v>
      </c>
      <c r="F204" s="6">
        <v>190</v>
      </c>
      <c r="G204" s="8">
        <v>1</v>
      </c>
    </row>
    <row r="205" spans="1:7" x14ac:dyDescent="0.2">
      <c r="A205" s="6">
        <v>199</v>
      </c>
      <c r="B205" s="6" t="s">
        <v>34</v>
      </c>
      <c r="D205" s="6">
        <v>100</v>
      </c>
      <c r="E205" s="6">
        <v>27</v>
      </c>
      <c r="F205" s="6">
        <v>220</v>
      </c>
      <c r="G205" s="8">
        <v>0</v>
      </c>
    </row>
    <row r="206" spans="1:7" x14ac:dyDescent="0.2">
      <c r="A206" s="6">
        <v>200</v>
      </c>
      <c r="B206" s="6" t="s">
        <v>34</v>
      </c>
      <c r="D206" s="6">
        <v>100</v>
      </c>
      <c r="E206" s="6">
        <v>20</v>
      </c>
      <c r="F206" s="6">
        <v>202</v>
      </c>
      <c r="G206" s="8">
        <v>2</v>
      </c>
    </row>
    <row r="207" spans="1:7" x14ac:dyDescent="0.2">
      <c r="A207" s="6">
        <v>201</v>
      </c>
      <c r="B207" s="6" t="s">
        <v>34</v>
      </c>
      <c r="D207" s="6">
        <v>101</v>
      </c>
      <c r="E207" s="6">
        <v>21</v>
      </c>
      <c r="F207" s="6">
        <v>240</v>
      </c>
      <c r="G207" s="8">
        <v>0</v>
      </c>
    </row>
    <row r="208" spans="1:7" x14ac:dyDescent="0.2">
      <c r="A208" s="6">
        <v>202</v>
      </c>
      <c r="B208" s="6" t="s">
        <v>34</v>
      </c>
      <c r="D208" s="6">
        <v>101</v>
      </c>
      <c r="E208" s="6">
        <v>15</v>
      </c>
      <c r="F208" s="6">
        <v>230</v>
      </c>
      <c r="G208" s="8">
        <v>1</v>
      </c>
    </row>
    <row r="209" spans="1:7" x14ac:dyDescent="0.2">
      <c r="A209" s="6">
        <v>203</v>
      </c>
      <c r="B209" s="6" t="s">
        <v>34</v>
      </c>
      <c r="D209" s="6">
        <v>102</v>
      </c>
      <c r="E209" s="6">
        <v>22</v>
      </c>
      <c r="F209" s="6">
        <v>163</v>
      </c>
      <c r="G209" s="8">
        <v>-1</v>
      </c>
    </row>
    <row r="210" spans="1:7" x14ac:dyDescent="0.2">
      <c r="A210" s="6">
        <v>204</v>
      </c>
      <c r="B210" s="6" t="s">
        <v>34</v>
      </c>
      <c r="D210" s="6">
        <v>102</v>
      </c>
      <c r="E210" s="6">
        <v>19</v>
      </c>
      <c r="F210" s="6">
        <v>216</v>
      </c>
      <c r="G210" s="8">
        <v>2</v>
      </c>
    </row>
    <row r="211" spans="1:7" x14ac:dyDescent="0.2">
      <c r="A211" s="6">
        <v>205</v>
      </c>
      <c r="B211" s="6" t="s">
        <v>34</v>
      </c>
      <c r="D211" s="6">
        <v>103</v>
      </c>
      <c r="E211" s="6">
        <v>20</v>
      </c>
      <c r="F211" s="6">
        <v>237</v>
      </c>
      <c r="G211" s="8">
        <v>-2</v>
      </c>
    </row>
    <row r="212" spans="1:7" x14ac:dyDescent="0.2">
      <c r="A212" s="6">
        <v>206</v>
      </c>
      <c r="B212" s="6" t="s">
        <v>34</v>
      </c>
      <c r="D212" s="6">
        <v>103</v>
      </c>
      <c r="E212" s="6">
        <v>19</v>
      </c>
      <c r="F212" s="6">
        <v>157</v>
      </c>
      <c r="G212" s="8">
        <v>0</v>
      </c>
    </row>
    <row r="213" spans="1:7" x14ac:dyDescent="0.2">
      <c r="A213" s="6">
        <v>207</v>
      </c>
      <c r="B213" s="6" t="s">
        <v>34</v>
      </c>
      <c r="D213" s="6">
        <v>104</v>
      </c>
      <c r="E213" s="6">
        <v>16</v>
      </c>
      <c r="F213" s="6">
        <v>234</v>
      </c>
      <c r="G213" s="8">
        <v>0</v>
      </c>
    </row>
    <row r="214" spans="1:7" x14ac:dyDescent="0.2">
      <c r="A214" s="6">
        <v>208</v>
      </c>
      <c r="B214" s="6" t="s">
        <v>34</v>
      </c>
      <c r="D214" s="6">
        <v>104</v>
      </c>
      <c r="E214" s="6">
        <v>21</v>
      </c>
      <c r="F214" s="6">
        <v>184</v>
      </c>
      <c r="G214" s="8">
        <v>1</v>
      </c>
    </row>
    <row r="215" spans="1:7" x14ac:dyDescent="0.2">
      <c r="A215" s="6">
        <v>209</v>
      </c>
      <c r="B215" s="6" t="s">
        <v>34</v>
      </c>
      <c r="D215" s="6">
        <v>105</v>
      </c>
      <c r="E215" s="6">
        <v>19</v>
      </c>
      <c r="F215" s="6">
        <v>235</v>
      </c>
      <c r="G215" s="8">
        <v>-1</v>
      </c>
    </row>
    <row r="216" spans="1:7" x14ac:dyDescent="0.2">
      <c r="A216" s="6">
        <v>210</v>
      </c>
      <c r="B216" s="6" t="s">
        <v>34</v>
      </c>
      <c r="D216" s="6">
        <v>105</v>
      </c>
      <c r="E216" s="6">
        <v>27</v>
      </c>
      <c r="F216" s="6">
        <v>240</v>
      </c>
      <c r="G216" s="8">
        <v>2</v>
      </c>
    </row>
    <row r="217" spans="1:7" x14ac:dyDescent="0.2">
      <c r="A217" s="6">
        <v>211</v>
      </c>
      <c r="B217" s="6" t="s">
        <v>34</v>
      </c>
      <c r="D217" s="6">
        <v>106</v>
      </c>
      <c r="E217" s="6">
        <v>21</v>
      </c>
      <c r="F217" s="6">
        <v>167</v>
      </c>
      <c r="G217" s="8">
        <v>-1</v>
      </c>
    </row>
    <row r="218" spans="1:7" x14ac:dyDescent="0.2">
      <c r="A218" s="6">
        <v>212</v>
      </c>
      <c r="B218" s="6" t="s">
        <v>34</v>
      </c>
      <c r="D218" s="6">
        <v>106</v>
      </c>
      <c r="E218" s="6">
        <v>27</v>
      </c>
      <c r="F218" s="6">
        <v>234</v>
      </c>
      <c r="G218" s="8">
        <v>0</v>
      </c>
    </row>
    <row r="219" spans="1:7" x14ac:dyDescent="0.2">
      <c r="A219" s="6">
        <v>213</v>
      </c>
      <c r="B219" s="6" t="s">
        <v>34</v>
      </c>
      <c r="D219" s="6">
        <v>107</v>
      </c>
      <c r="E219" s="6">
        <v>19</v>
      </c>
      <c r="F219" s="6">
        <v>188</v>
      </c>
      <c r="G219" s="8">
        <v>0</v>
      </c>
    </row>
    <row r="220" spans="1:7" x14ac:dyDescent="0.2">
      <c r="A220" s="6">
        <v>214</v>
      </c>
      <c r="B220" s="6" t="s">
        <v>34</v>
      </c>
      <c r="D220" s="6">
        <v>107</v>
      </c>
      <c r="E220" s="6">
        <v>26</v>
      </c>
      <c r="F220" s="6">
        <v>226</v>
      </c>
      <c r="G220" s="8">
        <v>1</v>
      </c>
    </row>
    <row r="221" spans="1:7" x14ac:dyDescent="0.2">
      <c r="A221" s="6">
        <v>215</v>
      </c>
      <c r="B221" s="6" t="s">
        <v>34</v>
      </c>
      <c r="D221" s="6">
        <v>108</v>
      </c>
      <c r="E221" s="6">
        <v>24</v>
      </c>
      <c r="F221" s="6">
        <v>220</v>
      </c>
      <c r="G221" s="8">
        <v>-2</v>
      </c>
    </row>
    <row r="222" spans="1:7" x14ac:dyDescent="0.2">
      <c r="A222" s="6">
        <v>216</v>
      </c>
      <c r="B222" s="6" t="s">
        <v>34</v>
      </c>
      <c r="D222" s="6">
        <v>108</v>
      </c>
      <c r="E222" s="6">
        <v>23</v>
      </c>
      <c r="F222" s="6">
        <v>213</v>
      </c>
      <c r="G222" s="8">
        <v>0</v>
      </c>
    </row>
    <row r="223" spans="1:7" x14ac:dyDescent="0.2">
      <c r="A223" s="6">
        <v>217</v>
      </c>
      <c r="B223" s="6" t="s">
        <v>34</v>
      </c>
      <c r="D223" s="6">
        <v>109</v>
      </c>
      <c r="E223" s="6">
        <v>15</v>
      </c>
      <c r="F223" s="6">
        <v>232</v>
      </c>
      <c r="G223" s="8">
        <v>0</v>
      </c>
    </row>
    <row r="224" spans="1:7" x14ac:dyDescent="0.2">
      <c r="A224" s="6">
        <v>218</v>
      </c>
      <c r="B224" s="6" t="s">
        <v>34</v>
      </c>
      <c r="D224" s="6">
        <v>109</v>
      </c>
      <c r="E224" s="6">
        <v>28</v>
      </c>
      <c r="F224" s="6">
        <v>224</v>
      </c>
      <c r="G224" s="8">
        <v>0</v>
      </c>
    </row>
    <row r="225" spans="1:7" x14ac:dyDescent="0.2">
      <c r="A225" s="6">
        <v>219</v>
      </c>
      <c r="B225" s="6" t="s">
        <v>34</v>
      </c>
      <c r="D225" s="6">
        <v>110</v>
      </c>
      <c r="E225" s="6">
        <v>20</v>
      </c>
      <c r="F225" s="6">
        <v>206</v>
      </c>
      <c r="G225" s="8">
        <v>-2</v>
      </c>
    </row>
    <row r="226" spans="1:7" x14ac:dyDescent="0.2">
      <c r="A226" s="6">
        <v>220</v>
      </c>
      <c r="B226" s="6" t="s">
        <v>34</v>
      </c>
      <c r="D226" s="6">
        <v>110</v>
      </c>
      <c r="E226" s="6">
        <v>20</v>
      </c>
      <c r="F226" s="6">
        <v>233</v>
      </c>
      <c r="G226" s="8">
        <v>0</v>
      </c>
    </row>
    <row r="227" spans="1:7" x14ac:dyDescent="0.2">
      <c r="A227" s="6">
        <v>221</v>
      </c>
      <c r="B227" s="6" t="s">
        <v>34</v>
      </c>
      <c r="D227" s="6">
        <v>111</v>
      </c>
      <c r="E227" s="6">
        <v>26</v>
      </c>
      <c r="F227" s="6">
        <v>202</v>
      </c>
      <c r="G227" s="8">
        <v>0</v>
      </c>
    </row>
    <row r="228" spans="1:7" x14ac:dyDescent="0.2">
      <c r="A228" s="6">
        <v>222</v>
      </c>
      <c r="B228" s="6" t="s">
        <v>34</v>
      </c>
      <c r="D228" s="6">
        <v>111</v>
      </c>
      <c r="E228" s="6">
        <v>15</v>
      </c>
      <c r="F228" s="6">
        <v>182</v>
      </c>
      <c r="G228" s="8">
        <v>1</v>
      </c>
    </row>
    <row r="229" spans="1:7" x14ac:dyDescent="0.2">
      <c r="A229" s="6">
        <v>223</v>
      </c>
      <c r="B229" s="6" t="s">
        <v>34</v>
      </c>
      <c r="D229" s="6">
        <v>112</v>
      </c>
      <c r="E229" s="6">
        <v>15</v>
      </c>
      <c r="F229" s="6">
        <v>188</v>
      </c>
      <c r="G229" s="8">
        <v>0</v>
      </c>
    </row>
    <row r="230" spans="1:7" x14ac:dyDescent="0.2">
      <c r="A230" s="6">
        <v>224</v>
      </c>
      <c r="B230" s="6" t="s">
        <v>34</v>
      </c>
      <c r="D230" s="6">
        <v>112</v>
      </c>
      <c r="E230" s="6">
        <v>19</v>
      </c>
      <c r="F230" s="6">
        <v>204</v>
      </c>
      <c r="G230" s="8">
        <v>0</v>
      </c>
    </row>
    <row r="231" spans="1:7" x14ac:dyDescent="0.2">
      <c r="A231" s="6">
        <v>225</v>
      </c>
      <c r="B231" s="6" t="s">
        <v>34</v>
      </c>
      <c r="D231" s="6">
        <v>113</v>
      </c>
      <c r="E231" s="6">
        <v>18</v>
      </c>
      <c r="F231" s="6">
        <v>155</v>
      </c>
      <c r="G231" s="8">
        <v>0</v>
      </c>
    </row>
    <row r="232" spans="1:7" x14ac:dyDescent="0.2">
      <c r="A232" s="6">
        <v>226</v>
      </c>
      <c r="B232" s="6" t="s">
        <v>34</v>
      </c>
      <c r="D232" s="6">
        <v>113</v>
      </c>
      <c r="E232" s="6">
        <v>28</v>
      </c>
      <c r="F232" s="6">
        <v>232</v>
      </c>
      <c r="G232" s="8">
        <v>1</v>
      </c>
    </row>
    <row r="233" spans="1:7" x14ac:dyDescent="0.2">
      <c r="A233" s="6">
        <v>227</v>
      </c>
      <c r="B233" s="6" t="s">
        <v>34</v>
      </c>
      <c r="D233" s="6">
        <v>114</v>
      </c>
      <c r="E233" s="6">
        <v>22</v>
      </c>
      <c r="F233" s="6">
        <v>169</v>
      </c>
      <c r="G233" s="8">
        <v>-2</v>
      </c>
    </row>
    <row r="234" spans="1:7" x14ac:dyDescent="0.2">
      <c r="A234" s="6">
        <v>228</v>
      </c>
      <c r="B234" s="6" t="s">
        <v>34</v>
      </c>
      <c r="D234" s="6">
        <v>114</v>
      </c>
      <c r="E234" s="6">
        <v>23</v>
      </c>
      <c r="F234" s="6">
        <v>198</v>
      </c>
      <c r="G234" s="8">
        <v>1</v>
      </c>
    </row>
    <row r="235" spans="1:7" x14ac:dyDescent="0.2">
      <c r="A235" s="6">
        <v>229</v>
      </c>
      <c r="B235" s="6" t="s">
        <v>34</v>
      </c>
      <c r="D235" s="6">
        <v>115</v>
      </c>
      <c r="E235" s="6">
        <v>27</v>
      </c>
      <c r="F235" s="6">
        <v>163</v>
      </c>
      <c r="G235" s="8">
        <v>-2</v>
      </c>
    </row>
    <row r="236" spans="1:7" x14ac:dyDescent="0.2">
      <c r="A236" s="6">
        <v>230</v>
      </c>
      <c r="B236" s="6" t="s">
        <v>34</v>
      </c>
      <c r="D236" s="6">
        <v>115</v>
      </c>
      <c r="E236" s="6">
        <v>28</v>
      </c>
      <c r="F236" s="6">
        <v>169</v>
      </c>
      <c r="G236" s="8">
        <v>0</v>
      </c>
    </row>
    <row r="237" spans="1:7" x14ac:dyDescent="0.2">
      <c r="A237" s="6">
        <v>231</v>
      </c>
      <c r="B237" s="6" t="s">
        <v>34</v>
      </c>
      <c r="D237" s="6">
        <v>116</v>
      </c>
      <c r="E237" s="6">
        <v>17</v>
      </c>
      <c r="F237" s="6">
        <v>193</v>
      </c>
      <c r="G237" s="8">
        <v>-2</v>
      </c>
    </row>
    <row r="238" spans="1:7" x14ac:dyDescent="0.2">
      <c r="A238" s="6">
        <v>232</v>
      </c>
      <c r="B238" s="6" t="s">
        <v>34</v>
      </c>
      <c r="D238" s="6">
        <v>116</v>
      </c>
      <c r="E238" s="6">
        <v>16</v>
      </c>
      <c r="F238" s="6">
        <v>197</v>
      </c>
      <c r="G238" s="8">
        <v>1</v>
      </c>
    </row>
    <row r="239" spans="1:7" x14ac:dyDescent="0.2">
      <c r="A239" s="6">
        <v>233</v>
      </c>
      <c r="B239" s="6" t="s">
        <v>34</v>
      </c>
      <c r="D239" s="6">
        <v>117</v>
      </c>
      <c r="E239" s="6">
        <v>17</v>
      </c>
      <c r="F239" s="6">
        <v>229</v>
      </c>
      <c r="G239" s="8">
        <v>-2</v>
      </c>
    </row>
    <row r="240" spans="1:7" x14ac:dyDescent="0.2">
      <c r="A240" s="6">
        <v>234</v>
      </c>
      <c r="B240" s="6" t="s">
        <v>34</v>
      </c>
      <c r="D240" s="6">
        <v>117</v>
      </c>
      <c r="E240" s="6">
        <v>18</v>
      </c>
      <c r="F240" s="6">
        <v>232</v>
      </c>
      <c r="G240" s="8">
        <v>1</v>
      </c>
    </row>
    <row r="241" spans="1:7" x14ac:dyDescent="0.2">
      <c r="A241" s="6">
        <v>235</v>
      </c>
      <c r="B241" s="6" t="s">
        <v>34</v>
      </c>
      <c r="D241" s="6">
        <v>118</v>
      </c>
      <c r="E241" s="6">
        <v>22</v>
      </c>
      <c r="F241" s="6">
        <v>189</v>
      </c>
      <c r="G241" s="8">
        <v>0</v>
      </c>
    </row>
    <row r="242" spans="1:7" x14ac:dyDescent="0.2">
      <c r="A242" s="6">
        <v>236</v>
      </c>
      <c r="B242" s="6" t="s">
        <v>34</v>
      </c>
      <c r="D242" s="6">
        <v>118</v>
      </c>
      <c r="E242" s="6">
        <v>29</v>
      </c>
      <c r="F242" s="6">
        <v>197</v>
      </c>
      <c r="G242" s="8">
        <v>1</v>
      </c>
    </row>
    <row r="243" spans="1:7" x14ac:dyDescent="0.2">
      <c r="A243" s="6">
        <v>237</v>
      </c>
      <c r="B243" s="6" t="s">
        <v>34</v>
      </c>
      <c r="D243" s="6">
        <v>119</v>
      </c>
      <c r="E243" s="6">
        <v>20</v>
      </c>
      <c r="F243" s="6">
        <v>225</v>
      </c>
      <c r="G243" s="8">
        <v>-1</v>
      </c>
    </row>
    <row r="244" spans="1:7" x14ac:dyDescent="0.2">
      <c r="A244" s="6">
        <v>238</v>
      </c>
      <c r="B244" s="6" t="s">
        <v>34</v>
      </c>
      <c r="D244" s="6">
        <v>119</v>
      </c>
      <c r="E244" s="6">
        <v>25</v>
      </c>
      <c r="F244" s="6">
        <v>202</v>
      </c>
      <c r="G244" s="8">
        <v>1</v>
      </c>
    </row>
    <row r="245" spans="1:7" x14ac:dyDescent="0.2">
      <c r="A245" s="6">
        <v>239</v>
      </c>
      <c r="B245" s="6" t="s">
        <v>34</v>
      </c>
      <c r="D245" s="6">
        <v>120</v>
      </c>
      <c r="E245" s="6">
        <v>24</v>
      </c>
      <c r="F245" s="6">
        <v>193</v>
      </c>
      <c r="G245" s="8">
        <v>-2</v>
      </c>
    </row>
    <row r="246" spans="1:7" x14ac:dyDescent="0.2">
      <c r="A246" s="6">
        <v>240</v>
      </c>
      <c r="B246" s="6" t="s">
        <v>34</v>
      </c>
      <c r="D246" s="6">
        <v>120</v>
      </c>
      <c r="E246" s="6">
        <v>23</v>
      </c>
      <c r="F246" s="6">
        <v>232</v>
      </c>
      <c r="G246" s="8">
        <v>2</v>
      </c>
    </row>
    <row r="247" spans="1:7" x14ac:dyDescent="0.2">
      <c r="A247" s="6">
        <v>241</v>
      </c>
      <c r="B247" s="6" t="s">
        <v>34</v>
      </c>
      <c r="D247" s="6">
        <v>121</v>
      </c>
      <c r="E247" s="6">
        <v>19</v>
      </c>
      <c r="F247" s="6">
        <v>235</v>
      </c>
      <c r="G247" s="8">
        <v>0</v>
      </c>
    </row>
    <row r="248" spans="1:7" x14ac:dyDescent="0.2">
      <c r="A248" s="6">
        <v>242</v>
      </c>
      <c r="B248" s="6" t="s">
        <v>34</v>
      </c>
      <c r="D248" s="6">
        <v>121</v>
      </c>
      <c r="E248" s="6">
        <v>28</v>
      </c>
      <c r="F248" s="6">
        <v>219</v>
      </c>
      <c r="G248" s="8">
        <v>1</v>
      </c>
    </row>
    <row r="249" spans="1:7" x14ac:dyDescent="0.2">
      <c r="A249" s="6">
        <v>243</v>
      </c>
      <c r="B249" s="6" t="s">
        <v>34</v>
      </c>
      <c r="D249" s="6">
        <v>122</v>
      </c>
      <c r="E249" s="6">
        <v>30</v>
      </c>
      <c r="F249" s="6">
        <v>231</v>
      </c>
      <c r="G249" s="8">
        <v>0</v>
      </c>
    </row>
    <row r="250" spans="1:7" x14ac:dyDescent="0.2">
      <c r="A250" s="6">
        <v>244</v>
      </c>
      <c r="B250" s="6" t="s">
        <v>34</v>
      </c>
      <c r="D250" s="6">
        <v>122</v>
      </c>
      <c r="E250" s="6">
        <v>25</v>
      </c>
      <c r="F250" s="6">
        <v>157</v>
      </c>
      <c r="G250" s="8">
        <v>2</v>
      </c>
    </row>
    <row r="251" spans="1:7" x14ac:dyDescent="0.2">
      <c r="A251" s="6">
        <v>245</v>
      </c>
      <c r="B251" s="6" t="s">
        <v>34</v>
      </c>
      <c r="D251" s="6">
        <v>123</v>
      </c>
      <c r="E251" s="6">
        <v>28</v>
      </c>
      <c r="F251" s="6">
        <v>196</v>
      </c>
      <c r="G251" s="8">
        <v>0</v>
      </c>
    </row>
    <row r="252" spans="1:7" x14ac:dyDescent="0.2">
      <c r="A252" s="6">
        <v>246</v>
      </c>
      <c r="B252" s="6" t="s">
        <v>34</v>
      </c>
      <c r="D252" s="6">
        <v>123</v>
      </c>
      <c r="E252" s="6">
        <v>25</v>
      </c>
      <c r="F252" s="6">
        <v>180</v>
      </c>
      <c r="G252" s="8">
        <v>0</v>
      </c>
    </row>
    <row r="253" spans="1:7" x14ac:dyDescent="0.2">
      <c r="A253" s="6">
        <v>247</v>
      </c>
      <c r="B253" s="6" t="s">
        <v>34</v>
      </c>
      <c r="D253" s="6">
        <v>124</v>
      </c>
      <c r="E253" s="6">
        <v>20</v>
      </c>
      <c r="F253" s="6">
        <v>156</v>
      </c>
      <c r="G253" s="8">
        <v>-1</v>
      </c>
    </row>
    <row r="254" spans="1:7" x14ac:dyDescent="0.2">
      <c r="A254" s="6">
        <v>248</v>
      </c>
      <c r="B254" s="6" t="s">
        <v>34</v>
      </c>
      <c r="D254" s="6">
        <v>124</v>
      </c>
      <c r="E254" s="6">
        <v>22</v>
      </c>
      <c r="F254" s="6">
        <v>207</v>
      </c>
      <c r="G254" s="8">
        <v>0</v>
      </c>
    </row>
    <row r="255" spans="1:7" x14ac:dyDescent="0.2">
      <c r="A255" s="6">
        <v>249</v>
      </c>
      <c r="B255" s="6" t="s">
        <v>34</v>
      </c>
      <c r="D255" s="6">
        <v>125</v>
      </c>
      <c r="E255" s="6">
        <v>17</v>
      </c>
      <c r="F255" s="6">
        <v>157</v>
      </c>
      <c r="G255" s="8">
        <v>0</v>
      </c>
    </row>
    <row r="256" spans="1:7" x14ac:dyDescent="0.2">
      <c r="A256" s="6">
        <v>250</v>
      </c>
      <c r="B256" s="6" t="s">
        <v>34</v>
      </c>
      <c r="D256" s="6">
        <v>125</v>
      </c>
      <c r="E256" s="6">
        <v>21</v>
      </c>
      <c r="F256" s="6">
        <v>170</v>
      </c>
      <c r="G256" s="8">
        <v>0</v>
      </c>
    </row>
    <row r="257" spans="1:7" x14ac:dyDescent="0.2">
      <c r="A257" s="6">
        <v>251</v>
      </c>
      <c r="B257" s="6" t="s">
        <v>34</v>
      </c>
      <c r="D257" s="6">
        <v>126</v>
      </c>
      <c r="E257" s="6">
        <v>27</v>
      </c>
      <c r="F257" s="6">
        <v>201</v>
      </c>
      <c r="G257" s="8">
        <v>-2</v>
      </c>
    </row>
    <row r="258" spans="1:7" x14ac:dyDescent="0.2">
      <c r="A258" s="6">
        <v>252</v>
      </c>
      <c r="B258" s="6" t="s">
        <v>34</v>
      </c>
      <c r="D258" s="6">
        <v>126</v>
      </c>
      <c r="E258" s="6">
        <v>24</v>
      </c>
      <c r="F258" s="6">
        <v>187</v>
      </c>
      <c r="G258" s="8">
        <v>0</v>
      </c>
    </row>
    <row r="259" spans="1:7" x14ac:dyDescent="0.2">
      <c r="A259" s="6">
        <v>253</v>
      </c>
      <c r="B259" s="6" t="s">
        <v>34</v>
      </c>
      <c r="D259" s="6">
        <v>127</v>
      </c>
      <c r="E259" s="6">
        <v>18</v>
      </c>
      <c r="F259" s="6">
        <v>190</v>
      </c>
      <c r="G259" s="8">
        <v>0</v>
      </c>
    </row>
    <row r="260" spans="1:7" x14ac:dyDescent="0.2">
      <c r="A260" s="6">
        <v>254</v>
      </c>
      <c r="B260" s="6" t="s">
        <v>34</v>
      </c>
      <c r="D260" s="6">
        <v>127</v>
      </c>
      <c r="E260" s="6">
        <v>25</v>
      </c>
      <c r="F260" s="6">
        <v>240</v>
      </c>
      <c r="G260" s="8">
        <v>0</v>
      </c>
    </row>
    <row r="261" spans="1:7" x14ac:dyDescent="0.2">
      <c r="A261" s="6">
        <v>255</v>
      </c>
      <c r="B261" s="6" t="s">
        <v>34</v>
      </c>
      <c r="D261" s="6">
        <v>128</v>
      </c>
      <c r="E261" s="6">
        <v>21</v>
      </c>
      <c r="F261" s="6">
        <v>195</v>
      </c>
      <c r="G261" s="8">
        <v>0</v>
      </c>
    </row>
    <row r="262" spans="1:7" x14ac:dyDescent="0.2">
      <c r="A262" s="6">
        <v>256</v>
      </c>
      <c r="B262" s="6" t="s">
        <v>34</v>
      </c>
      <c r="D262" s="6">
        <v>128</v>
      </c>
      <c r="E262" s="6">
        <v>20</v>
      </c>
      <c r="F262" s="6">
        <v>199</v>
      </c>
      <c r="G262" s="8">
        <v>1</v>
      </c>
    </row>
    <row r="263" spans="1:7" x14ac:dyDescent="0.2">
      <c r="A263" s="6">
        <v>257</v>
      </c>
      <c r="B263" s="6" t="s">
        <v>34</v>
      </c>
      <c r="D263" s="6">
        <v>129</v>
      </c>
      <c r="E263" s="6">
        <v>20</v>
      </c>
      <c r="F263" s="6">
        <v>203</v>
      </c>
      <c r="G263" s="8">
        <v>0</v>
      </c>
    </row>
    <row r="264" spans="1:7" x14ac:dyDescent="0.2">
      <c r="A264" s="6">
        <v>258</v>
      </c>
      <c r="B264" s="6" t="s">
        <v>34</v>
      </c>
      <c r="D264" s="6">
        <v>129</v>
      </c>
      <c r="E264" s="6">
        <v>21</v>
      </c>
      <c r="F264" s="6">
        <v>176</v>
      </c>
      <c r="G264" s="8">
        <v>2</v>
      </c>
    </row>
    <row r="265" spans="1:7" x14ac:dyDescent="0.2">
      <c r="A265" s="6">
        <v>259</v>
      </c>
      <c r="B265" s="6" t="s">
        <v>34</v>
      </c>
      <c r="D265" s="6">
        <v>130</v>
      </c>
      <c r="E265" s="6">
        <v>22</v>
      </c>
      <c r="F265" s="6">
        <v>178</v>
      </c>
      <c r="G265" s="8">
        <v>-1</v>
      </c>
    </row>
    <row r="266" spans="1:7" x14ac:dyDescent="0.2">
      <c r="A266" s="6">
        <v>260</v>
      </c>
      <c r="B266" s="6" t="s">
        <v>34</v>
      </c>
      <c r="D266" s="6">
        <v>130</v>
      </c>
      <c r="E266" s="6">
        <v>17</v>
      </c>
      <c r="F266" s="6">
        <v>165</v>
      </c>
      <c r="G266" s="8">
        <v>0</v>
      </c>
    </row>
    <row r="267" spans="1:7" x14ac:dyDescent="0.2">
      <c r="A267" s="6">
        <v>261</v>
      </c>
      <c r="B267" s="6" t="s">
        <v>34</v>
      </c>
      <c r="D267" s="6">
        <v>131</v>
      </c>
      <c r="E267" s="6">
        <v>16</v>
      </c>
      <c r="F267" s="6">
        <v>214</v>
      </c>
      <c r="G267" s="8">
        <v>-2</v>
      </c>
    </row>
    <row r="268" spans="1:7" x14ac:dyDescent="0.2">
      <c r="A268" s="6">
        <v>262</v>
      </c>
      <c r="B268" s="6" t="s">
        <v>34</v>
      </c>
      <c r="D268" s="6">
        <v>131</v>
      </c>
      <c r="E268" s="6">
        <v>16</v>
      </c>
      <c r="F268" s="6">
        <v>221</v>
      </c>
      <c r="G268" s="8">
        <v>0</v>
      </c>
    </row>
    <row r="269" spans="1:7" x14ac:dyDescent="0.2">
      <c r="A269" s="6">
        <v>263</v>
      </c>
      <c r="B269" s="6" t="s">
        <v>34</v>
      </c>
      <c r="D269" s="6">
        <v>132</v>
      </c>
      <c r="E269" s="6">
        <v>23</v>
      </c>
      <c r="F269" s="6">
        <v>201</v>
      </c>
      <c r="G269" s="8">
        <v>-1</v>
      </c>
    </row>
    <row r="270" spans="1:7" x14ac:dyDescent="0.2">
      <c r="A270" s="6">
        <v>264</v>
      </c>
      <c r="B270" s="6" t="s">
        <v>34</v>
      </c>
      <c r="D270" s="6">
        <v>132</v>
      </c>
      <c r="E270" s="6">
        <v>20</v>
      </c>
      <c r="F270" s="6">
        <v>219</v>
      </c>
      <c r="G270" s="8">
        <v>1</v>
      </c>
    </row>
    <row r="271" spans="1:7" x14ac:dyDescent="0.2">
      <c r="A271" s="6">
        <v>265</v>
      </c>
      <c r="B271" s="6" t="s">
        <v>34</v>
      </c>
      <c r="D271" s="6">
        <v>133</v>
      </c>
      <c r="E271" s="6">
        <v>28</v>
      </c>
      <c r="F271" s="6">
        <v>182</v>
      </c>
      <c r="G271" s="8">
        <v>-2</v>
      </c>
    </row>
    <row r="272" spans="1:7" x14ac:dyDescent="0.2">
      <c r="A272" s="6">
        <v>266</v>
      </c>
      <c r="B272" s="6" t="s">
        <v>34</v>
      </c>
      <c r="D272" s="6">
        <v>133</v>
      </c>
      <c r="E272" s="6">
        <v>30</v>
      </c>
      <c r="F272" s="6">
        <v>228</v>
      </c>
      <c r="G272" s="8">
        <v>2</v>
      </c>
    </row>
    <row r="273" spans="1:7" x14ac:dyDescent="0.2">
      <c r="A273" s="6">
        <v>267</v>
      </c>
      <c r="B273" s="6" t="s">
        <v>34</v>
      </c>
      <c r="D273" s="6">
        <v>134</v>
      </c>
      <c r="E273" s="6">
        <v>24</v>
      </c>
      <c r="F273" s="6">
        <v>198</v>
      </c>
      <c r="G273" s="8">
        <v>0</v>
      </c>
    </row>
    <row r="274" spans="1:7" x14ac:dyDescent="0.2">
      <c r="A274" s="6">
        <v>268</v>
      </c>
      <c r="B274" s="6" t="s">
        <v>34</v>
      </c>
      <c r="D274" s="6">
        <v>134</v>
      </c>
      <c r="E274" s="6">
        <v>21</v>
      </c>
      <c r="F274" s="6">
        <v>201</v>
      </c>
      <c r="G274" s="8">
        <v>0</v>
      </c>
    </row>
    <row r="275" spans="1:7" x14ac:dyDescent="0.2">
      <c r="A275" s="6">
        <v>269</v>
      </c>
      <c r="B275" s="6" t="s">
        <v>34</v>
      </c>
      <c r="D275" s="6">
        <v>135</v>
      </c>
      <c r="E275" s="6">
        <v>15</v>
      </c>
      <c r="F275" s="6">
        <v>194</v>
      </c>
      <c r="G275" s="8">
        <v>-2</v>
      </c>
    </row>
    <row r="276" spans="1:7" x14ac:dyDescent="0.2">
      <c r="A276" s="6">
        <v>270</v>
      </c>
      <c r="B276" s="6" t="s">
        <v>34</v>
      </c>
      <c r="D276" s="6">
        <v>135</v>
      </c>
      <c r="E276" s="6">
        <v>19</v>
      </c>
      <c r="F276" s="6">
        <v>175</v>
      </c>
      <c r="G276" s="8">
        <v>0</v>
      </c>
    </row>
    <row r="277" spans="1:7" x14ac:dyDescent="0.2">
      <c r="A277" s="6">
        <v>271</v>
      </c>
      <c r="B277" s="6" t="s">
        <v>34</v>
      </c>
      <c r="D277" s="6">
        <v>136</v>
      </c>
      <c r="E277" s="6">
        <v>21</v>
      </c>
      <c r="F277" s="6">
        <v>171</v>
      </c>
      <c r="G277" s="8">
        <v>-2</v>
      </c>
    </row>
    <row r="278" spans="1:7" x14ac:dyDescent="0.2">
      <c r="A278" s="6">
        <v>272</v>
      </c>
      <c r="B278" s="6" t="s">
        <v>34</v>
      </c>
      <c r="D278" s="6">
        <v>136</v>
      </c>
      <c r="E278" s="6">
        <v>15</v>
      </c>
      <c r="F278" s="6">
        <v>214</v>
      </c>
      <c r="G278" s="8">
        <v>2</v>
      </c>
    </row>
    <row r="279" spans="1:7" x14ac:dyDescent="0.2">
      <c r="A279" s="6">
        <v>273</v>
      </c>
      <c r="B279" s="6" t="s">
        <v>34</v>
      </c>
      <c r="D279" s="6">
        <v>137</v>
      </c>
      <c r="E279" s="6">
        <v>23</v>
      </c>
      <c r="F279" s="6">
        <v>216</v>
      </c>
      <c r="G279" s="8">
        <v>-1</v>
      </c>
    </row>
    <row r="280" spans="1:7" x14ac:dyDescent="0.2">
      <c r="A280" s="6">
        <v>274</v>
      </c>
      <c r="B280" s="6" t="s">
        <v>34</v>
      </c>
      <c r="D280" s="6">
        <v>137</v>
      </c>
      <c r="E280" s="6">
        <v>15</v>
      </c>
      <c r="F280" s="6">
        <v>192</v>
      </c>
      <c r="G280" s="8">
        <v>2</v>
      </c>
    </row>
    <row r="281" spans="1:7" x14ac:dyDescent="0.2">
      <c r="A281" s="6">
        <v>275</v>
      </c>
      <c r="B281" s="6" t="s">
        <v>34</v>
      </c>
      <c r="D281" s="6">
        <v>138</v>
      </c>
      <c r="E281" s="6">
        <v>18</v>
      </c>
      <c r="F281" s="6">
        <v>181</v>
      </c>
      <c r="G281" s="8">
        <v>-2</v>
      </c>
    </row>
    <row r="282" spans="1:7" x14ac:dyDescent="0.2">
      <c r="A282" s="6">
        <v>276</v>
      </c>
      <c r="B282" s="6" t="s">
        <v>34</v>
      </c>
      <c r="D282" s="6">
        <v>138</v>
      </c>
      <c r="E282" s="6">
        <v>17</v>
      </c>
      <c r="F282" s="6">
        <v>226</v>
      </c>
      <c r="G282" s="8">
        <v>1</v>
      </c>
    </row>
    <row r="283" spans="1:7" x14ac:dyDescent="0.2">
      <c r="A283" s="6">
        <v>277</v>
      </c>
      <c r="B283" s="6" t="s">
        <v>34</v>
      </c>
      <c r="D283" s="6">
        <v>139</v>
      </c>
      <c r="E283" s="6">
        <v>29</v>
      </c>
      <c r="F283" s="6">
        <v>225</v>
      </c>
      <c r="G283" s="8">
        <v>-1</v>
      </c>
    </row>
    <row r="284" spans="1:7" x14ac:dyDescent="0.2">
      <c r="A284" s="6">
        <v>278</v>
      </c>
      <c r="B284" s="6" t="s">
        <v>34</v>
      </c>
      <c r="D284" s="6">
        <v>139</v>
      </c>
      <c r="E284" s="6">
        <v>16</v>
      </c>
      <c r="F284" s="6">
        <v>171</v>
      </c>
      <c r="G284" s="8">
        <v>2</v>
      </c>
    </row>
    <row r="285" spans="1:7" x14ac:dyDescent="0.2">
      <c r="A285" s="6">
        <v>279</v>
      </c>
      <c r="B285" s="6" t="s">
        <v>34</v>
      </c>
      <c r="D285" s="6">
        <v>140</v>
      </c>
      <c r="E285" s="6">
        <v>24</v>
      </c>
      <c r="F285" s="6">
        <v>166</v>
      </c>
      <c r="G285" s="8">
        <v>0</v>
      </c>
    </row>
    <row r="286" spans="1:7" x14ac:dyDescent="0.2">
      <c r="A286" s="6">
        <v>280</v>
      </c>
      <c r="B286" s="6" t="s">
        <v>34</v>
      </c>
      <c r="D286" s="6">
        <v>140</v>
      </c>
      <c r="E286" s="6">
        <v>17</v>
      </c>
      <c r="F286" s="6">
        <v>223</v>
      </c>
      <c r="G286" s="8">
        <v>2</v>
      </c>
    </row>
    <row r="287" spans="1:7" x14ac:dyDescent="0.2">
      <c r="A287" s="6">
        <v>281</v>
      </c>
      <c r="B287" s="6" t="s">
        <v>34</v>
      </c>
      <c r="D287" s="6">
        <v>141</v>
      </c>
      <c r="E287" s="6">
        <v>16</v>
      </c>
      <c r="F287" s="6">
        <v>195</v>
      </c>
      <c r="G287" s="8">
        <v>-2</v>
      </c>
    </row>
    <row r="288" spans="1:7" x14ac:dyDescent="0.2">
      <c r="A288" s="6">
        <v>282</v>
      </c>
      <c r="B288" s="6" t="s">
        <v>34</v>
      </c>
      <c r="D288" s="6">
        <v>141</v>
      </c>
      <c r="E288" s="6">
        <v>23</v>
      </c>
      <c r="F288" s="6">
        <v>197</v>
      </c>
      <c r="G288" s="8">
        <v>1</v>
      </c>
    </row>
    <row r="289" spans="1:7" x14ac:dyDescent="0.2">
      <c r="A289" s="6">
        <v>283</v>
      </c>
      <c r="B289" s="6" t="s">
        <v>34</v>
      </c>
      <c r="D289" s="6">
        <v>142</v>
      </c>
      <c r="E289" s="6">
        <v>20</v>
      </c>
      <c r="F289" s="6">
        <v>193</v>
      </c>
      <c r="G289" s="8">
        <v>-2</v>
      </c>
    </row>
    <row r="290" spans="1:7" x14ac:dyDescent="0.2">
      <c r="A290" s="6">
        <v>284</v>
      </c>
      <c r="B290" s="6" t="s">
        <v>34</v>
      </c>
      <c r="D290" s="6">
        <v>142</v>
      </c>
      <c r="E290" s="6">
        <v>30</v>
      </c>
      <c r="F290" s="6">
        <v>210</v>
      </c>
      <c r="G290" s="8">
        <v>2</v>
      </c>
    </row>
    <row r="291" spans="1:7" x14ac:dyDescent="0.2">
      <c r="A291" s="6">
        <v>285</v>
      </c>
      <c r="B291" s="6" t="s">
        <v>34</v>
      </c>
      <c r="D291" s="6">
        <v>143</v>
      </c>
      <c r="E291" s="6">
        <v>23</v>
      </c>
      <c r="F291" s="6">
        <v>177</v>
      </c>
      <c r="G291" s="8">
        <v>-2</v>
      </c>
    </row>
    <row r="292" spans="1:7" x14ac:dyDescent="0.2">
      <c r="A292" s="6">
        <v>286</v>
      </c>
      <c r="B292" s="6" t="s">
        <v>34</v>
      </c>
      <c r="D292" s="6">
        <v>143</v>
      </c>
      <c r="E292" s="6">
        <v>26</v>
      </c>
      <c r="F292" s="6">
        <v>216</v>
      </c>
      <c r="G292" s="8">
        <v>0</v>
      </c>
    </row>
    <row r="293" spans="1:7" x14ac:dyDescent="0.2">
      <c r="A293" s="6">
        <v>287</v>
      </c>
      <c r="B293" s="6" t="s">
        <v>34</v>
      </c>
      <c r="D293" s="6">
        <v>144</v>
      </c>
      <c r="E293" s="6">
        <v>28</v>
      </c>
      <c r="F293" s="6">
        <v>191</v>
      </c>
      <c r="G293" s="8">
        <v>-1</v>
      </c>
    </row>
    <row r="294" spans="1:7" x14ac:dyDescent="0.2">
      <c r="A294" s="6">
        <v>288</v>
      </c>
      <c r="B294" s="6" t="s">
        <v>34</v>
      </c>
      <c r="D294" s="6">
        <v>144</v>
      </c>
      <c r="E294" s="6">
        <v>26</v>
      </c>
      <c r="F294" s="6">
        <v>204</v>
      </c>
      <c r="G294" s="8">
        <v>2</v>
      </c>
    </row>
    <row r="295" spans="1:7" x14ac:dyDescent="0.2">
      <c r="A295" s="6">
        <v>289</v>
      </c>
      <c r="B295" s="6" t="s">
        <v>34</v>
      </c>
      <c r="D295" s="6">
        <v>145</v>
      </c>
      <c r="E295" s="6">
        <v>23</v>
      </c>
      <c r="F295" s="6">
        <v>210</v>
      </c>
      <c r="G295" s="8">
        <v>0</v>
      </c>
    </row>
    <row r="296" spans="1:7" x14ac:dyDescent="0.2">
      <c r="A296" s="6">
        <v>290</v>
      </c>
      <c r="B296" s="6" t="s">
        <v>34</v>
      </c>
      <c r="D296" s="6">
        <v>145</v>
      </c>
      <c r="E296" s="6">
        <v>24</v>
      </c>
      <c r="F296" s="6">
        <v>215</v>
      </c>
      <c r="G296" s="8">
        <v>2</v>
      </c>
    </row>
    <row r="297" spans="1:7" x14ac:dyDescent="0.2">
      <c r="A297" s="6">
        <v>291</v>
      </c>
      <c r="B297" s="6" t="s">
        <v>34</v>
      </c>
      <c r="D297" s="6">
        <v>146</v>
      </c>
      <c r="E297" s="6">
        <v>21</v>
      </c>
      <c r="F297" s="6">
        <v>222</v>
      </c>
      <c r="G297" s="8">
        <v>-2</v>
      </c>
    </row>
    <row r="298" spans="1:7" x14ac:dyDescent="0.2">
      <c r="A298" s="6">
        <v>292</v>
      </c>
      <c r="B298" s="6" t="s">
        <v>34</v>
      </c>
      <c r="D298" s="6">
        <v>146</v>
      </c>
      <c r="E298" s="6">
        <v>28</v>
      </c>
      <c r="F298" s="6">
        <v>159</v>
      </c>
      <c r="G298" s="8">
        <v>1</v>
      </c>
    </row>
    <row r="299" spans="1:7" x14ac:dyDescent="0.2">
      <c r="A299" s="6">
        <v>293</v>
      </c>
      <c r="B299" s="6" t="s">
        <v>34</v>
      </c>
      <c r="D299" s="6">
        <v>147</v>
      </c>
      <c r="E299" s="6">
        <v>23</v>
      </c>
      <c r="F299" s="6">
        <v>201</v>
      </c>
      <c r="G299" s="8">
        <v>-1</v>
      </c>
    </row>
    <row r="300" spans="1:7" x14ac:dyDescent="0.2">
      <c r="A300" s="6">
        <v>294</v>
      </c>
      <c r="B300" s="6" t="s">
        <v>34</v>
      </c>
      <c r="D300" s="6">
        <v>147</v>
      </c>
      <c r="E300" s="6">
        <v>20</v>
      </c>
      <c r="F300" s="6">
        <v>238</v>
      </c>
      <c r="G300" s="8">
        <v>0</v>
      </c>
    </row>
    <row r="301" spans="1:7" x14ac:dyDescent="0.2">
      <c r="A301" s="6">
        <v>295</v>
      </c>
      <c r="B301" s="6" t="s">
        <v>34</v>
      </c>
      <c r="D301" s="6">
        <v>148</v>
      </c>
      <c r="E301" s="6">
        <v>25</v>
      </c>
      <c r="F301" s="6">
        <v>175</v>
      </c>
      <c r="G301" s="8">
        <v>-2</v>
      </c>
    </row>
    <row r="302" spans="1:7" x14ac:dyDescent="0.2">
      <c r="A302" s="6">
        <v>296</v>
      </c>
      <c r="B302" s="6" t="s">
        <v>34</v>
      </c>
      <c r="D302" s="6">
        <v>148</v>
      </c>
      <c r="E302" s="6">
        <v>22</v>
      </c>
      <c r="F302" s="6">
        <v>182</v>
      </c>
      <c r="G302" s="8">
        <v>2</v>
      </c>
    </row>
    <row r="303" spans="1:7" x14ac:dyDescent="0.2">
      <c r="A303" s="6">
        <v>297</v>
      </c>
      <c r="B303" s="6" t="s">
        <v>34</v>
      </c>
      <c r="D303" s="6">
        <v>149</v>
      </c>
      <c r="E303" s="6">
        <v>23</v>
      </c>
      <c r="F303" s="6">
        <v>207</v>
      </c>
      <c r="G303" s="8">
        <v>-1</v>
      </c>
    </row>
    <row r="304" spans="1:7" x14ac:dyDescent="0.2">
      <c r="A304" s="6">
        <v>298</v>
      </c>
      <c r="B304" s="6" t="s">
        <v>34</v>
      </c>
      <c r="D304" s="6">
        <v>149</v>
      </c>
      <c r="E304" s="6">
        <v>27</v>
      </c>
      <c r="F304" s="6">
        <v>216</v>
      </c>
      <c r="G304" s="8">
        <v>0</v>
      </c>
    </row>
    <row r="305" spans="1:7" x14ac:dyDescent="0.2">
      <c r="A305" s="6">
        <v>299</v>
      </c>
      <c r="B305" s="6" t="s">
        <v>34</v>
      </c>
      <c r="D305" s="6">
        <v>150</v>
      </c>
      <c r="E305" s="6">
        <v>29</v>
      </c>
      <c r="F305" s="6">
        <v>207</v>
      </c>
      <c r="G305" s="8">
        <v>-1</v>
      </c>
    </row>
    <row r="306" spans="1:7" x14ac:dyDescent="0.2">
      <c r="A306" s="6">
        <v>300</v>
      </c>
      <c r="B306" s="6" t="s">
        <v>34</v>
      </c>
      <c r="D306" s="6">
        <v>150</v>
      </c>
      <c r="E306" s="6">
        <v>20</v>
      </c>
      <c r="F306" s="6">
        <v>206</v>
      </c>
      <c r="G306" s="8">
        <v>1</v>
      </c>
    </row>
    <row r="307" spans="1:7" x14ac:dyDescent="0.2">
      <c r="A307" s="6">
        <v>301</v>
      </c>
      <c r="B307" s="6" t="s">
        <v>34</v>
      </c>
      <c r="D307" s="6">
        <v>151</v>
      </c>
      <c r="E307" s="6">
        <v>18</v>
      </c>
      <c r="F307" s="6">
        <v>165</v>
      </c>
      <c r="G307" s="8">
        <v>0</v>
      </c>
    </row>
    <row r="308" spans="1:7" x14ac:dyDescent="0.2">
      <c r="A308" s="6">
        <v>302</v>
      </c>
      <c r="B308" s="6" t="s">
        <v>34</v>
      </c>
      <c r="D308" s="6">
        <v>151</v>
      </c>
      <c r="E308" s="6">
        <v>25</v>
      </c>
      <c r="F308" s="6">
        <v>237</v>
      </c>
      <c r="G308" s="8">
        <v>0</v>
      </c>
    </row>
    <row r="309" spans="1:7" x14ac:dyDescent="0.2">
      <c r="A309" s="6">
        <v>303</v>
      </c>
      <c r="B309" s="6" t="s">
        <v>34</v>
      </c>
      <c r="D309" s="6">
        <v>152</v>
      </c>
      <c r="E309" s="6">
        <v>18</v>
      </c>
      <c r="F309" s="6">
        <v>233</v>
      </c>
      <c r="G309" s="8">
        <v>0</v>
      </c>
    </row>
    <row r="310" spans="1:7" x14ac:dyDescent="0.2">
      <c r="A310" s="6">
        <v>304</v>
      </c>
      <c r="B310" s="6" t="s">
        <v>34</v>
      </c>
      <c r="D310" s="6">
        <v>152</v>
      </c>
      <c r="E310" s="6">
        <v>21</v>
      </c>
      <c r="F310" s="6">
        <v>197</v>
      </c>
      <c r="G310" s="8">
        <v>2</v>
      </c>
    </row>
    <row r="311" spans="1:7" x14ac:dyDescent="0.2">
      <c r="A311" s="6">
        <v>305</v>
      </c>
      <c r="B311" s="6" t="s">
        <v>34</v>
      </c>
      <c r="D311" s="6">
        <v>153</v>
      </c>
      <c r="E311" s="6">
        <v>29</v>
      </c>
      <c r="F311" s="6">
        <v>205</v>
      </c>
      <c r="G311" s="8">
        <v>-1</v>
      </c>
    </row>
    <row r="312" spans="1:7" x14ac:dyDescent="0.2">
      <c r="A312" s="6">
        <v>306</v>
      </c>
      <c r="B312" s="6" t="s">
        <v>34</v>
      </c>
      <c r="D312" s="6">
        <v>153</v>
      </c>
      <c r="E312" s="6">
        <v>28</v>
      </c>
      <c r="F312" s="6">
        <v>195</v>
      </c>
      <c r="G312" s="8">
        <v>0</v>
      </c>
    </row>
    <row r="313" spans="1:7" x14ac:dyDescent="0.2">
      <c r="A313" s="6">
        <v>307</v>
      </c>
      <c r="B313" s="6" t="s">
        <v>34</v>
      </c>
      <c r="D313" s="6">
        <v>154</v>
      </c>
      <c r="E313" s="6">
        <v>18</v>
      </c>
      <c r="F313" s="6">
        <v>214</v>
      </c>
      <c r="G313" s="8">
        <v>-2</v>
      </c>
    </row>
    <row r="314" spans="1:7" x14ac:dyDescent="0.2">
      <c r="A314" s="6">
        <v>308</v>
      </c>
      <c r="B314" s="6" t="s">
        <v>34</v>
      </c>
      <c r="D314" s="6">
        <v>154</v>
      </c>
      <c r="E314" s="6">
        <v>16</v>
      </c>
      <c r="F314" s="6">
        <v>197</v>
      </c>
      <c r="G314" s="8">
        <v>1</v>
      </c>
    </row>
    <row r="315" spans="1:7" x14ac:dyDescent="0.2">
      <c r="A315" s="6">
        <v>309</v>
      </c>
      <c r="B315" s="6" t="s">
        <v>34</v>
      </c>
      <c r="D315" s="6">
        <v>155</v>
      </c>
      <c r="E315" s="6">
        <v>19</v>
      </c>
      <c r="F315" s="6">
        <v>168</v>
      </c>
      <c r="G315" s="8">
        <v>-1</v>
      </c>
    </row>
    <row r="316" spans="1:7" x14ac:dyDescent="0.2">
      <c r="A316" s="6">
        <v>310</v>
      </c>
      <c r="B316" s="6" t="s">
        <v>34</v>
      </c>
      <c r="D316" s="6">
        <v>155</v>
      </c>
      <c r="E316" s="6">
        <v>26</v>
      </c>
      <c r="F316" s="6">
        <v>234</v>
      </c>
      <c r="G316" s="8">
        <v>2</v>
      </c>
    </row>
    <row r="317" spans="1:7" x14ac:dyDescent="0.2">
      <c r="A317" s="6">
        <v>311</v>
      </c>
      <c r="B317" s="6" t="s">
        <v>34</v>
      </c>
      <c r="D317" s="6">
        <v>156</v>
      </c>
      <c r="E317" s="6">
        <v>28</v>
      </c>
      <c r="F317" s="6">
        <v>221</v>
      </c>
      <c r="G317" s="8">
        <v>-1</v>
      </c>
    </row>
    <row r="318" spans="1:7" x14ac:dyDescent="0.2">
      <c r="A318" s="6">
        <v>312</v>
      </c>
      <c r="B318" s="6" t="s">
        <v>34</v>
      </c>
      <c r="D318" s="6">
        <v>156</v>
      </c>
      <c r="E318" s="6">
        <v>20</v>
      </c>
      <c r="F318" s="6">
        <v>233</v>
      </c>
      <c r="G318" s="8">
        <v>2</v>
      </c>
    </row>
    <row r="319" spans="1:7" x14ac:dyDescent="0.2">
      <c r="A319" s="6">
        <v>313</v>
      </c>
      <c r="B319" s="6" t="s">
        <v>34</v>
      </c>
      <c r="D319" s="6">
        <v>157</v>
      </c>
      <c r="E319" s="6">
        <v>19</v>
      </c>
      <c r="F319" s="6">
        <v>164</v>
      </c>
      <c r="G319" s="8">
        <v>-2</v>
      </c>
    </row>
    <row r="320" spans="1:7" x14ac:dyDescent="0.2">
      <c r="A320" s="6">
        <v>314</v>
      </c>
      <c r="B320" s="6" t="s">
        <v>34</v>
      </c>
      <c r="D320" s="6">
        <v>157</v>
      </c>
      <c r="E320" s="6">
        <v>30</v>
      </c>
      <c r="F320" s="6">
        <v>224</v>
      </c>
      <c r="G320" s="8">
        <v>2</v>
      </c>
    </row>
    <row r="321" spans="1:7" x14ac:dyDescent="0.2">
      <c r="A321" s="6">
        <v>315</v>
      </c>
      <c r="B321" s="6" t="s">
        <v>34</v>
      </c>
      <c r="D321" s="6">
        <v>158</v>
      </c>
      <c r="E321" s="6">
        <v>20</v>
      </c>
      <c r="F321" s="6">
        <v>219</v>
      </c>
      <c r="G321" s="8">
        <v>-1</v>
      </c>
    </row>
    <row r="322" spans="1:7" x14ac:dyDescent="0.2">
      <c r="A322" s="6">
        <v>316</v>
      </c>
      <c r="B322" s="6" t="s">
        <v>34</v>
      </c>
      <c r="D322" s="6">
        <v>158</v>
      </c>
      <c r="E322" s="6">
        <v>26</v>
      </c>
      <c r="F322" s="6">
        <v>217</v>
      </c>
      <c r="G322" s="8">
        <v>2</v>
      </c>
    </row>
    <row r="323" spans="1:7" x14ac:dyDescent="0.2">
      <c r="A323" s="6">
        <v>317</v>
      </c>
      <c r="B323" s="6" t="s">
        <v>34</v>
      </c>
      <c r="D323" s="6">
        <v>159</v>
      </c>
      <c r="E323" s="6">
        <v>18</v>
      </c>
      <c r="F323" s="6">
        <v>207</v>
      </c>
      <c r="G323" s="8">
        <v>-2</v>
      </c>
    </row>
    <row r="324" spans="1:7" x14ac:dyDescent="0.2">
      <c r="A324" s="6">
        <v>318</v>
      </c>
      <c r="B324" s="6" t="s">
        <v>34</v>
      </c>
      <c r="D324" s="6">
        <v>159</v>
      </c>
      <c r="E324" s="6">
        <v>27</v>
      </c>
      <c r="F324" s="6">
        <v>228</v>
      </c>
      <c r="G324" s="8">
        <v>1</v>
      </c>
    </row>
    <row r="325" spans="1:7" x14ac:dyDescent="0.2">
      <c r="A325" s="6">
        <v>319</v>
      </c>
      <c r="B325" s="6" t="s">
        <v>34</v>
      </c>
      <c r="D325" s="6">
        <v>160</v>
      </c>
      <c r="E325" s="6">
        <v>29</v>
      </c>
      <c r="F325" s="6">
        <v>172</v>
      </c>
      <c r="G325" s="8">
        <v>-2</v>
      </c>
    </row>
    <row r="326" spans="1:7" x14ac:dyDescent="0.2">
      <c r="A326" s="6">
        <v>320</v>
      </c>
      <c r="B326" s="6" t="s">
        <v>34</v>
      </c>
      <c r="D326" s="6">
        <v>160</v>
      </c>
      <c r="E326" s="6">
        <v>20</v>
      </c>
      <c r="F326" s="6">
        <v>206</v>
      </c>
      <c r="G326" s="8">
        <v>0</v>
      </c>
    </row>
    <row r="327" spans="1:7" x14ac:dyDescent="0.2">
      <c r="A327" s="6">
        <v>321</v>
      </c>
      <c r="B327" s="6" t="s">
        <v>34</v>
      </c>
      <c r="D327" s="6">
        <v>161</v>
      </c>
      <c r="E327" s="6">
        <v>28</v>
      </c>
      <c r="F327" s="6">
        <v>160</v>
      </c>
      <c r="G327" s="8">
        <v>-2</v>
      </c>
    </row>
    <row r="328" spans="1:7" x14ac:dyDescent="0.2">
      <c r="A328" s="6">
        <v>322</v>
      </c>
      <c r="B328" s="6" t="s">
        <v>34</v>
      </c>
      <c r="D328" s="6">
        <v>161</v>
      </c>
      <c r="E328" s="6">
        <v>19</v>
      </c>
      <c r="F328" s="6">
        <v>181</v>
      </c>
      <c r="G328" s="8">
        <v>1</v>
      </c>
    </row>
    <row r="329" spans="1:7" x14ac:dyDescent="0.2">
      <c r="A329" s="6">
        <v>323</v>
      </c>
      <c r="B329" s="6" t="s">
        <v>34</v>
      </c>
      <c r="D329" s="6">
        <v>162</v>
      </c>
      <c r="E329" s="6">
        <v>30</v>
      </c>
      <c r="F329" s="6">
        <v>232</v>
      </c>
      <c r="G329" s="8">
        <v>-1</v>
      </c>
    </row>
    <row r="330" spans="1:7" x14ac:dyDescent="0.2">
      <c r="A330" s="6">
        <v>324</v>
      </c>
      <c r="B330" s="6" t="s">
        <v>34</v>
      </c>
      <c r="D330" s="6">
        <v>162</v>
      </c>
      <c r="E330" s="6">
        <v>26</v>
      </c>
      <c r="F330" s="6">
        <v>226</v>
      </c>
      <c r="G330" s="8">
        <v>1</v>
      </c>
    </row>
    <row r="331" spans="1:7" x14ac:dyDescent="0.2">
      <c r="A331" s="6">
        <v>325</v>
      </c>
      <c r="B331" s="6" t="s">
        <v>34</v>
      </c>
      <c r="D331" s="6">
        <v>163</v>
      </c>
      <c r="E331" s="6">
        <v>26</v>
      </c>
      <c r="F331" s="6">
        <v>187</v>
      </c>
      <c r="G331" s="8">
        <v>-2</v>
      </c>
    </row>
    <row r="332" spans="1:7" x14ac:dyDescent="0.2">
      <c r="A332" s="6">
        <v>326</v>
      </c>
      <c r="B332" s="6" t="s">
        <v>34</v>
      </c>
      <c r="D332" s="6">
        <v>163</v>
      </c>
      <c r="E332" s="6">
        <v>20</v>
      </c>
      <c r="F332" s="6">
        <v>228</v>
      </c>
      <c r="G332" s="8">
        <v>0</v>
      </c>
    </row>
    <row r="333" spans="1:7" x14ac:dyDescent="0.2">
      <c r="A333" s="6">
        <v>327</v>
      </c>
      <c r="B333" s="6" t="s">
        <v>34</v>
      </c>
      <c r="D333" s="6">
        <v>164</v>
      </c>
      <c r="E333" s="6">
        <v>28</v>
      </c>
      <c r="F333" s="6">
        <v>212</v>
      </c>
      <c r="G333" s="8">
        <v>0</v>
      </c>
    </row>
    <row r="334" spans="1:7" x14ac:dyDescent="0.2">
      <c r="A334" s="6">
        <v>328</v>
      </c>
      <c r="B334" s="6" t="s">
        <v>34</v>
      </c>
      <c r="D334" s="6">
        <v>164</v>
      </c>
      <c r="E334" s="6">
        <v>16</v>
      </c>
      <c r="F334" s="6">
        <v>176</v>
      </c>
      <c r="G334" s="8">
        <v>2</v>
      </c>
    </row>
    <row r="335" spans="1:7" x14ac:dyDescent="0.2">
      <c r="A335" s="6">
        <v>329</v>
      </c>
      <c r="B335" s="6" t="s">
        <v>34</v>
      </c>
      <c r="D335" s="6">
        <v>165</v>
      </c>
      <c r="E335" s="6">
        <v>17</v>
      </c>
      <c r="F335" s="6">
        <v>167</v>
      </c>
      <c r="G335" s="8">
        <v>-1</v>
      </c>
    </row>
    <row r="336" spans="1:7" x14ac:dyDescent="0.2">
      <c r="A336" s="6">
        <v>330</v>
      </c>
      <c r="B336" s="6" t="s">
        <v>34</v>
      </c>
      <c r="D336" s="6">
        <v>165</v>
      </c>
      <c r="E336" s="6">
        <v>22</v>
      </c>
      <c r="F336" s="6">
        <v>206</v>
      </c>
      <c r="G336" s="8">
        <v>1</v>
      </c>
    </row>
    <row r="337" spans="1:7" x14ac:dyDescent="0.2">
      <c r="A337" s="6">
        <v>331</v>
      </c>
      <c r="B337" s="6" t="s">
        <v>34</v>
      </c>
      <c r="D337" s="6">
        <v>166</v>
      </c>
      <c r="E337" s="6">
        <v>29</v>
      </c>
      <c r="F337" s="6">
        <v>157</v>
      </c>
      <c r="G337" s="8">
        <v>-1</v>
      </c>
    </row>
    <row r="338" spans="1:7" x14ac:dyDescent="0.2">
      <c r="A338" s="6">
        <v>332</v>
      </c>
      <c r="B338" s="6" t="s">
        <v>34</v>
      </c>
      <c r="D338" s="6">
        <v>166</v>
      </c>
      <c r="E338" s="6">
        <v>19</v>
      </c>
      <c r="F338" s="6">
        <v>205</v>
      </c>
      <c r="G338" s="8">
        <v>1</v>
      </c>
    </row>
    <row r="339" spans="1:7" x14ac:dyDescent="0.2">
      <c r="A339" s="6">
        <v>333</v>
      </c>
      <c r="B339" s="6" t="s">
        <v>34</v>
      </c>
      <c r="D339" s="6">
        <v>167</v>
      </c>
      <c r="E339" s="6">
        <v>16</v>
      </c>
      <c r="F339" s="6">
        <v>195</v>
      </c>
      <c r="G339" s="8">
        <v>0</v>
      </c>
    </row>
    <row r="340" spans="1:7" x14ac:dyDescent="0.2">
      <c r="A340" s="6">
        <v>334</v>
      </c>
      <c r="B340" s="6" t="s">
        <v>34</v>
      </c>
      <c r="D340" s="6">
        <v>167</v>
      </c>
      <c r="E340" s="6">
        <v>19</v>
      </c>
      <c r="F340" s="6">
        <v>223</v>
      </c>
      <c r="G340" s="8">
        <v>1</v>
      </c>
    </row>
    <row r="341" spans="1:7" x14ac:dyDescent="0.2">
      <c r="A341" s="6">
        <v>335</v>
      </c>
      <c r="B341" s="6" t="s">
        <v>34</v>
      </c>
      <c r="D341" s="6">
        <v>168</v>
      </c>
      <c r="E341" s="6">
        <v>23</v>
      </c>
      <c r="F341" s="6">
        <v>185</v>
      </c>
      <c r="G341" s="8">
        <v>-1</v>
      </c>
    </row>
    <row r="342" spans="1:7" x14ac:dyDescent="0.2">
      <c r="A342" s="6">
        <v>336</v>
      </c>
      <c r="B342" s="6" t="s">
        <v>34</v>
      </c>
      <c r="D342" s="6">
        <v>168</v>
      </c>
      <c r="E342" s="6">
        <v>23</v>
      </c>
      <c r="F342" s="6">
        <v>178</v>
      </c>
      <c r="G342" s="8">
        <v>2</v>
      </c>
    </row>
    <row r="343" spans="1:7" x14ac:dyDescent="0.2">
      <c r="A343" s="6">
        <v>337</v>
      </c>
      <c r="B343" s="6" t="s">
        <v>34</v>
      </c>
      <c r="D343" s="6">
        <v>169</v>
      </c>
      <c r="E343" s="6">
        <v>22</v>
      </c>
      <c r="F343" s="6">
        <v>169</v>
      </c>
      <c r="G343" s="8">
        <v>-2</v>
      </c>
    </row>
    <row r="344" spans="1:7" x14ac:dyDescent="0.2">
      <c r="A344" s="6">
        <v>338</v>
      </c>
      <c r="B344" s="6" t="s">
        <v>34</v>
      </c>
      <c r="D344" s="6">
        <v>169</v>
      </c>
      <c r="E344" s="6">
        <v>29</v>
      </c>
      <c r="F344" s="6">
        <v>203</v>
      </c>
      <c r="G344" s="8">
        <v>2</v>
      </c>
    </row>
    <row r="345" spans="1:7" x14ac:dyDescent="0.2">
      <c r="A345" s="6">
        <v>339</v>
      </c>
      <c r="B345" s="6" t="s">
        <v>34</v>
      </c>
      <c r="D345" s="6">
        <v>170</v>
      </c>
      <c r="E345" s="6">
        <v>30</v>
      </c>
      <c r="F345" s="6">
        <v>185</v>
      </c>
      <c r="G345" s="8">
        <v>-1</v>
      </c>
    </row>
    <row r="346" spans="1:7" x14ac:dyDescent="0.2">
      <c r="A346" s="6">
        <v>340</v>
      </c>
      <c r="B346" s="6" t="s">
        <v>34</v>
      </c>
      <c r="D346" s="6">
        <v>170</v>
      </c>
      <c r="E346" s="6">
        <v>15</v>
      </c>
      <c r="F346" s="6">
        <v>196</v>
      </c>
      <c r="G346" s="8">
        <v>2</v>
      </c>
    </row>
    <row r="347" spans="1:7" x14ac:dyDescent="0.2">
      <c r="A347" s="6">
        <v>341</v>
      </c>
      <c r="B347" s="6" t="s">
        <v>34</v>
      </c>
      <c r="D347" s="6">
        <v>171</v>
      </c>
      <c r="E347" s="6">
        <v>28</v>
      </c>
      <c r="F347" s="6">
        <v>206</v>
      </c>
      <c r="G347" s="8">
        <v>-2</v>
      </c>
    </row>
    <row r="348" spans="1:7" x14ac:dyDescent="0.2">
      <c r="A348" s="6">
        <v>342</v>
      </c>
      <c r="B348" s="6" t="s">
        <v>34</v>
      </c>
      <c r="D348" s="6">
        <v>171</v>
      </c>
      <c r="E348" s="6">
        <v>20</v>
      </c>
      <c r="F348" s="6">
        <v>223</v>
      </c>
      <c r="G348" s="8">
        <v>2</v>
      </c>
    </row>
    <row r="349" spans="1:7" x14ac:dyDescent="0.2">
      <c r="A349" s="6">
        <v>343</v>
      </c>
      <c r="B349" s="6" t="s">
        <v>34</v>
      </c>
      <c r="D349" s="6">
        <v>172</v>
      </c>
      <c r="E349" s="6">
        <v>23</v>
      </c>
      <c r="F349" s="6">
        <v>159</v>
      </c>
      <c r="G349" s="8">
        <v>0</v>
      </c>
    </row>
    <row r="350" spans="1:7" x14ac:dyDescent="0.2">
      <c r="A350" s="6">
        <v>344</v>
      </c>
      <c r="B350" s="6" t="s">
        <v>34</v>
      </c>
      <c r="D350" s="6">
        <v>172</v>
      </c>
      <c r="E350" s="6">
        <v>21</v>
      </c>
      <c r="F350" s="6">
        <v>196</v>
      </c>
      <c r="G350" s="8">
        <v>2</v>
      </c>
    </row>
    <row r="351" spans="1:7" x14ac:dyDescent="0.2">
      <c r="A351" s="6">
        <v>345</v>
      </c>
      <c r="B351" s="6" t="s">
        <v>34</v>
      </c>
      <c r="D351" s="6">
        <v>173</v>
      </c>
      <c r="E351" s="6">
        <v>29</v>
      </c>
      <c r="F351" s="6">
        <v>199</v>
      </c>
      <c r="G351" s="8">
        <v>0</v>
      </c>
    </row>
    <row r="352" spans="1:7" x14ac:dyDescent="0.2">
      <c r="A352" s="6">
        <v>346</v>
      </c>
      <c r="B352" s="6" t="s">
        <v>34</v>
      </c>
      <c r="D352" s="6">
        <v>173</v>
      </c>
      <c r="E352" s="6">
        <v>18</v>
      </c>
      <c r="F352" s="6">
        <v>208</v>
      </c>
      <c r="G352" s="8">
        <v>2</v>
      </c>
    </row>
    <row r="353" spans="1:7" x14ac:dyDescent="0.2">
      <c r="A353" s="6">
        <v>347</v>
      </c>
      <c r="B353" s="6" t="s">
        <v>34</v>
      </c>
      <c r="D353" s="6">
        <v>174</v>
      </c>
      <c r="E353" s="6">
        <v>21</v>
      </c>
      <c r="F353" s="6">
        <v>165</v>
      </c>
      <c r="G353" s="8">
        <v>-1</v>
      </c>
    </row>
    <row r="354" spans="1:7" x14ac:dyDescent="0.2">
      <c r="A354" s="6">
        <v>348</v>
      </c>
      <c r="B354" s="6" t="s">
        <v>34</v>
      </c>
      <c r="D354" s="6">
        <v>174</v>
      </c>
      <c r="E354" s="6">
        <v>19</v>
      </c>
      <c r="F354" s="6">
        <v>223</v>
      </c>
      <c r="G354" s="8">
        <v>0</v>
      </c>
    </row>
    <row r="355" spans="1:7" x14ac:dyDescent="0.2">
      <c r="A355" s="6">
        <v>349</v>
      </c>
      <c r="B355" s="6" t="s">
        <v>34</v>
      </c>
      <c r="D355" s="6">
        <v>175</v>
      </c>
      <c r="E355" s="6">
        <v>16</v>
      </c>
      <c r="F355" s="6">
        <v>182</v>
      </c>
      <c r="G355" s="8">
        <v>-1</v>
      </c>
    </row>
    <row r="356" spans="1:7" x14ac:dyDescent="0.2">
      <c r="A356" s="6">
        <v>350</v>
      </c>
      <c r="B356" s="6" t="s">
        <v>34</v>
      </c>
      <c r="D356" s="6">
        <v>175</v>
      </c>
      <c r="E356" s="6">
        <v>16</v>
      </c>
      <c r="F356" s="6">
        <v>167</v>
      </c>
      <c r="G356" s="8">
        <v>1</v>
      </c>
    </row>
    <row r="357" spans="1:7" x14ac:dyDescent="0.2">
      <c r="A357" s="6">
        <v>351</v>
      </c>
      <c r="B357" s="6" t="s">
        <v>34</v>
      </c>
      <c r="D357" s="6">
        <v>176</v>
      </c>
      <c r="E357" s="6">
        <v>26</v>
      </c>
      <c r="F357" s="6">
        <v>185</v>
      </c>
      <c r="G357" s="8">
        <v>-2</v>
      </c>
    </row>
    <row r="358" spans="1:7" x14ac:dyDescent="0.2">
      <c r="A358" s="6">
        <v>352</v>
      </c>
      <c r="B358" s="6" t="s">
        <v>34</v>
      </c>
      <c r="D358" s="6">
        <v>176</v>
      </c>
      <c r="E358" s="6">
        <v>15</v>
      </c>
      <c r="F358" s="6">
        <v>195</v>
      </c>
      <c r="G358" s="8">
        <v>2</v>
      </c>
    </row>
    <row r="359" spans="1:7" x14ac:dyDescent="0.2">
      <c r="A359" s="6">
        <v>353</v>
      </c>
      <c r="B359" s="6" t="s">
        <v>34</v>
      </c>
      <c r="D359" s="6">
        <v>177</v>
      </c>
      <c r="E359" s="6">
        <v>19</v>
      </c>
      <c r="F359" s="6">
        <v>211</v>
      </c>
      <c r="G359" s="8">
        <v>0</v>
      </c>
    </row>
    <row r="360" spans="1:7" x14ac:dyDescent="0.2">
      <c r="A360" s="6">
        <v>354</v>
      </c>
      <c r="B360" s="6" t="s">
        <v>34</v>
      </c>
      <c r="D360" s="6">
        <v>177</v>
      </c>
      <c r="E360" s="6">
        <v>24</v>
      </c>
      <c r="F360" s="6">
        <v>217</v>
      </c>
      <c r="G360" s="8">
        <v>0</v>
      </c>
    </row>
    <row r="361" spans="1:7" x14ac:dyDescent="0.2">
      <c r="A361" s="6">
        <v>355</v>
      </c>
      <c r="B361" s="6" t="s">
        <v>34</v>
      </c>
      <c r="D361" s="6">
        <v>178</v>
      </c>
      <c r="E361" s="6">
        <v>27</v>
      </c>
      <c r="F361" s="6">
        <v>222</v>
      </c>
      <c r="G361" s="8">
        <v>-2</v>
      </c>
    </row>
    <row r="362" spans="1:7" x14ac:dyDescent="0.2">
      <c r="A362" s="6">
        <v>356</v>
      </c>
      <c r="B362" s="6" t="s">
        <v>34</v>
      </c>
      <c r="D362" s="6">
        <v>178</v>
      </c>
      <c r="E362" s="6">
        <v>21</v>
      </c>
      <c r="F362" s="6">
        <v>239</v>
      </c>
      <c r="G362" s="8">
        <v>1</v>
      </c>
    </row>
    <row r="363" spans="1:7" x14ac:dyDescent="0.2">
      <c r="A363" s="6">
        <v>357</v>
      </c>
      <c r="B363" s="6" t="s">
        <v>34</v>
      </c>
      <c r="D363" s="6">
        <v>179</v>
      </c>
      <c r="E363" s="6">
        <v>18</v>
      </c>
      <c r="F363" s="6">
        <v>180</v>
      </c>
      <c r="G363" s="8">
        <v>-1</v>
      </c>
    </row>
    <row r="364" spans="1:7" x14ac:dyDescent="0.2">
      <c r="A364" s="6">
        <v>358</v>
      </c>
      <c r="B364" s="6" t="s">
        <v>34</v>
      </c>
      <c r="D364" s="6">
        <v>179</v>
      </c>
      <c r="E364" s="6">
        <v>17</v>
      </c>
      <c r="F364" s="6">
        <v>224</v>
      </c>
      <c r="G364" s="8">
        <v>2</v>
      </c>
    </row>
    <row r="365" spans="1:7" x14ac:dyDescent="0.2">
      <c r="A365" s="6">
        <v>359</v>
      </c>
      <c r="B365" s="6" t="s">
        <v>34</v>
      </c>
      <c r="D365" s="6">
        <v>180</v>
      </c>
      <c r="E365" s="6">
        <v>18</v>
      </c>
      <c r="F365" s="6">
        <v>182</v>
      </c>
      <c r="G365" s="8">
        <v>-2</v>
      </c>
    </row>
    <row r="366" spans="1:7" x14ac:dyDescent="0.2">
      <c r="A366" s="6">
        <v>360</v>
      </c>
      <c r="B366" s="6" t="s">
        <v>34</v>
      </c>
      <c r="D366" s="6">
        <v>180</v>
      </c>
      <c r="E366" s="6">
        <v>25</v>
      </c>
      <c r="F366" s="6">
        <v>166</v>
      </c>
      <c r="G366" s="8">
        <v>2</v>
      </c>
    </row>
    <row r="367" spans="1:7" x14ac:dyDescent="0.2">
      <c r="A367" s="6">
        <v>361</v>
      </c>
      <c r="B367" s="6" t="s">
        <v>35</v>
      </c>
      <c r="D367" s="6">
        <v>181</v>
      </c>
      <c r="E367" s="6">
        <v>21</v>
      </c>
      <c r="F367" s="6">
        <v>195</v>
      </c>
      <c r="G367" s="8">
        <v>-2</v>
      </c>
    </row>
    <row r="368" spans="1:7" x14ac:dyDescent="0.2">
      <c r="A368" s="6">
        <v>362</v>
      </c>
      <c r="B368" s="6" t="s">
        <v>35</v>
      </c>
      <c r="D368" s="6">
        <v>181</v>
      </c>
      <c r="E368" s="6">
        <v>20</v>
      </c>
      <c r="F368" s="6">
        <v>232</v>
      </c>
      <c r="G368" s="8">
        <v>0</v>
      </c>
    </row>
    <row r="369" spans="1:7" x14ac:dyDescent="0.2">
      <c r="A369" s="6">
        <v>363</v>
      </c>
      <c r="B369" s="6" t="s">
        <v>35</v>
      </c>
      <c r="D369" s="6">
        <v>182</v>
      </c>
      <c r="E369" s="6">
        <v>16</v>
      </c>
      <c r="F369" s="6">
        <v>199</v>
      </c>
      <c r="G369" s="8">
        <v>-1</v>
      </c>
    </row>
    <row r="370" spans="1:7" x14ac:dyDescent="0.2">
      <c r="A370" s="6">
        <v>364</v>
      </c>
      <c r="B370" s="6" t="s">
        <v>35</v>
      </c>
      <c r="D370" s="6">
        <v>182</v>
      </c>
      <c r="E370" s="6">
        <v>17</v>
      </c>
      <c r="F370" s="6">
        <v>171</v>
      </c>
      <c r="G370" s="8">
        <v>0</v>
      </c>
    </row>
    <row r="371" spans="1:7" x14ac:dyDescent="0.2">
      <c r="A371" s="6">
        <v>365</v>
      </c>
      <c r="B371" s="6" t="s">
        <v>35</v>
      </c>
      <c r="D371" s="6">
        <v>183</v>
      </c>
      <c r="E371" s="6">
        <v>20</v>
      </c>
      <c r="F371" s="6">
        <v>170</v>
      </c>
      <c r="G371" s="8">
        <v>-1</v>
      </c>
    </row>
    <row r="372" spans="1:7" x14ac:dyDescent="0.2">
      <c r="A372" s="6">
        <v>366</v>
      </c>
      <c r="B372" s="6" t="s">
        <v>35</v>
      </c>
      <c r="D372" s="6">
        <v>183</v>
      </c>
      <c r="E372" s="6">
        <v>15</v>
      </c>
      <c r="F372" s="6">
        <v>194</v>
      </c>
      <c r="G372" s="8">
        <v>0</v>
      </c>
    </row>
    <row r="373" spans="1:7" x14ac:dyDescent="0.2">
      <c r="A373" s="6">
        <v>367</v>
      </c>
      <c r="B373" s="6" t="s">
        <v>35</v>
      </c>
      <c r="D373" s="6">
        <v>184</v>
      </c>
      <c r="E373" s="6">
        <v>17</v>
      </c>
      <c r="F373" s="6">
        <v>238</v>
      </c>
      <c r="G373" s="8">
        <v>0</v>
      </c>
    </row>
    <row r="374" spans="1:7" x14ac:dyDescent="0.2">
      <c r="A374" s="6">
        <v>368</v>
      </c>
      <c r="B374" s="6" t="s">
        <v>35</v>
      </c>
      <c r="D374" s="6">
        <v>184</v>
      </c>
      <c r="E374" s="6">
        <v>19</v>
      </c>
      <c r="F374" s="6">
        <v>167</v>
      </c>
      <c r="G374" s="8">
        <v>0</v>
      </c>
    </row>
    <row r="375" spans="1:7" x14ac:dyDescent="0.2">
      <c r="A375" s="6">
        <v>369</v>
      </c>
      <c r="B375" s="6" t="s">
        <v>35</v>
      </c>
      <c r="D375" s="6">
        <v>185</v>
      </c>
      <c r="E375" s="6">
        <v>29</v>
      </c>
      <c r="F375" s="6">
        <v>230</v>
      </c>
      <c r="G375" s="8">
        <v>-2</v>
      </c>
    </row>
    <row r="376" spans="1:7" x14ac:dyDescent="0.2">
      <c r="A376" s="6">
        <v>370</v>
      </c>
      <c r="B376" s="6" t="s">
        <v>35</v>
      </c>
      <c r="D376" s="6">
        <v>185</v>
      </c>
      <c r="E376" s="6">
        <v>19</v>
      </c>
      <c r="F376" s="6">
        <v>166</v>
      </c>
      <c r="G376" s="8">
        <v>0</v>
      </c>
    </row>
    <row r="377" spans="1:7" x14ac:dyDescent="0.2">
      <c r="A377" s="6">
        <v>371</v>
      </c>
      <c r="B377" s="6" t="s">
        <v>35</v>
      </c>
      <c r="D377" s="6">
        <v>186</v>
      </c>
      <c r="E377" s="6">
        <v>30</v>
      </c>
      <c r="F377" s="6">
        <v>201</v>
      </c>
      <c r="G377" s="8">
        <v>-2</v>
      </c>
    </row>
    <row r="378" spans="1:7" x14ac:dyDescent="0.2">
      <c r="A378" s="6">
        <v>372</v>
      </c>
      <c r="B378" s="6" t="s">
        <v>35</v>
      </c>
      <c r="D378" s="6">
        <v>186</v>
      </c>
      <c r="E378" s="6">
        <v>17</v>
      </c>
      <c r="F378" s="6">
        <v>215</v>
      </c>
      <c r="G378" s="8">
        <v>0</v>
      </c>
    </row>
    <row r="379" spans="1:7" x14ac:dyDescent="0.2">
      <c r="A379" s="6">
        <v>373</v>
      </c>
      <c r="B379" s="6" t="s">
        <v>35</v>
      </c>
      <c r="D379" s="6">
        <v>187</v>
      </c>
      <c r="E379" s="6">
        <v>25</v>
      </c>
      <c r="F379" s="6">
        <v>157</v>
      </c>
      <c r="G379" s="8">
        <v>-2</v>
      </c>
    </row>
    <row r="380" spans="1:7" x14ac:dyDescent="0.2">
      <c r="A380" s="6">
        <v>374</v>
      </c>
      <c r="B380" s="6" t="s">
        <v>35</v>
      </c>
      <c r="D380" s="6">
        <v>187</v>
      </c>
      <c r="E380" s="6">
        <v>30</v>
      </c>
      <c r="F380" s="6">
        <v>220</v>
      </c>
      <c r="G380" s="8">
        <v>1</v>
      </c>
    </row>
    <row r="381" spans="1:7" x14ac:dyDescent="0.2">
      <c r="A381" s="6">
        <v>375</v>
      </c>
      <c r="B381" s="6" t="s">
        <v>35</v>
      </c>
      <c r="D381" s="6">
        <v>188</v>
      </c>
      <c r="E381" s="6">
        <v>23</v>
      </c>
      <c r="F381" s="6">
        <v>168</v>
      </c>
      <c r="G381" s="8">
        <v>-1</v>
      </c>
    </row>
    <row r="382" spans="1:7" x14ac:dyDescent="0.2">
      <c r="A382" s="6">
        <v>376</v>
      </c>
      <c r="B382" s="6" t="s">
        <v>35</v>
      </c>
      <c r="D382" s="6">
        <v>188</v>
      </c>
      <c r="E382" s="6">
        <v>17</v>
      </c>
      <c r="F382" s="6">
        <v>230</v>
      </c>
      <c r="G382" s="8">
        <v>0</v>
      </c>
    </row>
    <row r="383" spans="1:7" x14ac:dyDescent="0.2">
      <c r="A383" s="6">
        <v>377</v>
      </c>
      <c r="B383" s="6" t="s">
        <v>35</v>
      </c>
      <c r="D383" s="6">
        <v>189</v>
      </c>
      <c r="E383" s="6">
        <v>20</v>
      </c>
      <c r="F383" s="6">
        <v>159</v>
      </c>
      <c r="G383" s="8">
        <v>-2</v>
      </c>
    </row>
    <row r="384" spans="1:7" x14ac:dyDescent="0.2">
      <c r="A384" s="6">
        <v>378</v>
      </c>
      <c r="B384" s="6" t="s">
        <v>35</v>
      </c>
      <c r="D384" s="6">
        <v>189</v>
      </c>
      <c r="E384" s="6">
        <v>28</v>
      </c>
      <c r="F384" s="6">
        <v>179</v>
      </c>
      <c r="G384" s="8">
        <v>2</v>
      </c>
    </row>
    <row r="385" spans="1:7" x14ac:dyDescent="0.2">
      <c r="A385" s="6">
        <v>379</v>
      </c>
      <c r="B385" s="6" t="s">
        <v>35</v>
      </c>
      <c r="D385" s="6">
        <v>190</v>
      </c>
      <c r="E385" s="6">
        <v>22</v>
      </c>
      <c r="F385" s="6">
        <v>173</v>
      </c>
      <c r="G385" s="8">
        <v>-2</v>
      </c>
    </row>
    <row r="386" spans="1:7" x14ac:dyDescent="0.2">
      <c r="A386" s="6">
        <v>380</v>
      </c>
      <c r="B386" s="6" t="s">
        <v>35</v>
      </c>
      <c r="D386" s="6">
        <v>190</v>
      </c>
      <c r="E386" s="6">
        <v>28</v>
      </c>
      <c r="F386" s="6">
        <v>176</v>
      </c>
      <c r="G386" s="8">
        <v>1</v>
      </c>
    </row>
    <row r="387" spans="1:7" x14ac:dyDescent="0.2">
      <c r="A387" s="6">
        <v>381</v>
      </c>
      <c r="B387" s="6" t="s">
        <v>35</v>
      </c>
      <c r="D387" s="6">
        <v>191</v>
      </c>
      <c r="E387" s="6">
        <v>18</v>
      </c>
      <c r="F387" s="6">
        <v>187</v>
      </c>
      <c r="G387" s="8">
        <v>-1</v>
      </c>
    </row>
    <row r="388" spans="1:7" x14ac:dyDescent="0.2">
      <c r="A388" s="6">
        <v>382</v>
      </c>
      <c r="B388" s="6" t="s">
        <v>35</v>
      </c>
      <c r="D388" s="6">
        <v>191</v>
      </c>
      <c r="E388" s="6">
        <v>29</v>
      </c>
      <c r="F388" s="6">
        <v>239</v>
      </c>
      <c r="G388" s="8">
        <v>2</v>
      </c>
    </row>
    <row r="389" spans="1:7" x14ac:dyDescent="0.2">
      <c r="A389" s="6">
        <v>383</v>
      </c>
      <c r="B389" s="6" t="s">
        <v>35</v>
      </c>
      <c r="D389" s="6">
        <v>192</v>
      </c>
      <c r="E389" s="6">
        <v>15</v>
      </c>
      <c r="F389" s="6">
        <v>169</v>
      </c>
      <c r="G389" s="8">
        <v>0</v>
      </c>
    </row>
    <row r="390" spans="1:7" x14ac:dyDescent="0.2">
      <c r="A390" s="6">
        <v>384</v>
      </c>
      <c r="B390" s="6" t="s">
        <v>35</v>
      </c>
      <c r="D390" s="6">
        <v>192</v>
      </c>
      <c r="E390" s="6">
        <v>26</v>
      </c>
      <c r="F390" s="6">
        <v>184</v>
      </c>
      <c r="G390" s="8">
        <v>2</v>
      </c>
    </row>
    <row r="391" spans="1:7" x14ac:dyDescent="0.2">
      <c r="A391" s="6">
        <v>385</v>
      </c>
      <c r="B391" s="6" t="s">
        <v>35</v>
      </c>
      <c r="D391" s="6">
        <v>193</v>
      </c>
      <c r="E391" s="6">
        <v>27</v>
      </c>
      <c r="F391" s="6">
        <v>208</v>
      </c>
      <c r="G391" s="8">
        <v>0</v>
      </c>
    </row>
    <row r="392" spans="1:7" x14ac:dyDescent="0.2">
      <c r="A392" s="6">
        <v>386</v>
      </c>
      <c r="B392" s="6" t="s">
        <v>35</v>
      </c>
      <c r="D392" s="6">
        <v>193</v>
      </c>
      <c r="E392" s="6">
        <v>18</v>
      </c>
      <c r="F392" s="6">
        <v>208</v>
      </c>
      <c r="G392" s="8">
        <v>0</v>
      </c>
    </row>
    <row r="393" spans="1:7" x14ac:dyDescent="0.2">
      <c r="A393" s="6">
        <v>387</v>
      </c>
      <c r="B393" s="6" t="s">
        <v>35</v>
      </c>
      <c r="D393" s="6">
        <v>194</v>
      </c>
      <c r="E393" s="6">
        <v>20</v>
      </c>
      <c r="F393" s="6">
        <v>183</v>
      </c>
      <c r="G393" s="8">
        <v>0</v>
      </c>
    </row>
    <row r="394" spans="1:7" x14ac:dyDescent="0.2">
      <c r="A394" s="6">
        <v>388</v>
      </c>
      <c r="B394" s="6" t="s">
        <v>35</v>
      </c>
      <c r="D394" s="6">
        <v>194</v>
      </c>
      <c r="E394" s="6">
        <v>27</v>
      </c>
      <c r="F394" s="6">
        <v>182</v>
      </c>
      <c r="G394" s="8">
        <v>1</v>
      </c>
    </row>
    <row r="395" spans="1:7" x14ac:dyDescent="0.2">
      <c r="A395" s="6">
        <v>389</v>
      </c>
      <c r="B395" s="6" t="s">
        <v>35</v>
      </c>
      <c r="D395" s="6">
        <v>195</v>
      </c>
      <c r="E395" s="6">
        <v>24</v>
      </c>
      <c r="F395" s="6">
        <v>232</v>
      </c>
      <c r="G395" s="8">
        <v>-2</v>
      </c>
    </row>
    <row r="396" spans="1:7" x14ac:dyDescent="0.2">
      <c r="A396" s="6">
        <v>390</v>
      </c>
      <c r="B396" s="6" t="s">
        <v>35</v>
      </c>
      <c r="D396" s="6">
        <v>195</v>
      </c>
      <c r="E396" s="6">
        <v>27</v>
      </c>
      <c r="F396" s="6">
        <v>193</v>
      </c>
      <c r="G396" s="8">
        <v>2</v>
      </c>
    </row>
    <row r="397" spans="1:7" x14ac:dyDescent="0.2">
      <c r="A397" s="6">
        <v>391</v>
      </c>
      <c r="B397" s="6" t="s">
        <v>35</v>
      </c>
      <c r="D397" s="6">
        <v>196</v>
      </c>
      <c r="E397" s="6">
        <v>21</v>
      </c>
      <c r="F397" s="6">
        <v>187</v>
      </c>
      <c r="G397" s="8">
        <v>-1</v>
      </c>
    </row>
    <row r="398" spans="1:7" x14ac:dyDescent="0.2">
      <c r="A398" s="6">
        <v>392</v>
      </c>
      <c r="B398" s="6" t="s">
        <v>35</v>
      </c>
      <c r="D398" s="6">
        <v>196</v>
      </c>
      <c r="E398" s="6">
        <v>30</v>
      </c>
      <c r="F398" s="6">
        <v>203</v>
      </c>
      <c r="G398" s="8">
        <v>0</v>
      </c>
    </row>
    <row r="399" spans="1:7" x14ac:dyDescent="0.2">
      <c r="A399" s="6">
        <v>393</v>
      </c>
      <c r="B399" s="6" t="s">
        <v>35</v>
      </c>
      <c r="D399" s="6">
        <v>197</v>
      </c>
      <c r="E399" s="6">
        <v>29</v>
      </c>
      <c r="F399" s="6">
        <v>191</v>
      </c>
      <c r="G399" s="8">
        <v>0</v>
      </c>
    </row>
    <row r="400" spans="1:7" x14ac:dyDescent="0.2">
      <c r="A400" s="6">
        <v>394</v>
      </c>
      <c r="B400" s="6" t="s">
        <v>35</v>
      </c>
      <c r="D400" s="6">
        <v>197</v>
      </c>
      <c r="E400" s="6">
        <v>18</v>
      </c>
      <c r="F400" s="6">
        <v>160</v>
      </c>
      <c r="G400" s="8">
        <v>1</v>
      </c>
    </row>
    <row r="401" spans="1:7" x14ac:dyDescent="0.2">
      <c r="A401" s="6">
        <v>395</v>
      </c>
      <c r="B401" s="6" t="s">
        <v>35</v>
      </c>
      <c r="D401" s="6">
        <v>198</v>
      </c>
      <c r="E401" s="6">
        <v>20</v>
      </c>
      <c r="F401" s="6">
        <v>169</v>
      </c>
      <c r="G401" s="8">
        <v>-2</v>
      </c>
    </row>
    <row r="402" spans="1:7" x14ac:dyDescent="0.2">
      <c r="A402" s="6">
        <v>396</v>
      </c>
      <c r="B402" s="6" t="s">
        <v>35</v>
      </c>
      <c r="D402" s="6">
        <v>198</v>
      </c>
      <c r="E402" s="6">
        <v>26</v>
      </c>
      <c r="F402" s="6">
        <v>178</v>
      </c>
      <c r="G402" s="8">
        <v>1</v>
      </c>
    </row>
    <row r="403" spans="1:7" x14ac:dyDescent="0.2">
      <c r="A403" s="6">
        <v>397</v>
      </c>
      <c r="B403" s="6" t="s">
        <v>35</v>
      </c>
      <c r="D403" s="6">
        <v>199</v>
      </c>
      <c r="E403" s="6">
        <v>17</v>
      </c>
      <c r="F403" s="6">
        <v>228</v>
      </c>
      <c r="G403" s="8">
        <v>0</v>
      </c>
    </row>
    <row r="404" spans="1:7" x14ac:dyDescent="0.2">
      <c r="A404" s="6">
        <v>398</v>
      </c>
      <c r="B404" s="6" t="s">
        <v>35</v>
      </c>
      <c r="D404" s="6">
        <v>199</v>
      </c>
      <c r="E404" s="6">
        <v>17</v>
      </c>
      <c r="F404" s="6">
        <v>175</v>
      </c>
      <c r="G404" s="8">
        <v>1</v>
      </c>
    </row>
    <row r="405" spans="1:7" x14ac:dyDescent="0.2">
      <c r="A405" s="6">
        <v>399</v>
      </c>
      <c r="B405" s="6" t="s">
        <v>35</v>
      </c>
      <c r="D405" s="6">
        <v>200</v>
      </c>
      <c r="E405" s="6">
        <v>30</v>
      </c>
      <c r="F405" s="6">
        <v>156</v>
      </c>
      <c r="G405" s="8">
        <v>-2</v>
      </c>
    </row>
    <row r="406" spans="1:7" x14ac:dyDescent="0.2">
      <c r="A406" s="6">
        <v>400</v>
      </c>
      <c r="B406" s="6" t="s">
        <v>35</v>
      </c>
      <c r="D406" s="6">
        <v>200</v>
      </c>
      <c r="E406" s="6">
        <v>15</v>
      </c>
      <c r="F406" s="6">
        <v>231</v>
      </c>
      <c r="G406" s="8">
        <v>0</v>
      </c>
    </row>
    <row r="407" spans="1:7" x14ac:dyDescent="0.2">
      <c r="A407" s="6">
        <v>401</v>
      </c>
      <c r="B407" s="6" t="s">
        <v>35</v>
      </c>
      <c r="D407" s="6">
        <v>201</v>
      </c>
      <c r="E407" s="6">
        <v>30</v>
      </c>
      <c r="F407" s="6">
        <v>231</v>
      </c>
      <c r="G407" s="8">
        <v>0</v>
      </c>
    </row>
    <row r="408" spans="1:7" x14ac:dyDescent="0.2">
      <c r="A408" s="6">
        <v>402</v>
      </c>
      <c r="B408" s="6" t="s">
        <v>35</v>
      </c>
      <c r="D408" s="6">
        <v>201</v>
      </c>
      <c r="E408" s="6">
        <v>19</v>
      </c>
      <c r="F408" s="6">
        <v>210</v>
      </c>
      <c r="G408" s="8">
        <v>0</v>
      </c>
    </row>
    <row r="409" spans="1:7" x14ac:dyDescent="0.2">
      <c r="A409" s="6">
        <v>403</v>
      </c>
      <c r="B409" s="6" t="s">
        <v>35</v>
      </c>
      <c r="D409" s="6">
        <v>202</v>
      </c>
      <c r="E409" s="6">
        <v>21</v>
      </c>
      <c r="F409" s="6">
        <v>185</v>
      </c>
      <c r="G409" s="8">
        <v>-2</v>
      </c>
    </row>
    <row r="410" spans="1:7" x14ac:dyDescent="0.2">
      <c r="A410" s="6">
        <v>404</v>
      </c>
      <c r="B410" s="6" t="s">
        <v>35</v>
      </c>
      <c r="D410" s="6">
        <v>202</v>
      </c>
      <c r="E410" s="6">
        <v>29</v>
      </c>
      <c r="F410" s="6">
        <v>177</v>
      </c>
      <c r="G410" s="8">
        <v>1</v>
      </c>
    </row>
    <row r="411" spans="1:7" x14ac:dyDescent="0.2">
      <c r="A411" s="6">
        <v>405</v>
      </c>
      <c r="B411" s="6" t="s">
        <v>35</v>
      </c>
      <c r="D411" s="6">
        <v>203</v>
      </c>
      <c r="E411" s="6">
        <v>17</v>
      </c>
      <c r="F411" s="6">
        <v>155</v>
      </c>
      <c r="G411" s="8">
        <v>0</v>
      </c>
    </row>
    <row r="412" spans="1:7" x14ac:dyDescent="0.2">
      <c r="A412" s="6">
        <v>406</v>
      </c>
      <c r="B412" s="6" t="s">
        <v>35</v>
      </c>
      <c r="D412" s="6">
        <v>203</v>
      </c>
      <c r="E412" s="6">
        <v>22</v>
      </c>
      <c r="F412" s="6">
        <v>210</v>
      </c>
      <c r="G412" s="8">
        <v>1</v>
      </c>
    </row>
    <row r="413" spans="1:7" x14ac:dyDescent="0.2">
      <c r="A413" s="6">
        <v>407</v>
      </c>
      <c r="B413" s="6" t="s">
        <v>35</v>
      </c>
      <c r="D413" s="6">
        <v>204</v>
      </c>
      <c r="E413" s="6">
        <v>15</v>
      </c>
      <c r="F413" s="6">
        <v>221</v>
      </c>
      <c r="G413" s="8">
        <v>-2</v>
      </c>
    </row>
    <row r="414" spans="1:7" x14ac:dyDescent="0.2">
      <c r="A414" s="6">
        <v>408</v>
      </c>
      <c r="B414" s="6" t="s">
        <v>35</v>
      </c>
      <c r="D414" s="6">
        <v>204</v>
      </c>
      <c r="E414" s="6">
        <v>18</v>
      </c>
      <c r="F414" s="6">
        <v>194</v>
      </c>
      <c r="G414" s="8">
        <v>0</v>
      </c>
    </row>
    <row r="415" spans="1:7" x14ac:dyDescent="0.2">
      <c r="A415" s="6">
        <v>409</v>
      </c>
      <c r="B415" s="6" t="s">
        <v>35</v>
      </c>
      <c r="D415" s="6">
        <v>205</v>
      </c>
      <c r="E415" s="6">
        <v>28</v>
      </c>
      <c r="F415" s="6">
        <v>183</v>
      </c>
      <c r="G415" s="8">
        <v>-2</v>
      </c>
    </row>
    <row r="416" spans="1:7" x14ac:dyDescent="0.2">
      <c r="A416" s="6">
        <v>410</v>
      </c>
      <c r="B416" s="6" t="s">
        <v>35</v>
      </c>
      <c r="D416" s="6">
        <v>205</v>
      </c>
      <c r="E416" s="6">
        <v>16</v>
      </c>
      <c r="F416" s="6">
        <v>204</v>
      </c>
      <c r="G416" s="8">
        <v>2</v>
      </c>
    </row>
    <row r="417" spans="1:7" x14ac:dyDescent="0.2">
      <c r="A417" s="6">
        <v>411</v>
      </c>
      <c r="B417" s="6" t="s">
        <v>35</v>
      </c>
      <c r="D417" s="6">
        <v>206</v>
      </c>
      <c r="E417" s="6">
        <v>29</v>
      </c>
      <c r="F417" s="6">
        <v>185</v>
      </c>
      <c r="G417" s="8">
        <v>-2</v>
      </c>
    </row>
    <row r="418" spans="1:7" x14ac:dyDescent="0.2">
      <c r="A418" s="6">
        <v>412</v>
      </c>
      <c r="B418" s="6" t="s">
        <v>35</v>
      </c>
      <c r="D418" s="6">
        <v>206</v>
      </c>
      <c r="E418" s="6">
        <v>17</v>
      </c>
      <c r="F418" s="6">
        <v>236</v>
      </c>
      <c r="G418" s="8">
        <v>2</v>
      </c>
    </row>
    <row r="419" spans="1:7" x14ac:dyDescent="0.2">
      <c r="A419" s="6">
        <v>413</v>
      </c>
      <c r="B419" s="6" t="s">
        <v>35</v>
      </c>
      <c r="D419" s="6">
        <v>207</v>
      </c>
      <c r="E419" s="6">
        <v>25</v>
      </c>
      <c r="F419" s="6">
        <v>167</v>
      </c>
      <c r="G419" s="8">
        <v>0</v>
      </c>
    </row>
    <row r="420" spans="1:7" x14ac:dyDescent="0.2">
      <c r="A420" s="6">
        <v>414</v>
      </c>
      <c r="B420" s="6" t="s">
        <v>35</v>
      </c>
      <c r="D420" s="6">
        <v>207</v>
      </c>
      <c r="E420" s="6">
        <v>21</v>
      </c>
      <c r="F420" s="6">
        <v>158</v>
      </c>
      <c r="G420" s="8">
        <v>1</v>
      </c>
    </row>
    <row r="421" spans="1:7" x14ac:dyDescent="0.2">
      <c r="A421" s="6">
        <v>415</v>
      </c>
      <c r="B421" s="6" t="s">
        <v>35</v>
      </c>
      <c r="D421" s="6">
        <v>208</v>
      </c>
      <c r="E421" s="6">
        <v>22</v>
      </c>
      <c r="F421" s="6">
        <v>167</v>
      </c>
      <c r="G421" s="8">
        <v>-2</v>
      </c>
    </row>
    <row r="422" spans="1:7" x14ac:dyDescent="0.2">
      <c r="A422" s="6">
        <v>416</v>
      </c>
      <c r="B422" s="6" t="s">
        <v>35</v>
      </c>
      <c r="D422" s="6">
        <v>208</v>
      </c>
      <c r="E422" s="6">
        <v>26</v>
      </c>
      <c r="F422" s="6">
        <v>181</v>
      </c>
      <c r="G422" s="8">
        <v>2</v>
      </c>
    </row>
    <row r="423" spans="1:7" x14ac:dyDescent="0.2">
      <c r="A423" s="6">
        <v>417</v>
      </c>
      <c r="B423" s="6" t="s">
        <v>35</v>
      </c>
      <c r="D423" s="6">
        <v>209</v>
      </c>
      <c r="E423" s="6">
        <v>25</v>
      </c>
      <c r="F423" s="6">
        <v>159</v>
      </c>
      <c r="G423" s="8">
        <v>0</v>
      </c>
    </row>
    <row r="424" spans="1:7" x14ac:dyDescent="0.2">
      <c r="A424" s="6">
        <v>418</v>
      </c>
      <c r="B424" s="6" t="s">
        <v>35</v>
      </c>
      <c r="D424" s="6">
        <v>209</v>
      </c>
      <c r="E424" s="6">
        <v>18</v>
      </c>
      <c r="F424" s="6">
        <v>176</v>
      </c>
      <c r="G424" s="8">
        <v>0</v>
      </c>
    </row>
    <row r="425" spans="1:7" x14ac:dyDescent="0.2">
      <c r="A425" s="6">
        <v>419</v>
      </c>
      <c r="B425" s="6" t="s">
        <v>35</v>
      </c>
      <c r="D425" s="6">
        <v>210</v>
      </c>
      <c r="E425" s="6">
        <v>29</v>
      </c>
      <c r="F425" s="6">
        <v>214</v>
      </c>
      <c r="G425" s="8">
        <v>0</v>
      </c>
    </row>
    <row r="426" spans="1:7" x14ac:dyDescent="0.2">
      <c r="A426" s="6">
        <v>420</v>
      </c>
      <c r="B426" s="6" t="s">
        <v>35</v>
      </c>
      <c r="D426" s="6">
        <v>210</v>
      </c>
      <c r="E426" s="6">
        <v>17</v>
      </c>
      <c r="F426" s="6">
        <v>190</v>
      </c>
      <c r="G426" s="8">
        <v>1</v>
      </c>
    </row>
    <row r="427" spans="1:7" x14ac:dyDescent="0.2">
      <c r="A427" s="6">
        <v>421</v>
      </c>
      <c r="B427" s="6" t="s">
        <v>35</v>
      </c>
      <c r="D427" s="6">
        <v>211</v>
      </c>
      <c r="E427" s="6">
        <v>29</v>
      </c>
      <c r="F427" s="6">
        <v>234</v>
      </c>
      <c r="G427" s="8">
        <v>0</v>
      </c>
    </row>
    <row r="428" spans="1:7" x14ac:dyDescent="0.2">
      <c r="A428" s="6">
        <v>422</v>
      </c>
      <c r="B428" s="6" t="s">
        <v>35</v>
      </c>
      <c r="D428" s="6">
        <v>211</v>
      </c>
      <c r="E428" s="6">
        <v>15</v>
      </c>
      <c r="F428" s="6">
        <v>223</v>
      </c>
      <c r="G428" s="8">
        <v>0</v>
      </c>
    </row>
    <row r="429" spans="1:7" x14ac:dyDescent="0.2">
      <c r="A429" s="6">
        <v>423</v>
      </c>
      <c r="B429" s="6" t="s">
        <v>35</v>
      </c>
      <c r="D429" s="6">
        <v>212</v>
      </c>
      <c r="E429" s="6">
        <v>26</v>
      </c>
      <c r="F429" s="6">
        <v>226</v>
      </c>
      <c r="G429" s="8">
        <v>0</v>
      </c>
    </row>
    <row r="430" spans="1:7" x14ac:dyDescent="0.2">
      <c r="A430" s="6">
        <v>424</v>
      </c>
      <c r="B430" s="6" t="s">
        <v>35</v>
      </c>
      <c r="D430" s="6">
        <v>212</v>
      </c>
      <c r="E430" s="6">
        <v>23</v>
      </c>
      <c r="F430" s="6">
        <v>182</v>
      </c>
      <c r="G430" s="8">
        <v>0</v>
      </c>
    </row>
    <row r="431" spans="1:7" x14ac:dyDescent="0.2">
      <c r="A431" s="6">
        <v>425</v>
      </c>
      <c r="B431" s="6" t="s">
        <v>35</v>
      </c>
      <c r="D431" s="6">
        <v>213</v>
      </c>
      <c r="E431" s="6">
        <v>24</v>
      </c>
      <c r="F431" s="6">
        <v>164</v>
      </c>
      <c r="G431" s="8">
        <v>-2</v>
      </c>
    </row>
    <row r="432" spans="1:7" x14ac:dyDescent="0.2">
      <c r="A432" s="6">
        <v>426</v>
      </c>
      <c r="B432" s="6" t="s">
        <v>35</v>
      </c>
      <c r="D432" s="6">
        <v>213</v>
      </c>
      <c r="E432" s="6">
        <v>26</v>
      </c>
      <c r="F432" s="6">
        <v>219</v>
      </c>
      <c r="G432" s="8">
        <v>2</v>
      </c>
    </row>
    <row r="433" spans="1:7" x14ac:dyDescent="0.2">
      <c r="A433" s="6">
        <v>427</v>
      </c>
      <c r="B433" s="6" t="s">
        <v>35</v>
      </c>
      <c r="D433" s="6">
        <v>214</v>
      </c>
      <c r="E433" s="6">
        <v>16</v>
      </c>
      <c r="F433" s="6">
        <v>204</v>
      </c>
      <c r="G433" s="8">
        <v>-1</v>
      </c>
    </row>
    <row r="434" spans="1:7" x14ac:dyDescent="0.2">
      <c r="A434" s="6">
        <v>428</v>
      </c>
      <c r="B434" s="6" t="s">
        <v>35</v>
      </c>
      <c r="D434" s="6">
        <v>214</v>
      </c>
      <c r="E434" s="6">
        <v>19</v>
      </c>
      <c r="F434" s="6">
        <v>222</v>
      </c>
      <c r="G434" s="8">
        <v>0</v>
      </c>
    </row>
    <row r="435" spans="1:7" x14ac:dyDescent="0.2">
      <c r="A435" s="6">
        <v>429</v>
      </c>
      <c r="B435" s="6" t="s">
        <v>35</v>
      </c>
      <c r="D435" s="6">
        <v>215</v>
      </c>
      <c r="E435" s="6">
        <v>17</v>
      </c>
      <c r="F435" s="6">
        <v>226</v>
      </c>
      <c r="G435" s="8">
        <v>0</v>
      </c>
    </row>
    <row r="436" spans="1:7" x14ac:dyDescent="0.2">
      <c r="A436" s="6">
        <v>430</v>
      </c>
      <c r="B436" s="6" t="s">
        <v>35</v>
      </c>
      <c r="D436" s="6">
        <v>215</v>
      </c>
      <c r="E436" s="6">
        <v>20</v>
      </c>
      <c r="F436" s="6">
        <v>226</v>
      </c>
      <c r="G436" s="8">
        <v>0</v>
      </c>
    </row>
    <row r="437" spans="1:7" x14ac:dyDescent="0.2">
      <c r="A437" s="6">
        <v>431</v>
      </c>
      <c r="B437" s="6" t="s">
        <v>35</v>
      </c>
      <c r="D437" s="6">
        <v>216</v>
      </c>
      <c r="E437" s="6">
        <v>22</v>
      </c>
      <c r="F437" s="6">
        <v>174</v>
      </c>
      <c r="G437" s="8">
        <v>0</v>
      </c>
    </row>
    <row r="438" spans="1:7" x14ac:dyDescent="0.2">
      <c r="A438" s="6">
        <v>432</v>
      </c>
      <c r="B438" s="6" t="s">
        <v>35</v>
      </c>
      <c r="D438" s="6">
        <v>216</v>
      </c>
      <c r="E438" s="6">
        <v>28</v>
      </c>
      <c r="F438" s="6">
        <v>214</v>
      </c>
      <c r="G438" s="8">
        <v>0</v>
      </c>
    </row>
    <row r="439" spans="1:7" x14ac:dyDescent="0.2">
      <c r="A439" s="6">
        <v>433</v>
      </c>
      <c r="B439" s="6" t="s">
        <v>35</v>
      </c>
      <c r="D439" s="6">
        <v>217</v>
      </c>
      <c r="E439" s="6">
        <v>20</v>
      </c>
      <c r="F439" s="6">
        <v>159</v>
      </c>
      <c r="G439" s="8">
        <v>-2</v>
      </c>
    </row>
    <row r="440" spans="1:7" x14ac:dyDescent="0.2">
      <c r="A440" s="6">
        <v>434</v>
      </c>
      <c r="B440" s="6" t="s">
        <v>35</v>
      </c>
      <c r="D440" s="6">
        <v>217</v>
      </c>
      <c r="E440" s="6">
        <v>27</v>
      </c>
      <c r="F440" s="6">
        <v>189</v>
      </c>
      <c r="G440" s="8">
        <v>1</v>
      </c>
    </row>
    <row r="441" spans="1:7" x14ac:dyDescent="0.2">
      <c r="A441" s="6">
        <v>435</v>
      </c>
      <c r="B441" s="6" t="s">
        <v>35</v>
      </c>
      <c r="D441" s="6">
        <v>218</v>
      </c>
      <c r="E441" s="6">
        <v>23</v>
      </c>
      <c r="F441" s="6">
        <v>175</v>
      </c>
      <c r="G441" s="8">
        <v>-1</v>
      </c>
    </row>
    <row r="442" spans="1:7" x14ac:dyDescent="0.2">
      <c r="A442" s="6">
        <v>436</v>
      </c>
      <c r="B442" s="6" t="s">
        <v>35</v>
      </c>
      <c r="D442" s="6">
        <v>218</v>
      </c>
      <c r="E442" s="6">
        <v>30</v>
      </c>
      <c r="F442" s="6">
        <v>209</v>
      </c>
      <c r="G442" s="8">
        <v>1</v>
      </c>
    </row>
    <row r="443" spans="1:7" x14ac:dyDescent="0.2">
      <c r="A443" s="6">
        <v>437</v>
      </c>
      <c r="B443" s="6" t="s">
        <v>35</v>
      </c>
      <c r="D443" s="6">
        <v>219</v>
      </c>
      <c r="E443" s="6">
        <v>22</v>
      </c>
      <c r="F443" s="6">
        <v>203</v>
      </c>
      <c r="G443" s="8">
        <v>0</v>
      </c>
    </row>
    <row r="444" spans="1:7" x14ac:dyDescent="0.2">
      <c r="A444" s="6">
        <v>438</v>
      </c>
      <c r="B444" s="6" t="s">
        <v>35</v>
      </c>
      <c r="D444" s="6">
        <v>219</v>
      </c>
      <c r="E444" s="6">
        <v>18</v>
      </c>
      <c r="F444" s="6">
        <v>227</v>
      </c>
      <c r="G444" s="8">
        <v>1</v>
      </c>
    </row>
    <row r="445" spans="1:7" x14ac:dyDescent="0.2">
      <c r="A445" s="6">
        <v>439</v>
      </c>
      <c r="B445" s="6" t="s">
        <v>35</v>
      </c>
      <c r="D445" s="6">
        <v>220</v>
      </c>
      <c r="E445" s="6">
        <v>26</v>
      </c>
      <c r="F445" s="6">
        <v>232</v>
      </c>
      <c r="G445" s="8">
        <v>0</v>
      </c>
    </row>
    <row r="446" spans="1:7" x14ac:dyDescent="0.2">
      <c r="A446" s="6">
        <v>440</v>
      </c>
      <c r="B446" s="6" t="s">
        <v>35</v>
      </c>
      <c r="D446" s="6">
        <v>220</v>
      </c>
      <c r="E446" s="6">
        <v>27</v>
      </c>
      <c r="F446" s="6">
        <v>162</v>
      </c>
      <c r="G446" s="8">
        <v>0</v>
      </c>
    </row>
    <row r="447" spans="1:7" x14ac:dyDescent="0.2">
      <c r="A447" s="6">
        <v>441</v>
      </c>
      <c r="B447" s="6" t="s">
        <v>35</v>
      </c>
      <c r="D447" s="6">
        <v>221</v>
      </c>
      <c r="E447" s="6">
        <v>25</v>
      </c>
      <c r="F447" s="6">
        <v>219</v>
      </c>
      <c r="G447" s="8">
        <v>-1</v>
      </c>
    </row>
    <row r="448" spans="1:7" x14ac:dyDescent="0.2">
      <c r="A448" s="6">
        <v>442</v>
      </c>
      <c r="B448" s="6" t="s">
        <v>35</v>
      </c>
      <c r="D448" s="6">
        <v>221</v>
      </c>
      <c r="E448" s="6">
        <v>19</v>
      </c>
      <c r="F448" s="6">
        <v>156</v>
      </c>
      <c r="G448" s="8">
        <v>0</v>
      </c>
    </row>
    <row r="449" spans="1:7" x14ac:dyDescent="0.2">
      <c r="A449" s="6">
        <v>443</v>
      </c>
      <c r="B449" s="6" t="s">
        <v>35</v>
      </c>
      <c r="D449" s="6">
        <v>222</v>
      </c>
      <c r="E449" s="6">
        <v>30</v>
      </c>
      <c r="F449" s="6">
        <v>239</v>
      </c>
      <c r="G449" s="8">
        <v>-2</v>
      </c>
    </row>
    <row r="450" spans="1:7" x14ac:dyDescent="0.2">
      <c r="A450" s="6">
        <v>444</v>
      </c>
      <c r="B450" s="6" t="s">
        <v>35</v>
      </c>
      <c r="D450" s="6">
        <v>222</v>
      </c>
      <c r="E450" s="6">
        <v>21</v>
      </c>
      <c r="F450" s="6">
        <v>213</v>
      </c>
      <c r="G450" s="8">
        <v>1</v>
      </c>
    </row>
    <row r="451" spans="1:7" x14ac:dyDescent="0.2">
      <c r="A451" s="6">
        <v>445</v>
      </c>
      <c r="B451" s="6" t="s">
        <v>35</v>
      </c>
      <c r="D451" s="6">
        <v>223</v>
      </c>
      <c r="E451" s="6">
        <v>16</v>
      </c>
      <c r="F451" s="6">
        <v>184</v>
      </c>
      <c r="G451" s="8">
        <v>-1</v>
      </c>
    </row>
    <row r="452" spans="1:7" x14ac:dyDescent="0.2">
      <c r="A452" s="6">
        <v>446</v>
      </c>
      <c r="B452" s="6" t="s">
        <v>35</v>
      </c>
      <c r="D452" s="6">
        <v>223</v>
      </c>
      <c r="E452" s="6">
        <v>18</v>
      </c>
      <c r="F452" s="6">
        <v>177</v>
      </c>
      <c r="G452" s="8">
        <v>0</v>
      </c>
    </row>
    <row r="453" spans="1:7" x14ac:dyDescent="0.2">
      <c r="A453" s="6">
        <v>447</v>
      </c>
      <c r="B453" s="6" t="s">
        <v>35</v>
      </c>
      <c r="D453" s="6">
        <v>224</v>
      </c>
      <c r="E453" s="6">
        <v>18</v>
      </c>
      <c r="F453" s="6">
        <v>200</v>
      </c>
      <c r="G453" s="8">
        <v>-2</v>
      </c>
    </row>
    <row r="454" spans="1:7" x14ac:dyDescent="0.2">
      <c r="A454" s="6">
        <v>448</v>
      </c>
      <c r="B454" s="6" t="s">
        <v>35</v>
      </c>
      <c r="D454" s="6">
        <v>224</v>
      </c>
      <c r="E454" s="6">
        <v>24</v>
      </c>
      <c r="F454" s="6">
        <v>216</v>
      </c>
      <c r="G454" s="8">
        <v>2</v>
      </c>
    </row>
    <row r="455" spans="1:7" x14ac:dyDescent="0.2">
      <c r="A455" s="6">
        <v>449</v>
      </c>
      <c r="B455" s="6" t="s">
        <v>35</v>
      </c>
      <c r="D455" s="6">
        <v>225</v>
      </c>
      <c r="E455" s="6">
        <v>18</v>
      </c>
      <c r="F455" s="6">
        <v>202</v>
      </c>
      <c r="G455" s="8">
        <v>-2</v>
      </c>
    </row>
    <row r="456" spans="1:7" x14ac:dyDescent="0.2">
      <c r="A456" s="6">
        <v>450</v>
      </c>
      <c r="B456" s="6" t="s">
        <v>35</v>
      </c>
      <c r="D456" s="6">
        <v>225</v>
      </c>
      <c r="E456" s="6">
        <v>20</v>
      </c>
      <c r="F456" s="6">
        <v>193</v>
      </c>
      <c r="G456" s="8">
        <v>2</v>
      </c>
    </row>
    <row r="457" spans="1:7" x14ac:dyDescent="0.2">
      <c r="A457" s="6">
        <v>451</v>
      </c>
      <c r="B457" s="6" t="s">
        <v>35</v>
      </c>
      <c r="D457" s="6">
        <v>226</v>
      </c>
      <c r="E457" s="6">
        <v>24</v>
      </c>
      <c r="F457" s="6">
        <v>156</v>
      </c>
      <c r="G457" s="8">
        <v>-2</v>
      </c>
    </row>
    <row r="458" spans="1:7" x14ac:dyDescent="0.2">
      <c r="A458" s="6">
        <v>452</v>
      </c>
      <c r="B458" s="6" t="s">
        <v>35</v>
      </c>
      <c r="D458" s="6">
        <v>226</v>
      </c>
      <c r="E458" s="6">
        <v>29</v>
      </c>
      <c r="F458" s="6">
        <v>179</v>
      </c>
      <c r="G458" s="8">
        <v>0</v>
      </c>
    </row>
    <row r="459" spans="1:7" x14ac:dyDescent="0.2">
      <c r="A459" s="6">
        <v>453</v>
      </c>
      <c r="B459" s="6" t="s">
        <v>35</v>
      </c>
      <c r="D459" s="6">
        <v>227</v>
      </c>
      <c r="E459" s="6">
        <v>28</v>
      </c>
      <c r="F459" s="6">
        <v>176</v>
      </c>
      <c r="G459" s="8">
        <v>0</v>
      </c>
    </row>
    <row r="460" spans="1:7" x14ac:dyDescent="0.2">
      <c r="A460" s="6">
        <v>454</v>
      </c>
      <c r="B460" s="6" t="s">
        <v>35</v>
      </c>
      <c r="D460" s="6">
        <v>227</v>
      </c>
      <c r="E460" s="6">
        <v>18</v>
      </c>
      <c r="F460" s="6">
        <v>166</v>
      </c>
      <c r="G460" s="8">
        <v>2</v>
      </c>
    </row>
    <row r="461" spans="1:7" x14ac:dyDescent="0.2">
      <c r="A461" s="6">
        <v>455</v>
      </c>
      <c r="B461" s="6" t="s">
        <v>35</v>
      </c>
      <c r="D461" s="6">
        <v>228</v>
      </c>
      <c r="E461" s="6">
        <v>20</v>
      </c>
      <c r="F461" s="6">
        <v>237</v>
      </c>
      <c r="G461" s="8">
        <v>-2</v>
      </c>
    </row>
    <row r="462" spans="1:7" x14ac:dyDescent="0.2">
      <c r="A462" s="6">
        <v>456</v>
      </c>
      <c r="B462" s="6" t="s">
        <v>35</v>
      </c>
      <c r="D462" s="6">
        <v>228</v>
      </c>
      <c r="E462" s="6">
        <v>15</v>
      </c>
      <c r="F462" s="6">
        <v>160</v>
      </c>
      <c r="G462" s="8">
        <v>0</v>
      </c>
    </row>
    <row r="463" spans="1:7" x14ac:dyDescent="0.2">
      <c r="A463" s="6">
        <v>457</v>
      </c>
      <c r="B463" s="6" t="s">
        <v>35</v>
      </c>
      <c r="D463" s="6">
        <v>229</v>
      </c>
      <c r="E463" s="6">
        <v>30</v>
      </c>
      <c r="F463" s="6">
        <v>205</v>
      </c>
      <c r="G463" s="8">
        <v>-2</v>
      </c>
    </row>
    <row r="464" spans="1:7" x14ac:dyDescent="0.2">
      <c r="A464" s="6">
        <v>458</v>
      </c>
      <c r="B464" s="6" t="s">
        <v>35</v>
      </c>
      <c r="D464" s="6">
        <v>229</v>
      </c>
      <c r="E464" s="6">
        <v>15</v>
      </c>
      <c r="F464" s="6">
        <v>189</v>
      </c>
      <c r="G464" s="8">
        <v>2</v>
      </c>
    </row>
    <row r="465" spans="1:7" x14ac:dyDescent="0.2">
      <c r="A465" s="6">
        <v>459</v>
      </c>
      <c r="B465" s="6" t="s">
        <v>35</v>
      </c>
      <c r="D465" s="6">
        <v>230</v>
      </c>
      <c r="E465" s="6">
        <v>24</v>
      </c>
      <c r="F465" s="6">
        <v>191</v>
      </c>
      <c r="G465" s="8">
        <v>0</v>
      </c>
    </row>
    <row r="466" spans="1:7" x14ac:dyDescent="0.2">
      <c r="A466" s="6">
        <v>460</v>
      </c>
      <c r="B466" s="6" t="s">
        <v>35</v>
      </c>
      <c r="D466" s="6">
        <v>230</v>
      </c>
      <c r="E466" s="6">
        <v>24</v>
      </c>
      <c r="F466" s="6">
        <v>235</v>
      </c>
      <c r="G466" s="8">
        <v>0</v>
      </c>
    </row>
    <row r="467" spans="1:7" x14ac:dyDescent="0.2">
      <c r="A467" s="6">
        <v>461</v>
      </c>
      <c r="B467" s="6" t="s">
        <v>35</v>
      </c>
      <c r="D467" s="6">
        <v>231</v>
      </c>
      <c r="E467" s="6">
        <v>20</v>
      </c>
      <c r="F467" s="6">
        <v>177</v>
      </c>
      <c r="G467" s="8">
        <v>0</v>
      </c>
    </row>
    <row r="468" spans="1:7" x14ac:dyDescent="0.2">
      <c r="A468" s="6">
        <v>462</v>
      </c>
      <c r="B468" s="6" t="s">
        <v>35</v>
      </c>
      <c r="D468" s="6">
        <v>231</v>
      </c>
      <c r="E468" s="6">
        <v>20</v>
      </c>
      <c r="F468" s="6">
        <v>220</v>
      </c>
      <c r="G468" s="8">
        <v>0</v>
      </c>
    </row>
    <row r="469" spans="1:7" x14ac:dyDescent="0.2">
      <c r="A469" s="6">
        <v>463</v>
      </c>
      <c r="B469" s="6" t="s">
        <v>35</v>
      </c>
      <c r="D469" s="6">
        <v>232</v>
      </c>
      <c r="E469" s="6">
        <v>21</v>
      </c>
      <c r="F469" s="6">
        <v>213</v>
      </c>
      <c r="G469" s="8">
        <v>-2</v>
      </c>
    </row>
    <row r="470" spans="1:7" x14ac:dyDescent="0.2">
      <c r="A470" s="6">
        <v>464</v>
      </c>
      <c r="B470" s="6" t="s">
        <v>35</v>
      </c>
      <c r="D470" s="6">
        <v>232</v>
      </c>
      <c r="E470" s="6">
        <v>21</v>
      </c>
      <c r="F470" s="6">
        <v>230</v>
      </c>
      <c r="G470" s="8">
        <v>2</v>
      </c>
    </row>
    <row r="471" spans="1:7" x14ac:dyDescent="0.2">
      <c r="A471" s="6">
        <v>465</v>
      </c>
      <c r="B471" s="6" t="s">
        <v>35</v>
      </c>
      <c r="D471" s="6">
        <v>233</v>
      </c>
      <c r="E471" s="6">
        <v>26</v>
      </c>
      <c r="F471" s="6">
        <v>170</v>
      </c>
      <c r="G471" s="8">
        <v>0</v>
      </c>
    </row>
    <row r="472" spans="1:7" x14ac:dyDescent="0.2">
      <c r="A472" s="6">
        <v>466</v>
      </c>
      <c r="B472" s="6" t="s">
        <v>35</v>
      </c>
      <c r="D472" s="6">
        <v>233</v>
      </c>
      <c r="E472" s="6">
        <v>23</v>
      </c>
      <c r="F472" s="6">
        <v>162</v>
      </c>
      <c r="G472" s="8">
        <v>2</v>
      </c>
    </row>
    <row r="473" spans="1:7" x14ac:dyDescent="0.2">
      <c r="A473" s="6">
        <v>467</v>
      </c>
      <c r="B473" s="6" t="s">
        <v>35</v>
      </c>
      <c r="D473" s="6">
        <v>234</v>
      </c>
      <c r="E473" s="6">
        <v>19</v>
      </c>
      <c r="F473" s="6">
        <v>196</v>
      </c>
      <c r="G473" s="8">
        <v>0</v>
      </c>
    </row>
    <row r="474" spans="1:7" x14ac:dyDescent="0.2">
      <c r="A474" s="6">
        <v>468</v>
      </c>
      <c r="B474" s="6" t="s">
        <v>35</v>
      </c>
      <c r="D474" s="6">
        <v>234</v>
      </c>
      <c r="E474" s="6">
        <v>23</v>
      </c>
      <c r="F474" s="6">
        <v>177</v>
      </c>
      <c r="G474" s="8">
        <v>1</v>
      </c>
    </row>
    <row r="475" spans="1:7" x14ac:dyDescent="0.2">
      <c r="A475" s="6">
        <v>469</v>
      </c>
      <c r="B475" s="6" t="s">
        <v>35</v>
      </c>
      <c r="D475" s="6">
        <v>235</v>
      </c>
      <c r="E475" s="6">
        <v>28</v>
      </c>
      <c r="F475" s="6">
        <v>198</v>
      </c>
      <c r="G475" s="8">
        <v>-1</v>
      </c>
    </row>
    <row r="476" spans="1:7" x14ac:dyDescent="0.2">
      <c r="A476" s="6">
        <v>470</v>
      </c>
      <c r="B476" s="6" t="s">
        <v>35</v>
      </c>
      <c r="D476" s="6">
        <v>235</v>
      </c>
      <c r="E476" s="6">
        <v>29</v>
      </c>
      <c r="F476" s="6">
        <v>185</v>
      </c>
      <c r="G476" s="8">
        <v>2</v>
      </c>
    </row>
    <row r="477" spans="1:7" x14ac:dyDescent="0.2">
      <c r="A477" s="6">
        <v>471</v>
      </c>
      <c r="B477" s="6" t="s">
        <v>35</v>
      </c>
      <c r="D477" s="6">
        <v>236</v>
      </c>
      <c r="E477" s="6">
        <v>16</v>
      </c>
      <c r="F477" s="6">
        <v>187</v>
      </c>
      <c r="G477" s="8">
        <v>-1</v>
      </c>
    </row>
    <row r="478" spans="1:7" x14ac:dyDescent="0.2">
      <c r="A478" s="6">
        <v>472</v>
      </c>
      <c r="B478" s="6" t="s">
        <v>35</v>
      </c>
      <c r="D478" s="6">
        <v>236</v>
      </c>
      <c r="E478" s="6">
        <v>24</v>
      </c>
      <c r="F478" s="6">
        <v>214</v>
      </c>
      <c r="G478" s="8">
        <v>2</v>
      </c>
    </row>
    <row r="479" spans="1:7" x14ac:dyDescent="0.2">
      <c r="A479" s="6">
        <v>473</v>
      </c>
      <c r="B479" s="6" t="s">
        <v>35</v>
      </c>
      <c r="D479" s="6">
        <v>237</v>
      </c>
      <c r="E479" s="6">
        <v>19</v>
      </c>
      <c r="F479" s="6">
        <v>188</v>
      </c>
      <c r="G479" s="8">
        <v>0</v>
      </c>
    </row>
    <row r="480" spans="1:7" x14ac:dyDescent="0.2">
      <c r="A480" s="6">
        <v>474</v>
      </c>
      <c r="B480" s="6" t="s">
        <v>35</v>
      </c>
      <c r="D480" s="6">
        <v>237</v>
      </c>
      <c r="E480" s="6">
        <v>15</v>
      </c>
      <c r="F480" s="6">
        <v>196</v>
      </c>
      <c r="G480" s="8">
        <v>2</v>
      </c>
    </row>
    <row r="481" spans="1:7" x14ac:dyDescent="0.2">
      <c r="A481" s="6">
        <v>475</v>
      </c>
      <c r="B481" s="6" t="s">
        <v>35</v>
      </c>
      <c r="D481" s="6">
        <v>238</v>
      </c>
      <c r="E481" s="6">
        <v>17</v>
      </c>
      <c r="F481" s="6">
        <v>225</v>
      </c>
      <c r="G481" s="8">
        <v>0</v>
      </c>
    </row>
    <row r="482" spans="1:7" x14ac:dyDescent="0.2">
      <c r="A482" s="6">
        <v>476</v>
      </c>
      <c r="B482" s="6" t="s">
        <v>35</v>
      </c>
      <c r="D482" s="6">
        <v>238</v>
      </c>
      <c r="E482" s="6">
        <v>29</v>
      </c>
      <c r="F482" s="6">
        <v>159</v>
      </c>
      <c r="G482" s="8">
        <v>0</v>
      </c>
    </row>
    <row r="483" spans="1:7" x14ac:dyDescent="0.2">
      <c r="A483" s="6">
        <v>477</v>
      </c>
      <c r="B483" s="6" t="s">
        <v>35</v>
      </c>
      <c r="D483" s="6">
        <v>239</v>
      </c>
      <c r="E483" s="6">
        <v>17</v>
      </c>
      <c r="F483" s="6">
        <v>227</v>
      </c>
      <c r="G483" s="8">
        <v>-1</v>
      </c>
    </row>
    <row r="484" spans="1:7" x14ac:dyDescent="0.2">
      <c r="A484" s="6">
        <v>478</v>
      </c>
      <c r="B484" s="6" t="s">
        <v>35</v>
      </c>
      <c r="D484" s="6">
        <v>239</v>
      </c>
      <c r="E484" s="6">
        <v>15</v>
      </c>
      <c r="F484" s="6">
        <v>205</v>
      </c>
      <c r="G484" s="8">
        <v>0</v>
      </c>
    </row>
    <row r="485" spans="1:7" x14ac:dyDescent="0.2">
      <c r="A485" s="6">
        <v>479</v>
      </c>
      <c r="B485" s="6" t="s">
        <v>35</v>
      </c>
      <c r="D485" s="6">
        <v>240</v>
      </c>
      <c r="E485" s="6">
        <v>17</v>
      </c>
      <c r="F485" s="6">
        <v>179</v>
      </c>
      <c r="G485" s="8">
        <v>-1</v>
      </c>
    </row>
    <row r="486" spans="1:7" x14ac:dyDescent="0.2">
      <c r="A486" s="6">
        <v>480</v>
      </c>
      <c r="B486" s="6" t="s">
        <v>35</v>
      </c>
      <c r="D486" s="6">
        <v>240</v>
      </c>
      <c r="E486" s="6">
        <v>17</v>
      </c>
      <c r="F486" s="6">
        <v>222</v>
      </c>
      <c r="G486" s="8">
        <v>2</v>
      </c>
    </row>
    <row r="487" spans="1:7" x14ac:dyDescent="0.2">
      <c r="A487" s="6">
        <v>481</v>
      </c>
      <c r="B487" s="6" t="s">
        <v>35</v>
      </c>
      <c r="D487" s="6">
        <v>241</v>
      </c>
      <c r="E487" s="6">
        <v>22</v>
      </c>
      <c r="F487" s="6">
        <v>206</v>
      </c>
      <c r="G487" s="8">
        <v>-2</v>
      </c>
    </row>
    <row r="488" spans="1:7" x14ac:dyDescent="0.2">
      <c r="A488" s="6">
        <v>482</v>
      </c>
      <c r="B488" s="6" t="s">
        <v>35</v>
      </c>
      <c r="D488" s="6">
        <v>241</v>
      </c>
      <c r="E488" s="6">
        <v>27</v>
      </c>
      <c r="F488" s="6">
        <v>229</v>
      </c>
      <c r="G488" s="8">
        <v>1</v>
      </c>
    </row>
    <row r="489" spans="1:7" x14ac:dyDescent="0.2">
      <c r="A489" s="6">
        <v>483</v>
      </c>
      <c r="B489" s="6" t="s">
        <v>35</v>
      </c>
      <c r="D489" s="6">
        <v>242</v>
      </c>
      <c r="E489" s="6">
        <v>22</v>
      </c>
      <c r="F489" s="6">
        <v>157</v>
      </c>
      <c r="G489" s="8">
        <v>-1</v>
      </c>
    </row>
    <row r="490" spans="1:7" x14ac:dyDescent="0.2">
      <c r="A490" s="6">
        <v>484</v>
      </c>
      <c r="B490" s="6" t="s">
        <v>35</v>
      </c>
      <c r="D490" s="6">
        <v>242</v>
      </c>
      <c r="E490" s="6">
        <v>19</v>
      </c>
      <c r="F490" s="6">
        <v>221</v>
      </c>
      <c r="G490" s="8">
        <v>1</v>
      </c>
    </row>
    <row r="491" spans="1:7" x14ac:dyDescent="0.2">
      <c r="A491" s="6">
        <v>485</v>
      </c>
      <c r="B491" s="6" t="s">
        <v>35</v>
      </c>
      <c r="D491" s="6">
        <v>243</v>
      </c>
      <c r="E491" s="6">
        <v>22</v>
      </c>
      <c r="F491" s="6">
        <v>240</v>
      </c>
      <c r="G491" s="8">
        <v>0</v>
      </c>
    </row>
    <row r="492" spans="1:7" x14ac:dyDescent="0.2">
      <c r="A492" s="6">
        <v>486</v>
      </c>
      <c r="B492" s="6" t="s">
        <v>35</v>
      </c>
      <c r="D492" s="6">
        <v>243</v>
      </c>
      <c r="E492" s="6">
        <v>24</v>
      </c>
      <c r="F492" s="6">
        <v>164</v>
      </c>
      <c r="G492" s="8">
        <v>2</v>
      </c>
    </row>
    <row r="493" spans="1:7" x14ac:dyDescent="0.2">
      <c r="A493" s="6">
        <v>487</v>
      </c>
      <c r="B493" s="6" t="s">
        <v>35</v>
      </c>
      <c r="D493" s="6">
        <v>244</v>
      </c>
      <c r="E493" s="6">
        <v>23</v>
      </c>
      <c r="F493" s="6">
        <v>222</v>
      </c>
      <c r="G493" s="8">
        <v>-1</v>
      </c>
    </row>
    <row r="494" spans="1:7" x14ac:dyDescent="0.2">
      <c r="A494" s="6">
        <v>488</v>
      </c>
      <c r="B494" s="6" t="s">
        <v>35</v>
      </c>
      <c r="D494" s="6">
        <v>244</v>
      </c>
      <c r="E494" s="6">
        <v>28</v>
      </c>
      <c r="F494" s="6">
        <v>223</v>
      </c>
      <c r="G494" s="8">
        <v>1</v>
      </c>
    </row>
    <row r="495" spans="1:7" x14ac:dyDescent="0.2">
      <c r="A495" s="6">
        <v>489</v>
      </c>
      <c r="B495" s="6" t="s">
        <v>35</v>
      </c>
      <c r="D495" s="6">
        <v>245</v>
      </c>
      <c r="E495" s="6">
        <v>15</v>
      </c>
      <c r="F495" s="6">
        <v>204</v>
      </c>
      <c r="G495" s="8">
        <v>-1</v>
      </c>
    </row>
    <row r="496" spans="1:7" x14ac:dyDescent="0.2">
      <c r="A496" s="6">
        <v>490</v>
      </c>
      <c r="B496" s="6" t="s">
        <v>35</v>
      </c>
      <c r="D496" s="6">
        <v>245</v>
      </c>
      <c r="E496" s="6">
        <v>27</v>
      </c>
      <c r="F496" s="6">
        <v>206</v>
      </c>
      <c r="G496" s="8">
        <v>1</v>
      </c>
    </row>
    <row r="497" spans="1:7" x14ac:dyDescent="0.2">
      <c r="A497" s="6">
        <v>491</v>
      </c>
      <c r="B497" s="6" t="s">
        <v>35</v>
      </c>
      <c r="D497" s="6">
        <v>246</v>
      </c>
      <c r="E497" s="6">
        <v>23</v>
      </c>
      <c r="F497" s="6">
        <v>235</v>
      </c>
      <c r="G497" s="8">
        <v>-1</v>
      </c>
    </row>
    <row r="498" spans="1:7" x14ac:dyDescent="0.2">
      <c r="A498" s="6">
        <v>492</v>
      </c>
      <c r="B498" s="6" t="s">
        <v>35</v>
      </c>
      <c r="D498" s="6">
        <v>246</v>
      </c>
      <c r="E498" s="6">
        <v>25</v>
      </c>
      <c r="F498" s="6">
        <v>174</v>
      </c>
      <c r="G498" s="8">
        <v>0</v>
      </c>
    </row>
    <row r="499" spans="1:7" x14ac:dyDescent="0.2">
      <c r="A499" s="6">
        <v>493</v>
      </c>
      <c r="B499" s="6" t="s">
        <v>35</v>
      </c>
      <c r="D499" s="6">
        <v>247</v>
      </c>
      <c r="E499" s="6">
        <v>27</v>
      </c>
      <c r="F499" s="6">
        <v>211</v>
      </c>
      <c r="G499" s="8">
        <v>0</v>
      </c>
    </row>
    <row r="500" spans="1:7" x14ac:dyDescent="0.2">
      <c r="A500" s="6">
        <v>494</v>
      </c>
      <c r="B500" s="6" t="s">
        <v>35</v>
      </c>
      <c r="D500" s="6">
        <v>247</v>
      </c>
      <c r="E500" s="6">
        <v>25</v>
      </c>
      <c r="F500" s="6">
        <v>156</v>
      </c>
      <c r="G500" s="8">
        <v>2</v>
      </c>
    </row>
    <row r="501" spans="1:7" x14ac:dyDescent="0.2">
      <c r="A501" s="6">
        <v>495</v>
      </c>
      <c r="B501" s="6" t="s">
        <v>35</v>
      </c>
      <c r="D501" s="6">
        <v>248</v>
      </c>
      <c r="E501" s="6">
        <v>15</v>
      </c>
      <c r="F501" s="6">
        <v>217</v>
      </c>
      <c r="G501" s="8">
        <v>-2</v>
      </c>
    </row>
    <row r="502" spans="1:7" x14ac:dyDescent="0.2">
      <c r="A502" s="6">
        <v>496</v>
      </c>
      <c r="B502" s="6" t="s">
        <v>35</v>
      </c>
      <c r="D502" s="6">
        <v>248</v>
      </c>
      <c r="E502" s="6">
        <v>19</v>
      </c>
      <c r="F502" s="6">
        <v>220</v>
      </c>
      <c r="G502" s="8">
        <v>2</v>
      </c>
    </row>
    <row r="503" spans="1:7" x14ac:dyDescent="0.2">
      <c r="A503" s="6">
        <v>497</v>
      </c>
      <c r="B503" s="6" t="s">
        <v>35</v>
      </c>
      <c r="D503" s="6">
        <v>249</v>
      </c>
      <c r="E503" s="6">
        <v>29</v>
      </c>
      <c r="F503" s="6">
        <v>202</v>
      </c>
      <c r="G503" s="8">
        <v>0</v>
      </c>
    </row>
    <row r="504" spans="1:7" x14ac:dyDescent="0.2">
      <c r="A504" s="6">
        <v>498</v>
      </c>
      <c r="B504" s="6" t="s">
        <v>35</v>
      </c>
      <c r="D504" s="6">
        <v>249</v>
      </c>
      <c r="E504" s="6">
        <v>25</v>
      </c>
      <c r="F504" s="6">
        <v>206</v>
      </c>
      <c r="G504" s="8">
        <v>2</v>
      </c>
    </row>
    <row r="505" spans="1:7" x14ac:dyDescent="0.2">
      <c r="A505" s="6">
        <v>499</v>
      </c>
      <c r="B505" s="6" t="s">
        <v>35</v>
      </c>
      <c r="D505" s="6">
        <v>250</v>
      </c>
      <c r="E505" s="6">
        <v>15</v>
      </c>
      <c r="F505" s="6">
        <v>210</v>
      </c>
      <c r="G505" s="8">
        <v>-1</v>
      </c>
    </row>
    <row r="506" spans="1:7" x14ac:dyDescent="0.2">
      <c r="A506" s="6">
        <v>500</v>
      </c>
      <c r="B506" s="6" t="s">
        <v>35</v>
      </c>
      <c r="D506" s="6">
        <v>250</v>
      </c>
      <c r="E506" s="6">
        <v>22</v>
      </c>
      <c r="F506" s="6">
        <v>208</v>
      </c>
      <c r="G506" s="8">
        <v>0</v>
      </c>
    </row>
    <row r="507" spans="1:7" x14ac:dyDescent="0.2">
      <c r="A507" s="6">
        <v>501</v>
      </c>
      <c r="B507" s="6" t="s">
        <v>35</v>
      </c>
      <c r="D507" s="6">
        <v>251</v>
      </c>
      <c r="E507" s="6">
        <v>30</v>
      </c>
      <c r="F507" s="6">
        <v>231</v>
      </c>
      <c r="G507" s="8">
        <v>-2</v>
      </c>
    </row>
    <row r="508" spans="1:7" x14ac:dyDescent="0.2">
      <c r="A508" s="6">
        <v>502</v>
      </c>
      <c r="B508" s="6" t="s">
        <v>35</v>
      </c>
      <c r="D508" s="6">
        <v>251</v>
      </c>
      <c r="E508" s="6">
        <v>19</v>
      </c>
      <c r="F508" s="6">
        <v>177</v>
      </c>
      <c r="G508" s="8">
        <v>1</v>
      </c>
    </row>
    <row r="509" spans="1:7" x14ac:dyDescent="0.2">
      <c r="A509" s="6">
        <v>503</v>
      </c>
      <c r="B509" s="6" t="s">
        <v>35</v>
      </c>
      <c r="D509" s="6">
        <v>252</v>
      </c>
      <c r="E509" s="6">
        <v>27</v>
      </c>
      <c r="F509" s="6">
        <v>184</v>
      </c>
      <c r="G509" s="8">
        <v>0</v>
      </c>
    </row>
    <row r="510" spans="1:7" x14ac:dyDescent="0.2">
      <c r="A510" s="6">
        <v>504</v>
      </c>
      <c r="B510" s="6" t="s">
        <v>35</v>
      </c>
      <c r="D510" s="6">
        <v>252</v>
      </c>
      <c r="E510" s="6">
        <v>19</v>
      </c>
      <c r="F510" s="6">
        <v>234</v>
      </c>
      <c r="G510" s="8">
        <v>1</v>
      </c>
    </row>
    <row r="511" spans="1:7" x14ac:dyDescent="0.2">
      <c r="A511" s="6">
        <v>505</v>
      </c>
      <c r="B511" s="6" t="s">
        <v>35</v>
      </c>
      <c r="D511" s="6">
        <v>253</v>
      </c>
      <c r="E511" s="6">
        <v>23</v>
      </c>
      <c r="F511" s="6">
        <v>238</v>
      </c>
      <c r="G511" s="8">
        <v>-2</v>
      </c>
    </row>
    <row r="512" spans="1:7" x14ac:dyDescent="0.2">
      <c r="A512" s="6">
        <v>506</v>
      </c>
      <c r="B512" s="6" t="s">
        <v>35</v>
      </c>
      <c r="D512" s="6">
        <v>253</v>
      </c>
      <c r="E512" s="6">
        <v>17</v>
      </c>
      <c r="F512" s="6">
        <v>207</v>
      </c>
      <c r="G512" s="8">
        <v>1</v>
      </c>
    </row>
    <row r="513" spans="1:7" x14ac:dyDescent="0.2">
      <c r="A513" s="6">
        <v>507</v>
      </c>
      <c r="B513" s="6" t="s">
        <v>35</v>
      </c>
      <c r="D513" s="6">
        <v>254</v>
      </c>
      <c r="E513" s="6">
        <v>29</v>
      </c>
      <c r="F513" s="6">
        <v>166</v>
      </c>
      <c r="G513" s="8">
        <v>-2</v>
      </c>
    </row>
    <row r="514" spans="1:7" x14ac:dyDescent="0.2">
      <c r="A514" s="6">
        <v>508</v>
      </c>
      <c r="B514" s="6" t="s">
        <v>35</v>
      </c>
      <c r="D514" s="6">
        <v>254</v>
      </c>
      <c r="E514" s="6">
        <v>20</v>
      </c>
      <c r="F514" s="6">
        <v>232</v>
      </c>
      <c r="G514" s="8">
        <v>0</v>
      </c>
    </row>
    <row r="515" spans="1:7" x14ac:dyDescent="0.2">
      <c r="A515" s="6">
        <v>509</v>
      </c>
      <c r="B515" s="6" t="s">
        <v>35</v>
      </c>
      <c r="D515" s="6">
        <v>255</v>
      </c>
      <c r="E515" s="6">
        <v>21</v>
      </c>
      <c r="F515" s="6">
        <v>213</v>
      </c>
      <c r="G515" s="8">
        <v>-1</v>
      </c>
    </row>
    <row r="516" spans="1:7" x14ac:dyDescent="0.2">
      <c r="A516" s="6">
        <v>510</v>
      </c>
      <c r="B516" s="6" t="s">
        <v>35</v>
      </c>
      <c r="D516" s="6">
        <v>255</v>
      </c>
      <c r="E516" s="6">
        <v>17</v>
      </c>
      <c r="F516" s="6">
        <v>167</v>
      </c>
      <c r="G516" s="8">
        <v>1</v>
      </c>
    </row>
    <row r="517" spans="1:7" x14ac:dyDescent="0.2">
      <c r="A517" s="6">
        <v>511</v>
      </c>
      <c r="B517" s="6" t="s">
        <v>35</v>
      </c>
      <c r="D517" s="6">
        <v>256</v>
      </c>
      <c r="E517" s="6">
        <v>24</v>
      </c>
      <c r="F517" s="6">
        <v>174</v>
      </c>
      <c r="G517" s="8">
        <v>-1</v>
      </c>
    </row>
    <row r="518" spans="1:7" x14ac:dyDescent="0.2">
      <c r="A518" s="6">
        <v>512</v>
      </c>
      <c r="B518" s="6" t="s">
        <v>35</v>
      </c>
      <c r="D518" s="6">
        <v>256</v>
      </c>
      <c r="E518" s="6">
        <v>19</v>
      </c>
      <c r="F518" s="6">
        <v>193</v>
      </c>
      <c r="G518" s="8">
        <v>2</v>
      </c>
    </row>
    <row r="519" spans="1:7" x14ac:dyDescent="0.2">
      <c r="A519" s="6">
        <v>513</v>
      </c>
      <c r="B519" s="6" t="s">
        <v>35</v>
      </c>
      <c r="D519" s="6">
        <v>257</v>
      </c>
      <c r="E519" s="6">
        <v>18</v>
      </c>
      <c r="F519" s="6">
        <v>188</v>
      </c>
      <c r="G519" s="8">
        <v>0</v>
      </c>
    </row>
    <row r="520" spans="1:7" x14ac:dyDescent="0.2">
      <c r="A520" s="6">
        <v>514</v>
      </c>
      <c r="B520" s="6" t="s">
        <v>35</v>
      </c>
      <c r="D520" s="6">
        <v>257</v>
      </c>
      <c r="E520" s="6">
        <v>21</v>
      </c>
      <c r="F520" s="6">
        <v>162</v>
      </c>
      <c r="G520" s="8">
        <v>0</v>
      </c>
    </row>
    <row r="521" spans="1:7" x14ac:dyDescent="0.2">
      <c r="A521" s="6">
        <v>515</v>
      </c>
      <c r="B521" s="6" t="s">
        <v>35</v>
      </c>
      <c r="D521" s="6">
        <v>258</v>
      </c>
      <c r="E521" s="6">
        <v>28</v>
      </c>
      <c r="F521" s="6">
        <v>238</v>
      </c>
      <c r="G521" s="8">
        <v>0</v>
      </c>
    </row>
    <row r="522" spans="1:7" x14ac:dyDescent="0.2">
      <c r="A522" s="6">
        <v>516</v>
      </c>
      <c r="B522" s="6" t="s">
        <v>35</v>
      </c>
      <c r="D522" s="6">
        <v>258</v>
      </c>
      <c r="E522" s="6">
        <v>29</v>
      </c>
      <c r="F522" s="6">
        <v>214</v>
      </c>
      <c r="G522" s="8">
        <v>1</v>
      </c>
    </row>
    <row r="523" spans="1:7" x14ac:dyDescent="0.2">
      <c r="A523" s="6">
        <v>517</v>
      </c>
      <c r="B523" s="6" t="s">
        <v>35</v>
      </c>
      <c r="D523" s="6">
        <v>259</v>
      </c>
      <c r="E523" s="6">
        <v>25</v>
      </c>
      <c r="F523" s="6">
        <v>193</v>
      </c>
      <c r="G523" s="8">
        <v>-2</v>
      </c>
    </row>
    <row r="524" spans="1:7" x14ac:dyDescent="0.2">
      <c r="A524" s="6">
        <v>518</v>
      </c>
      <c r="B524" s="6" t="s">
        <v>35</v>
      </c>
      <c r="D524" s="6">
        <v>259</v>
      </c>
      <c r="E524" s="6">
        <v>21</v>
      </c>
      <c r="F524" s="6">
        <v>163</v>
      </c>
      <c r="G524" s="8">
        <v>0</v>
      </c>
    </row>
    <row r="525" spans="1:7" x14ac:dyDescent="0.2">
      <c r="A525" s="6">
        <v>519</v>
      </c>
      <c r="B525" s="6" t="s">
        <v>35</v>
      </c>
      <c r="D525" s="6">
        <v>260</v>
      </c>
      <c r="E525" s="6">
        <v>25</v>
      </c>
      <c r="F525" s="6">
        <v>183</v>
      </c>
      <c r="G525" s="8">
        <v>-1</v>
      </c>
    </row>
    <row r="526" spans="1:7" x14ac:dyDescent="0.2">
      <c r="A526" s="6">
        <v>520</v>
      </c>
      <c r="B526" s="6" t="s">
        <v>35</v>
      </c>
      <c r="D526" s="6">
        <v>260</v>
      </c>
      <c r="E526" s="6">
        <v>16</v>
      </c>
      <c r="F526" s="6">
        <v>206</v>
      </c>
      <c r="G526" s="8">
        <v>2</v>
      </c>
    </row>
    <row r="527" spans="1:7" x14ac:dyDescent="0.2">
      <c r="A527" s="6">
        <v>521</v>
      </c>
      <c r="B527" s="6" t="s">
        <v>35</v>
      </c>
      <c r="D527" s="6">
        <v>261</v>
      </c>
      <c r="E527" s="6">
        <v>18</v>
      </c>
      <c r="F527" s="6">
        <v>223</v>
      </c>
      <c r="G527" s="8">
        <v>-2</v>
      </c>
    </row>
    <row r="528" spans="1:7" x14ac:dyDescent="0.2">
      <c r="A528" s="6">
        <v>522</v>
      </c>
      <c r="B528" s="6" t="s">
        <v>35</v>
      </c>
      <c r="D528" s="6">
        <v>261</v>
      </c>
      <c r="E528" s="6">
        <v>23</v>
      </c>
      <c r="F528" s="6">
        <v>176</v>
      </c>
      <c r="G528" s="8">
        <v>1</v>
      </c>
    </row>
    <row r="529" spans="1:7" x14ac:dyDescent="0.2">
      <c r="A529" s="6">
        <v>523</v>
      </c>
      <c r="B529" s="6" t="s">
        <v>35</v>
      </c>
      <c r="D529" s="6">
        <v>262</v>
      </c>
      <c r="E529" s="6">
        <v>27</v>
      </c>
      <c r="F529" s="6">
        <v>157</v>
      </c>
      <c r="G529" s="8">
        <v>0</v>
      </c>
    </row>
    <row r="530" spans="1:7" x14ac:dyDescent="0.2">
      <c r="A530" s="6">
        <v>524</v>
      </c>
      <c r="B530" s="6" t="s">
        <v>35</v>
      </c>
      <c r="D530" s="6">
        <v>262</v>
      </c>
      <c r="E530" s="6">
        <v>28</v>
      </c>
      <c r="F530" s="6">
        <v>207</v>
      </c>
      <c r="G530" s="8">
        <v>0</v>
      </c>
    </row>
    <row r="531" spans="1:7" x14ac:dyDescent="0.2">
      <c r="A531" s="6">
        <v>525</v>
      </c>
      <c r="B531" s="6" t="s">
        <v>35</v>
      </c>
      <c r="D531" s="6">
        <v>263</v>
      </c>
      <c r="E531" s="6">
        <v>29</v>
      </c>
      <c r="F531" s="6">
        <v>182</v>
      </c>
      <c r="G531" s="8">
        <v>-2</v>
      </c>
    </row>
    <row r="532" spans="1:7" x14ac:dyDescent="0.2">
      <c r="A532" s="6">
        <v>526</v>
      </c>
      <c r="B532" s="6" t="s">
        <v>35</v>
      </c>
      <c r="D532" s="6">
        <v>263</v>
      </c>
      <c r="E532" s="6">
        <v>25</v>
      </c>
      <c r="F532" s="6">
        <v>205</v>
      </c>
      <c r="G532" s="8">
        <v>2</v>
      </c>
    </row>
    <row r="533" spans="1:7" x14ac:dyDescent="0.2">
      <c r="A533" s="6">
        <v>527</v>
      </c>
      <c r="B533" s="6" t="s">
        <v>35</v>
      </c>
      <c r="D533" s="6">
        <v>264</v>
      </c>
      <c r="E533" s="6">
        <v>24</v>
      </c>
      <c r="F533" s="6">
        <v>173</v>
      </c>
      <c r="G533" s="8">
        <v>-2</v>
      </c>
    </row>
    <row r="534" spans="1:7" x14ac:dyDescent="0.2">
      <c r="A534" s="6">
        <v>528</v>
      </c>
      <c r="B534" s="6" t="s">
        <v>35</v>
      </c>
      <c r="D534" s="6">
        <v>264</v>
      </c>
      <c r="E534" s="6">
        <v>24</v>
      </c>
      <c r="F534" s="6">
        <v>200</v>
      </c>
      <c r="G534" s="8">
        <v>1</v>
      </c>
    </row>
    <row r="535" spans="1:7" x14ac:dyDescent="0.2">
      <c r="A535" s="6">
        <v>529</v>
      </c>
      <c r="B535" s="6" t="s">
        <v>35</v>
      </c>
      <c r="D535" s="6">
        <v>265</v>
      </c>
      <c r="E535" s="6">
        <v>28</v>
      </c>
      <c r="F535" s="6">
        <v>181</v>
      </c>
      <c r="G535" s="8">
        <v>-1</v>
      </c>
    </row>
    <row r="536" spans="1:7" x14ac:dyDescent="0.2">
      <c r="A536" s="6">
        <v>530</v>
      </c>
      <c r="B536" s="6" t="s">
        <v>35</v>
      </c>
      <c r="D536" s="6">
        <v>265</v>
      </c>
      <c r="E536" s="6">
        <v>15</v>
      </c>
      <c r="F536" s="6">
        <v>197</v>
      </c>
      <c r="G536" s="8">
        <v>0</v>
      </c>
    </row>
    <row r="537" spans="1:7" x14ac:dyDescent="0.2">
      <c r="A537" s="6">
        <v>531</v>
      </c>
      <c r="B537" s="6" t="s">
        <v>35</v>
      </c>
      <c r="D537" s="6">
        <v>266</v>
      </c>
      <c r="E537" s="6">
        <v>29</v>
      </c>
      <c r="F537" s="6">
        <v>190</v>
      </c>
      <c r="G537" s="8">
        <v>0</v>
      </c>
    </row>
    <row r="538" spans="1:7" x14ac:dyDescent="0.2">
      <c r="A538" s="6">
        <v>532</v>
      </c>
      <c r="B538" s="6" t="s">
        <v>35</v>
      </c>
      <c r="D538" s="6">
        <v>266</v>
      </c>
      <c r="E538" s="6">
        <v>30</v>
      </c>
      <c r="F538" s="6">
        <v>186</v>
      </c>
      <c r="G538" s="8">
        <v>2</v>
      </c>
    </row>
    <row r="539" spans="1:7" x14ac:dyDescent="0.2">
      <c r="A539" s="6">
        <v>533</v>
      </c>
      <c r="B539" s="6" t="s">
        <v>35</v>
      </c>
      <c r="D539" s="6">
        <v>267</v>
      </c>
      <c r="E539" s="6">
        <v>27</v>
      </c>
      <c r="F539" s="6">
        <v>180</v>
      </c>
      <c r="G539" s="8">
        <v>0</v>
      </c>
    </row>
    <row r="540" spans="1:7" x14ac:dyDescent="0.2">
      <c r="A540" s="6">
        <v>534</v>
      </c>
      <c r="B540" s="6" t="s">
        <v>35</v>
      </c>
      <c r="D540" s="6">
        <v>267</v>
      </c>
      <c r="E540" s="6">
        <v>25</v>
      </c>
      <c r="F540" s="6">
        <v>209</v>
      </c>
      <c r="G540" s="8">
        <v>2</v>
      </c>
    </row>
    <row r="541" spans="1:7" x14ac:dyDescent="0.2">
      <c r="A541" s="6">
        <v>535</v>
      </c>
      <c r="B541" s="6" t="s">
        <v>35</v>
      </c>
      <c r="D541" s="6">
        <v>268</v>
      </c>
      <c r="E541" s="6">
        <v>28</v>
      </c>
      <c r="F541" s="6">
        <v>160</v>
      </c>
      <c r="G541" s="8">
        <v>-1</v>
      </c>
    </row>
    <row r="542" spans="1:7" x14ac:dyDescent="0.2">
      <c r="A542" s="6">
        <v>536</v>
      </c>
      <c r="B542" s="6" t="s">
        <v>35</v>
      </c>
      <c r="D542" s="6">
        <v>268</v>
      </c>
      <c r="E542" s="6">
        <v>27</v>
      </c>
      <c r="F542" s="6">
        <v>199</v>
      </c>
      <c r="G542" s="8">
        <v>2</v>
      </c>
    </row>
    <row r="543" spans="1:7" x14ac:dyDescent="0.2">
      <c r="A543" s="6">
        <v>537</v>
      </c>
      <c r="B543" s="6" t="s">
        <v>35</v>
      </c>
      <c r="D543" s="6">
        <v>269</v>
      </c>
      <c r="E543" s="6">
        <v>29</v>
      </c>
      <c r="F543" s="6">
        <v>225</v>
      </c>
      <c r="G543" s="8">
        <v>-2</v>
      </c>
    </row>
    <row r="544" spans="1:7" x14ac:dyDescent="0.2">
      <c r="A544" s="6">
        <v>538</v>
      </c>
      <c r="B544" s="6" t="s">
        <v>35</v>
      </c>
      <c r="D544" s="6">
        <v>269</v>
      </c>
      <c r="E544" s="6">
        <v>26</v>
      </c>
      <c r="F544" s="6">
        <v>195</v>
      </c>
      <c r="G544" s="8">
        <v>1</v>
      </c>
    </row>
    <row r="545" spans="1:7" x14ac:dyDescent="0.2">
      <c r="A545" s="6">
        <v>539</v>
      </c>
      <c r="B545" s="6" t="s">
        <v>35</v>
      </c>
      <c r="D545" s="6">
        <v>270</v>
      </c>
      <c r="E545" s="6">
        <v>29</v>
      </c>
      <c r="F545" s="6">
        <v>214</v>
      </c>
      <c r="G545" s="8">
        <v>0</v>
      </c>
    </row>
    <row r="546" spans="1:7" x14ac:dyDescent="0.2">
      <c r="A546" s="6">
        <v>540</v>
      </c>
      <c r="B546" s="6" t="s">
        <v>35</v>
      </c>
      <c r="D546" s="6">
        <v>270</v>
      </c>
      <c r="E546" s="6">
        <v>16</v>
      </c>
      <c r="F546" s="6">
        <v>181</v>
      </c>
      <c r="G546" s="8">
        <v>1</v>
      </c>
    </row>
    <row r="547" spans="1:7" x14ac:dyDescent="0.2">
      <c r="A547" s="6">
        <v>541</v>
      </c>
      <c r="B547" s="6" t="s">
        <v>36</v>
      </c>
      <c r="D547" s="6">
        <v>271</v>
      </c>
      <c r="E547" s="6">
        <v>22</v>
      </c>
      <c r="F547" s="6">
        <v>238</v>
      </c>
      <c r="G547" s="8">
        <v>-1</v>
      </c>
    </row>
    <row r="548" spans="1:7" x14ac:dyDescent="0.2">
      <c r="A548" s="6">
        <v>542</v>
      </c>
      <c r="B548" s="6" t="s">
        <v>36</v>
      </c>
      <c r="D548" s="6">
        <v>271</v>
      </c>
      <c r="E548" s="6">
        <v>17</v>
      </c>
      <c r="F548" s="6">
        <v>155</v>
      </c>
      <c r="G548" s="8">
        <v>1</v>
      </c>
    </row>
    <row r="549" spans="1:7" x14ac:dyDescent="0.2">
      <c r="A549" s="6">
        <v>543</v>
      </c>
      <c r="B549" s="6" t="s">
        <v>36</v>
      </c>
      <c r="D549" s="6">
        <v>272</v>
      </c>
      <c r="E549" s="6">
        <v>16</v>
      </c>
      <c r="F549" s="6">
        <v>178</v>
      </c>
      <c r="G549" s="8">
        <v>0</v>
      </c>
    </row>
    <row r="550" spans="1:7" x14ac:dyDescent="0.2">
      <c r="A550" s="6">
        <v>544</v>
      </c>
      <c r="B550" s="6" t="s">
        <v>36</v>
      </c>
      <c r="D550" s="6">
        <v>272</v>
      </c>
      <c r="E550" s="6">
        <v>12</v>
      </c>
      <c r="F550" s="6">
        <v>217</v>
      </c>
      <c r="G550" s="8">
        <v>2</v>
      </c>
    </row>
    <row r="551" spans="1:7" x14ac:dyDescent="0.2">
      <c r="A551" s="6">
        <v>545</v>
      </c>
      <c r="B551" s="6" t="s">
        <v>36</v>
      </c>
      <c r="D551" s="6">
        <v>273</v>
      </c>
      <c r="E551" s="6">
        <v>11</v>
      </c>
      <c r="F551" s="6">
        <v>203</v>
      </c>
      <c r="G551" s="8">
        <v>-1</v>
      </c>
    </row>
    <row r="552" spans="1:7" x14ac:dyDescent="0.2">
      <c r="A552" s="6">
        <v>546</v>
      </c>
      <c r="B552" s="6" t="s">
        <v>36</v>
      </c>
      <c r="D552" s="6">
        <v>273</v>
      </c>
      <c r="E552" s="6">
        <v>21</v>
      </c>
      <c r="F552" s="6">
        <v>204</v>
      </c>
      <c r="G552" s="8">
        <v>2</v>
      </c>
    </row>
    <row r="553" spans="1:7" x14ac:dyDescent="0.2">
      <c r="A553" s="6">
        <v>547</v>
      </c>
      <c r="B553" s="6" t="s">
        <v>36</v>
      </c>
      <c r="D553" s="6">
        <v>274</v>
      </c>
      <c r="E553" s="6">
        <v>18</v>
      </c>
      <c r="F553" s="6">
        <v>152</v>
      </c>
      <c r="G553" s="8">
        <v>-2</v>
      </c>
    </row>
    <row r="554" spans="1:7" x14ac:dyDescent="0.2">
      <c r="A554" s="6">
        <v>548</v>
      </c>
      <c r="B554" s="6" t="s">
        <v>36</v>
      </c>
      <c r="D554" s="6">
        <v>274</v>
      </c>
      <c r="E554" s="6">
        <v>17</v>
      </c>
      <c r="F554" s="6">
        <v>199</v>
      </c>
      <c r="G554" s="8">
        <v>1</v>
      </c>
    </row>
    <row r="555" spans="1:7" x14ac:dyDescent="0.2">
      <c r="A555" s="6">
        <v>549</v>
      </c>
      <c r="B555" s="6" t="s">
        <v>36</v>
      </c>
      <c r="D555" s="6">
        <v>275</v>
      </c>
      <c r="E555" s="6">
        <v>17</v>
      </c>
      <c r="F555" s="6">
        <v>126</v>
      </c>
      <c r="G555" s="8">
        <v>-2</v>
      </c>
    </row>
    <row r="556" spans="1:7" x14ac:dyDescent="0.2">
      <c r="A556" s="6">
        <v>550</v>
      </c>
      <c r="B556" s="6" t="s">
        <v>36</v>
      </c>
      <c r="D556" s="6">
        <v>275</v>
      </c>
      <c r="E556" s="6">
        <v>27</v>
      </c>
      <c r="F556" s="6">
        <v>209</v>
      </c>
      <c r="G556" s="8">
        <v>1</v>
      </c>
    </row>
    <row r="557" spans="1:7" x14ac:dyDescent="0.2">
      <c r="A557" s="6">
        <v>551</v>
      </c>
      <c r="B557" s="6" t="s">
        <v>36</v>
      </c>
      <c r="D557" s="6">
        <v>276</v>
      </c>
      <c r="E557" s="6">
        <v>26</v>
      </c>
      <c r="F557" s="6">
        <v>176</v>
      </c>
      <c r="G557" s="8">
        <v>-2</v>
      </c>
    </row>
    <row r="558" spans="1:7" x14ac:dyDescent="0.2">
      <c r="A558" s="6">
        <v>552</v>
      </c>
      <c r="B558" s="6" t="s">
        <v>36</v>
      </c>
      <c r="D558" s="6">
        <v>276</v>
      </c>
      <c r="E558" s="6">
        <v>22</v>
      </c>
      <c r="F558" s="6">
        <v>122</v>
      </c>
      <c r="G558" s="8">
        <v>2</v>
      </c>
    </row>
    <row r="559" spans="1:7" x14ac:dyDescent="0.2">
      <c r="A559" s="6">
        <v>553</v>
      </c>
      <c r="B559" s="6" t="s">
        <v>36</v>
      </c>
      <c r="D559" s="6">
        <v>277</v>
      </c>
      <c r="E559" s="6">
        <v>25</v>
      </c>
      <c r="F559" s="6">
        <v>166</v>
      </c>
      <c r="G559" s="8">
        <v>0</v>
      </c>
    </row>
    <row r="560" spans="1:7" x14ac:dyDescent="0.2">
      <c r="A560" s="6">
        <v>554</v>
      </c>
      <c r="B560" s="6" t="s">
        <v>36</v>
      </c>
      <c r="D560" s="6">
        <v>277</v>
      </c>
      <c r="E560" s="6">
        <v>11</v>
      </c>
      <c r="F560" s="6">
        <v>230</v>
      </c>
      <c r="G560" s="8">
        <v>1</v>
      </c>
    </row>
    <row r="561" spans="1:7" x14ac:dyDescent="0.2">
      <c r="A561" s="6">
        <v>555</v>
      </c>
      <c r="B561" s="6" t="s">
        <v>36</v>
      </c>
      <c r="D561" s="6">
        <v>278</v>
      </c>
      <c r="E561" s="6">
        <v>13</v>
      </c>
      <c r="F561" s="6">
        <v>156</v>
      </c>
      <c r="G561" s="8">
        <v>-1</v>
      </c>
    </row>
    <row r="562" spans="1:7" x14ac:dyDescent="0.2">
      <c r="A562" s="6">
        <v>556</v>
      </c>
      <c r="B562" s="6" t="s">
        <v>36</v>
      </c>
      <c r="D562" s="6">
        <v>278</v>
      </c>
      <c r="E562" s="6">
        <v>14</v>
      </c>
      <c r="F562" s="6">
        <v>162</v>
      </c>
      <c r="G562" s="8">
        <v>1</v>
      </c>
    </row>
    <row r="563" spans="1:7" x14ac:dyDescent="0.2">
      <c r="A563" s="6">
        <v>557</v>
      </c>
      <c r="B563" s="6" t="s">
        <v>36</v>
      </c>
      <c r="D563" s="6">
        <v>279</v>
      </c>
      <c r="E563" s="6">
        <v>21</v>
      </c>
      <c r="F563" s="6">
        <v>201</v>
      </c>
      <c r="G563" s="8">
        <v>-1</v>
      </c>
    </row>
    <row r="564" spans="1:7" x14ac:dyDescent="0.2">
      <c r="A564" s="6">
        <v>558</v>
      </c>
      <c r="B564" s="6" t="s">
        <v>36</v>
      </c>
      <c r="D564" s="6">
        <v>279</v>
      </c>
      <c r="E564" s="6">
        <v>19</v>
      </c>
      <c r="F564" s="6">
        <v>131</v>
      </c>
      <c r="G564" s="8">
        <v>1</v>
      </c>
    </row>
    <row r="565" spans="1:7" x14ac:dyDescent="0.2">
      <c r="A565" s="6">
        <v>559</v>
      </c>
      <c r="B565" s="6" t="s">
        <v>36</v>
      </c>
      <c r="D565" s="6">
        <v>280</v>
      </c>
      <c r="E565" s="6">
        <v>27</v>
      </c>
      <c r="F565" s="6">
        <v>238</v>
      </c>
      <c r="G565" s="8">
        <v>-2</v>
      </c>
    </row>
    <row r="566" spans="1:7" x14ac:dyDescent="0.2">
      <c r="A566" s="6">
        <v>560</v>
      </c>
      <c r="B566" s="6" t="s">
        <v>36</v>
      </c>
      <c r="D566" s="6">
        <v>280</v>
      </c>
      <c r="E566" s="6">
        <v>23</v>
      </c>
      <c r="F566" s="6">
        <v>200</v>
      </c>
      <c r="G566" s="8">
        <v>2</v>
      </c>
    </row>
    <row r="567" spans="1:7" x14ac:dyDescent="0.2">
      <c r="A567" s="6">
        <v>561</v>
      </c>
      <c r="B567" s="6" t="s">
        <v>36</v>
      </c>
      <c r="D567" s="6">
        <v>281</v>
      </c>
      <c r="E567" s="6">
        <v>10</v>
      </c>
      <c r="F567" s="6">
        <v>153</v>
      </c>
      <c r="G567" s="8">
        <v>0</v>
      </c>
    </row>
    <row r="568" spans="1:7" x14ac:dyDescent="0.2">
      <c r="A568" s="6">
        <v>562</v>
      </c>
      <c r="B568" s="6" t="s">
        <v>36</v>
      </c>
      <c r="D568" s="6">
        <v>281</v>
      </c>
      <c r="E568" s="6">
        <v>24</v>
      </c>
      <c r="F568" s="6">
        <v>175</v>
      </c>
      <c r="G568" s="8">
        <v>2</v>
      </c>
    </row>
    <row r="569" spans="1:7" x14ac:dyDescent="0.2">
      <c r="A569" s="6">
        <v>563</v>
      </c>
      <c r="B569" s="6" t="s">
        <v>36</v>
      </c>
      <c r="D569" s="6">
        <v>282</v>
      </c>
      <c r="E569" s="6">
        <v>22</v>
      </c>
      <c r="F569" s="6">
        <v>202</v>
      </c>
      <c r="G569" s="8">
        <v>-1</v>
      </c>
    </row>
    <row r="570" spans="1:7" x14ac:dyDescent="0.2">
      <c r="A570" s="6">
        <v>564</v>
      </c>
      <c r="B570" s="6" t="s">
        <v>36</v>
      </c>
      <c r="D570" s="6">
        <v>282</v>
      </c>
      <c r="E570" s="6">
        <v>14</v>
      </c>
      <c r="F570" s="6">
        <v>159</v>
      </c>
      <c r="G570" s="8">
        <v>0</v>
      </c>
    </row>
    <row r="571" spans="1:7" x14ac:dyDescent="0.2">
      <c r="A571" s="6">
        <v>565</v>
      </c>
      <c r="B571" s="6" t="s">
        <v>36</v>
      </c>
      <c r="D571" s="6">
        <v>283</v>
      </c>
      <c r="E571" s="6">
        <v>11</v>
      </c>
      <c r="F571" s="6">
        <v>216</v>
      </c>
      <c r="G571" s="8">
        <v>-2</v>
      </c>
    </row>
    <row r="572" spans="1:7" x14ac:dyDescent="0.2">
      <c r="A572" s="6">
        <v>566</v>
      </c>
      <c r="B572" s="6" t="s">
        <v>36</v>
      </c>
      <c r="D572" s="6">
        <v>283</v>
      </c>
      <c r="E572" s="6">
        <v>13</v>
      </c>
      <c r="F572" s="6">
        <v>142</v>
      </c>
      <c r="G572" s="8">
        <v>1</v>
      </c>
    </row>
    <row r="573" spans="1:7" x14ac:dyDescent="0.2">
      <c r="A573" s="6">
        <v>567</v>
      </c>
      <c r="B573" s="6" t="s">
        <v>36</v>
      </c>
      <c r="D573" s="6">
        <v>284</v>
      </c>
      <c r="E573" s="6">
        <v>10</v>
      </c>
      <c r="F573" s="6">
        <v>154</v>
      </c>
      <c r="G573" s="8">
        <v>-1</v>
      </c>
    </row>
    <row r="574" spans="1:7" x14ac:dyDescent="0.2">
      <c r="A574" s="6">
        <v>568</v>
      </c>
      <c r="B574" s="6" t="s">
        <v>36</v>
      </c>
      <c r="D574" s="6">
        <v>284</v>
      </c>
      <c r="E574" s="6">
        <v>11</v>
      </c>
      <c r="F574" s="6">
        <v>154</v>
      </c>
      <c r="G574" s="8">
        <v>1</v>
      </c>
    </row>
    <row r="575" spans="1:7" x14ac:dyDescent="0.2">
      <c r="A575" s="6">
        <v>569</v>
      </c>
      <c r="B575" s="6" t="s">
        <v>36</v>
      </c>
      <c r="D575" s="6">
        <v>285</v>
      </c>
      <c r="E575" s="6">
        <v>15</v>
      </c>
      <c r="F575" s="6">
        <v>203</v>
      </c>
      <c r="G575" s="8">
        <v>0</v>
      </c>
    </row>
    <row r="576" spans="1:7" x14ac:dyDescent="0.2">
      <c r="A576" s="6">
        <v>570</v>
      </c>
      <c r="B576" s="6" t="s">
        <v>36</v>
      </c>
      <c r="D576" s="6">
        <v>285</v>
      </c>
      <c r="E576" s="6">
        <v>13</v>
      </c>
      <c r="F576" s="6">
        <v>148</v>
      </c>
      <c r="G576" s="8">
        <v>2</v>
      </c>
    </row>
    <row r="577" spans="1:7" x14ac:dyDescent="0.2">
      <c r="A577" s="6">
        <v>571</v>
      </c>
      <c r="B577" s="6" t="s">
        <v>36</v>
      </c>
      <c r="D577" s="6">
        <v>286</v>
      </c>
      <c r="E577" s="6">
        <v>11</v>
      </c>
      <c r="F577" s="6">
        <v>131</v>
      </c>
      <c r="G577" s="8">
        <v>0</v>
      </c>
    </row>
    <row r="578" spans="1:7" x14ac:dyDescent="0.2">
      <c r="A578" s="6">
        <v>572</v>
      </c>
      <c r="B578" s="6" t="s">
        <v>36</v>
      </c>
      <c r="D578" s="6">
        <v>286</v>
      </c>
      <c r="E578" s="6">
        <v>26</v>
      </c>
      <c r="F578" s="6">
        <v>129</v>
      </c>
      <c r="G578" s="8">
        <v>0</v>
      </c>
    </row>
    <row r="579" spans="1:7" x14ac:dyDescent="0.2">
      <c r="A579" s="6">
        <v>573</v>
      </c>
      <c r="B579" s="6" t="s">
        <v>36</v>
      </c>
      <c r="D579" s="6">
        <v>287</v>
      </c>
      <c r="E579" s="6">
        <v>11</v>
      </c>
      <c r="F579" s="6">
        <v>155</v>
      </c>
      <c r="G579" s="8">
        <v>-1</v>
      </c>
    </row>
    <row r="580" spans="1:7" x14ac:dyDescent="0.2">
      <c r="A580" s="6">
        <v>574</v>
      </c>
      <c r="B580" s="6" t="s">
        <v>36</v>
      </c>
      <c r="D580" s="6">
        <v>287</v>
      </c>
      <c r="E580" s="6">
        <v>25</v>
      </c>
      <c r="F580" s="6">
        <v>210</v>
      </c>
      <c r="G580" s="8">
        <v>1</v>
      </c>
    </row>
    <row r="581" spans="1:7" x14ac:dyDescent="0.2">
      <c r="A581" s="6">
        <v>575</v>
      </c>
      <c r="B581" s="6" t="s">
        <v>36</v>
      </c>
      <c r="D581" s="6">
        <v>288</v>
      </c>
      <c r="E581" s="6">
        <v>24</v>
      </c>
      <c r="F581" s="6">
        <v>176</v>
      </c>
      <c r="G581" s="8">
        <v>-2</v>
      </c>
    </row>
    <row r="582" spans="1:7" x14ac:dyDescent="0.2">
      <c r="A582" s="6">
        <v>576</v>
      </c>
      <c r="B582" s="6" t="s">
        <v>36</v>
      </c>
      <c r="D582" s="6">
        <v>288</v>
      </c>
      <c r="E582" s="6">
        <v>21</v>
      </c>
      <c r="F582" s="6">
        <v>174</v>
      </c>
      <c r="G582" s="8">
        <v>1</v>
      </c>
    </row>
    <row r="583" spans="1:7" x14ac:dyDescent="0.2">
      <c r="A583" s="6">
        <v>577</v>
      </c>
      <c r="B583" s="6" t="s">
        <v>36</v>
      </c>
      <c r="D583" s="6">
        <v>289</v>
      </c>
      <c r="E583" s="6">
        <v>11</v>
      </c>
      <c r="F583" s="6">
        <v>177</v>
      </c>
      <c r="G583" s="8">
        <v>0</v>
      </c>
    </row>
    <row r="584" spans="1:7" x14ac:dyDescent="0.2">
      <c r="A584" s="6">
        <v>578</v>
      </c>
      <c r="B584" s="6" t="s">
        <v>36</v>
      </c>
      <c r="D584" s="6">
        <v>289</v>
      </c>
      <c r="E584" s="6">
        <v>15</v>
      </c>
      <c r="F584" s="6">
        <v>223</v>
      </c>
      <c r="G584" s="8">
        <v>0</v>
      </c>
    </row>
    <row r="585" spans="1:7" x14ac:dyDescent="0.2">
      <c r="A585" s="6">
        <v>579</v>
      </c>
      <c r="B585" s="6" t="s">
        <v>36</v>
      </c>
      <c r="D585" s="6">
        <v>290</v>
      </c>
      <c r="E585" s="6">
        <v>17</v>
      </c>
      <c r="F585" s="6">
        <v>215</v>
      </c>
      <c r="G585" s="8">
        <v>0</v>
      </c>
    </row>
    <row r="586" spans="1:7" x14ac:dyDescent="0.2">
      <c r="A586" s="6">
        <v>580</v>
      </c>
      <c r="B586" s="6" t="s">
        <v>36</v>
      </c>
      <c r="D586" s="6">
        <v>290</v>
      </c>
      <c r="E586" s="6">
        <v>24</v>
      </c>
      <c r="F586" s="6">
        <v>198</v>
      </c>
      <c r="G586" s="8">
        <v>0</v>
      </c>
    </row>
    <row r="587" spans="1:7" x14ac:dyDescent="0.2">
      <c r="A587" s="6">
        <v>581</v>
      </c>
      <c r="B587" s="6" t="s">
        <v>36</v>
      </c>
      <c r="D587" s="6">
        <v>291</v>
      </c>
      <c r="E587" s="6">
        <v>20</v>
      </c>
      <c r="F587" s="6">
        <v>156</v>
      </c>
      <c r="G587" s="8">
        <v>0</v>
      </c>
    </row>
    <row r="588" spans="1:7" x14ac:dyDescent="0.2">
      <c r="A588" s="6">
        <v>582</v>
      </c>
      <c r="B588" s="6" t="s">
        <v>36</v>
      </c>
      <c r="D588" s="6">
        <v>291</v>
      </c>
      <c r="E588" s="6">
        <v>25</v>
      </c>
      <c r="F588" s="6">
        <v>218</v>
      </c>
      <c r="G588" s="8">
        <v>1</v>
      </c>
    </row>
    <row r="589" spans="1:7" x14ac:dyDescent="0.2">
      <c r="A589" s="6">
        <v>583</v>
      </c>
      <c r="B589" s="6" t="s">
        <v>36</v>
      </c>
      <c r="D589" s="6">
        <v>292</v>
      </c>
      <c r="E589" s="6">
        <v>23</v>
      </c>
      <c r="F589" s="6">
        <v>136</v>
      </c>
      <c r="G589" s="8">
        <v>-2</v>
      </c>
    </row>
    <row r="590" spans="1:7" x14ac:dyDescent="0.2">
      <c r="A590" s="6">
        <v>584</v>
      </c>
      <c r="B590" s="6" t="s">
        <v>36</v>
      </c>
      <c r="D590" s="6">
        <v>292</v>
      </c>
      <c r="E590" s="6">
        <v>26</v>
      </c>
      <c r="F590" s="6">
        <v>170</v>
      </c>
      <c r="G590" s="8">
        <v>0</v>
      </c>
    </row>
    <row r="591" spans="1:7" x14ac:dyDescent="0.2">
      <c r="A591" s="6">
        <v>585</v>
      </c>
      <c r="B591" s="6" t="s">
        <v>36</v>
      </c>
      <c r="D591" s="6">
        <v>293</v>
      </c>
      <c r="E591" s="6">
        <v>20</v>
      </c>
      <c r="F591" s="6">
        <v>237</v>
      </c>
      <c r="G591" s="8">
        <v>0</v>
      </c>
    </row>
    <row r="592" spans="1:7" x14ac:dyDescent="0.2">
      <c r="A592" s="6">
        <v>586</v>
      </c>
      <c r="B592" s="6" t="s">
        <v>36</v>
      </c>
      <c r="D592" s="6">
        <v>293</v>
      </c>
      <c r="E592" s="6">
        <v>24</v>
      </c>
      <c r="F592" s="6">
        <v>157</v>
      </c>
      <c r="G592" s="8">
        <v>1</v>
      </c>
    </row>
    <row r="593" spans="1:7" x14ac:dyDescent="0.2">
      <c r="A593" s="6">
        <v>587</v>
      </c>
      <c r="B593" s="6" t="s">
        <v>36</v>
      </c>
      <c r="D593" s="6">
        <v>294</v>
      </c>
      <c r="E593" s="6">
        <v>23</v>
      </c>
      <c r="F593" s="6">
        <v>146</v>
      </c>
      <c r="G593" s="8">
        <v>0</v>
      </c>
    </row>
    <row r="594" spans="1:7" x14ac:dyDescent="0.2">
      <c r="A594" s="6">
        <v>588</v>
      </c>
      <c r="B594" s="6" t="s">
        <v>36</v>
      </c>
      <c r="D594" s="6">
        <v>294</v>
      </c>
      <c r="E594" s="6">
        <v>13</v>
      </c>
      <c r="F594" s="6">
        <v>141</v>
      </c>
      <c r="G594" s="8">
        <v>2</v>
      </c>
    </row>
    <row r="595" spans="1:7" x14ac:dyDescent="0.2">
      <c r="A595" s="6">
        <v>589</v>
      </c>
      <c r="B595" s="6" t="s">
        <v>36</v>
      </c>
      <c r="D595" s="6">
        <v>295</v>
      </c>
      <c r="E595" s="6">
        <v>19</v>
      </c>
      <c r="F595" s="6">
        <v>155</v>
      </c>
      <c r="G595" s="8">
        <v>-1</v>
      </c>
    </row>
    <row r="596" spans="1:7" x14ac:dyDescent="0.2">
      <c r="A596" s="6">
        <v>590</v>
      </c>
      <c r="B596" s="6" t="s">
        <v>36</v>
      </c>
      <c r="D596" s="6">
        <v>295</v>
      </c>
      <c r="E596" s="6">
        <v>14</v>
      </c>
      <c r="F596" s="6">
        <v>125</v>
      </c>
      <c r="G596" s="8">
        <v>0</v>
      </c>
    </row>
    <row r="597" spans="1:7" x14ac:dyDescent="0.2">
      <c r="A597" s="6">
        <v>591</v>
      </c>
      <c r="B597" s="6" t="s">
        <v>36</v>
      </c>
      <c r="D597" s="6">
        <v>296</v>
      </c>
      <c r="E597" s="6">
        <v>22</v>
      </c>
      <c r="F597" s="6">
        <v>213</v>
      </c>
      <c r="G597" s="8">
        <v>-1</v>
      </c>
    </row>
    <row r="598" spans="1:7" x14ac:dyDescent="0.2">
      <c r="A598" s="6">
        <v>592</v>
      </c>
      <c r="B598" s="6" t="s">
        <v>36</v>
      </c>
      <c r="D598" s="6">
        <v>296</v>
      </c>
      <c r="E598" s="6">
        <v>23</v>
      </c>
      <c r="F598" s="6">
        <v>204</v>
      </c>
      <c r="G598" s="8">
        <v>1</v>
      </c>
    </row>
    <row r="599" spans="1:7" x14ac:dyDescent="0.2">
      <c r="A599" s="6">
        <v>593</v>
      </c>
      <c r="B599" s="6" t="s">
        <v>36</v>
      </c>
      <c r="D599" s="6">
        <v>297</v>
      </c>
      <c r="E599" s="6">
        <v>23</v>
      </c>
      <c r="F599" s="6">
        <v>206</v>
      </c>
      <c r="G599" s="8">
        <v>-2</v>
      </c>
    </row>
    <row r="600" spans="1:7" x14ac:dyDescent="0.2">
      <c r="A600" s="6">
        <v>594</v>
      </c>
      <c r="B600" s="6" t="s">
        <v>36</v>
      </c>
      <c r="D600" s="6">
        <v>297</v>
      </c>
      <c r="E600" s="6">
        <v>25</v>
      </c>
      <c r="F600" s="6">
        <v>167</v>
      </c>
      <c r="G600" s="8">
        <v>2</v>
      </c>
    </row>
    <row r="601" spans="1:7" x14ac:dyDescent="0.2">
      <c r="A601" s="6">
        <v>595</v>
      </c>
      <c r="B601" s="6" t="s">
        <v>36</v>
      </c>
      <c r="D601" s="6">
        <v>298</v>
      </c>
      <c r="E601" s="6">
        <v>26</v>
      </c>
      <c r="F601" s="6">
        <v>185</v>
      </c>
      <c r="G601" s="8">
        <v>-2</v>
      </c>
    </row>
    <row r="602" spans="1:7" x14ac:dyDescent="0.2">
      <c r="A602" s="6">
        <v>596</v>
      </c>
      <c r="B602" s="6" t="s">
        <v>36</v>
      </c>
      <c r="D602" s="6">
        <v>298</v>
      </c>
      <c r="E602" s="6">
        <v>19</v>
      </c>
      <c r="F602" s="6">
        <v>171</v>
      </c>
      <c r="G602" s="8">
        <v>2</v>
      </c>
    </row>
    <row r="603" spans="1:7" x14ac:dyDescent="0.2">
      <c r="A603" s="6">
        <v>597</v>
      </c>
      <c r="B603" s="6" t="s">
        <v>36</v>
      </c>
      <c r="D603" s="6">
        <v>299</v>
      </c>
      <c r="E603" s="6">
        <v>28</v>
      </c>
      <c r="F603" s="6">
        <v>191</v>
      </c>
      <c r="G603" s="8">
        <v>-1</v>
      </c>
    </row>
    <row r="604" spans="1:7" x14ac:dyDescent="0.2">
      <c r="A604" s="6">
        <v>598</v>
      </c>
      <c r="B604" s="6" t="s">
        <v>36</v>
      </c>
      <c r="D604" s="6">
        <v>299</v>
      </c>
      <c r="E604" s="6">
        <v>28</v>
      </c>
      <c r="F604" s="6">
        <v>170</v>
      </c>
      <c r="G604" s="8">
        <v>2</v>
      </c>
    </row>
    <row r="605" spans="1:7" x14ac:dyDescent="0.2">
      <c r="A605" s="6">
        <v>599</v>
      </c>
      <c r="B605" s="6" t="s">
        <v>36</v>
      </c>
      <c r="D605" s="6">
        <v>300</v>
      </c>
      <c r="E605" s="6">
        <v>11</v>
      </c>
      <c r="F605" s="6">
        <v>120</v>
      </c>
      <c r="G605" s="8">
        <v>0</v>
      </c>
    </row>
    <row r="606" spans="1:7" x14ac:dyDescent="0.2">
      <c r="A606" s="6">
        <v>600</v>
      </c>
      <c r="B606" s="6" t="s">
        <v>36</v>
      </c>
      <c r="D606" s="6">
        <v>300</v>
      </c>
      <c r="E606" s="6">
        <v>20</v>
      </c>
      <c r="F606" s="6">
        <v>173</v>
      </c>
      <c r="G606" s="8">
        <v>1</v>
      </c>
    </row>
    <row r="607" spans="1:7" x14ac:dyDescent="0.2">
      <c r="A607" s="6">
        <v>601</v>
      </c>
      <c r="B607" s="6" t="s">
        <v>36</v>
      </c>
      <c r="D607" s="6">
        <v>301</v>
      </c>
      <c r="E607" s="6">
        <v>14</v>
      </c>
      <c r="F607" s="6">
        <v>215</v>
      </c>
      <c r="G607" s="8">
        <v>-2</v>
      </c>
    </row>
    <row r="608" spans="1:7" x14ac:dyDescent="0.2">
      <c r="A608" s="6">
        <v>602</v>
      </c>
      <c r="B608" s="6" t="s">
        <v>36</v>
      </c>
      <c r="D608" s="6">
        <v>301</v>
      </c>
      <c r="E608" s="6">
        <v>19</v>
      </c>
      <c r="F608" s="6">
        <v>237</v>
      </c>
      <c r="G608" s="8">
        <v>2</v>
      </c>
    </row>
    <row r="609" spans="1:7" x14ac:dyDescent="0.2">
      <c r="A609" s="6">
        <v>603</v>
      </c>
      <c r="B609" s="6" t="s">
        <v>36</v>
      </c>
      <c r="D609" s="6">
        <v>302</v>
      </c>
      <c r="E609" s="6">
        <v>25</v>
      </c>
      <c r="F609" s="6">
        <v>213</v>
      </c>
      <c r="G609" s="8">
        <v>-1</v>
      </c>
    </row>
    <row r="610" spans="1:7" x14ac:dyDescent="0.2">
      <c r="A610" s="6">
        <v>604</v>
      </c>
      <c r="B610" s="6" t="s">
        <v>36</v>
      </c>
      <c r="D610" s="6">
        <v>302</v>
      </c>
      <c r="E610" s="6">
        <v>18</v>
      </c>
      <c r="F610" s="6">
        <v>153</v>
      </c>
      <c r="G610" s="8">
        <v>1</v>
      </c>
    </row>
    <row r="611" spans="1:7" x14ac:dyDescent="0.2">
      <c r="A611" s="6">
        <v>605</v>
      </c>
      <c r="B611" s="6" t="s">
        <v>36</v>
      </c>
      <c r="D611" s="6">
        <v>303</v>
      </c>
      <c r="E611" s="6">
        <v>18</v>
      </c>
      <c r="F611" s="6">
        <v>134</v>
      </c>
      <c r="G611" s="8">
        <v>-1</v>
      </c>
    </row>
    <row r="612" spans="1:7" x14ac:dyDescent="0.2">
      <c r="A612" s="6">
        <v>606</v>
      </c>
      <c r="B612" s="6" t="s">
        <v>36</v>
      </c>
      <c r="D612" s="6">
        <v>303</v>
      </c>
      <c r="E612" s="6">
        <v>27</v>
      </c>
      <c r="F612" s="6">
        <v>194</v>
      </c>
      <c r="G612" s="8">
        <v>1</v>
      </c>
    </row>
    <row r="613" spans="1:7" x14ac:dyDescent="0.2">
      <c r="A613" s="6">
        <v>607</v>
      </c>
      <c r="B613" s="6" t="s">
        <v>36</v>
      </c>
      <c r="D613" s="6">
        <v>304</v>
      </c>
      <c r="E613" s="6">
        <v>16</v>
      </c>
      <c r="F613" s="6">
        <v>145</v>
      </c>
      <c r="G613" s="8">
        <v>-2</v>
      </c>
    </row>
    <row r="614" spans="1:7" x14ac:dyDescent="0.2">
      <c r="A614" s="6">
        <v>608</v>
      </c>
      <c r="B614" s="6" t="s">
        <v>36</v>
      </c>
      <c r="D614" s="6">
        <v>304</v>
      </c>
      <c r="E614" s="6">
        <v>25</v>
      </c>
      <c r="F614" s="6">
        <v>216</v>
      </c>
      <c r="G614" s="8">
        <v>2</v>
      </c>
    </row>
    <row r="615" spans="1:7" x14ac:dyDescent="0.2">
      <c r="A615" s="6">
        <v>609</v>
      </c>
      <c r="B615" s="6" t="s">
        <v>36</v>
      </c>
      <c r="D615" s="6">
        <v>305</v>
      </c>
      <c r="E615" s="6">
        <v>10</v>
      </c>
      <c r="F615" s="6">
        <v>206</v>
      </c>
      <c r="G615" s="8">
        <v>0</v>
      </c>
    </row>
    <row r="616" spans="1:7" x14ac:dyDescent="0.2">
      <c r="A616" s="6">
        <v>610</v>
      </c>
      <c r="B616" s="6" t="s">
        <v>36</v>
      </c>
      <c r="D616" s="6">
        <v>305</v>
      </c>
      <c r="E616" s="6">
        <v>28</v>
      </c>
      <c r="F616" s="6">
        <v>136</v>
      </c>
      <c r="G616" s="8">
        <v>1</v>
      </c>
    </row>
    <row r="617" spans="1:7" x14ac:dyDescent="0.2">
      <c r="A617" s="6">
        <v>611</v>
      </c>
      <c r="B617" s="6" t="s">
        <v>36</v>
      </c>
      <c r="D617" s="6">
        <v>306</v>
      </c>
      <c r="E617" s="6">
        <v>28</v>
      </c>
      <c r="F617" s="6">
        <v>222</v>
      </c>
      <c r="G617" s="8">
        <v>0</v>
      </c>
    </row>
    <row r="618" spans="1:7" x14ac:dyDescent="0.2">
      <c r="A618" s="6">
        <v>612</v>
      </c>
      <c r="B618" s="6" t="s">
        <v>36</v>
      </c>
      <c r="D618" s="6">
        <v>306</v>
      </c>
      <c r="E618" s="6">
        <v>17</v>
      </c>
      <c r="F618" s="6">
        <v>144</v>
      </c>
      <c r="G618" s="8">
        <v>2</v>
      </c>
    </row>
    <row r="619" spans="1:7" x14ac:dyDescent="0.2">
      <c r="A619" s="6">
        <v>613</v>
      </c>
      <c r="B619" s="6" t="s">
        <v>36</v>
      </c>
      <c r="D619" s="6">
        <v>307</v>
      </c>
      <c r="E619" s="6">
        <v>18</v>
      </c>
      <c r="F619" s="6">
        <v>186</v>
      </c>
      <c r="G619" s="8">
        <v>-2</v>
      </c>
    </row>
    <row r="620" spans="1:7" x14ac:dyDescent="0.2">
      <c r="A620" s="6">
        <v>614</v>
      </c>
      <c r="B620" s="6" t="s">
        <v>36</v>
      </c>
      <c r="D620" s="6">
        <v>307</v>
      </c>
      <c r="E620" s="6">
        <v>22</v>
      </c>
      <c r="F620" s="6">
        <v>164</v>
      </c>
      <c r="G620" s="8">
        <v>1</v>
      </c>
    </row>
    <row r="621" spans="1:7" x14ac:dyDescent="0.2">
      <c r="A621" s="6">
        <v>615</v>
      </c>
      <c r="B621" s="6" t="s">
        <v>36</v>
      </c>
      <c r="D621" s="6">
        <v>308</v>
      </c>
      <c r="E621" s="6">
        <v>24</v>
      </c>
      <c r="F621" s="6">
        <v>167</v>
      </c>
      <c r="G621" s="8">
        <v>-1</v>
      </c>
    </row>
    <row r="622" spans="1:7" x14ac:dyDescent="0.2">
      <c r="A622" s="6">
        <v>616</v>
      </c>
      <c r="B622" s="6" t="s">
        <v>36</v>
      </c>
      <c r="D622" s="6">
        <v>308</v>
      </c>
      <c r="E622" s="6">
        <v>24</v>
      </c>
      <c r="F622" s="6">
        <v>206</v>
      </c>
      <c r="G622" s="8">
        <v>0</v>
      </c>
    </row>
    <row r="623" spans="1:7" x14ac:dyDescent="0.2">
      <c r="A623" s="6">
        <v>617</v>
      </c>
      <c r="B623" s="6" t="s">
        <v>36</v>
      </c>
      <c r="D623" s="6">
        <v>309</v>
      </c>
      <c r="E623" s="6">
        <v>22</v>
      </c>
      <c r="F623" s="6">
        <v>191</v>
      </c>
      <c r="G623" s="8">
        <v>-2</v>
      </c>
    </row>
    <row r="624" spans="1:7" x14ac:dyDescent="0.2">
      <c r="A624" s="6">
        <v>618</v>
      </c>
      <c r="B624" s="6" t="s">
        <v>36</v>
      </c>
      <c r="D624" s="6">
        <v>309</v>
      </c>
      <c r="E624" s="6">
        <v>15</v>
      </c>
      <c r="F624" s="6">
        <v>182</v>
      </c>
      <c r="G624" s="8">
        <v>0</v>
      </c>
    </row>
    <row r="625" spans="1:7" x14ac:dyDescent="0.2">
      <c r="A625" s="6">
        <v>619</v>
      </c>
      <c r="B625" s="6" t="s">
        <v>36</v>
      </c>
      <c r="D625" s="6">
        <v>310</v>
      </c>
      <c r="E625" s="6">
        <v>11</v>
      </c>
      <c r="F625" s="6">
        <v>216</v>
      </c>
      <c r="G625" s="8">
        <v>-2</v>
      </c>
    </row>
    <row r="626" spans="1:7" x14ac:dyDescent="0.2">
      <c r="A626" s="6">
        <v>620</v>
      </c>
      <c r="B626" s="6" t="s">
        <v>36</v>
      </c>
      <c r="D626" s="6">
        <v>310</v>
      </c>
      <c r="E626" s="6">
        <v>16</v>
      </c>
      <c r="F626" s="6">
        <v>185</v>
      </c>
      <c r="G626" s="8">
        <v>2</v>
      </c>
    </row>
    <row r="627" spans="1:7" x14ac:dyDescent="0.2">
      <c r="A627" s="6">
        <v>621</v>
      </c>
      <c r="B627" s="6" t="s">
        <v>36</v>
      </c>
      <c r="D627" s="6">
        <v>311</v>
      </c>
      <c r="E627" s="6">
        <v>15</v>
      </c>
      <c r="F627" s="6">
        <v>187</v>
      </c>
      <c r="G627" s="8">
        <v>-1</v>
      </c>
    </row>
    <row r="628" spans="1:7" x14ac:dyDescent="0.2">
      <c r="A628" s="6">
        <v>622</v>
      </c>
      <c r="B628" s="6" t="s">
        <v>36</v>
      </c>
      <c r="D628" s="6">
        <v>311</v>
      </c>
      <c r="E628" s="6">
        <v>14</v>
      </c>
      <c r="F628" s="6">
        <v>125</v>
      </c>
      <c r="G628" s="8">
        <v>1</v>
      </c>
    </row>
    <row r="629" spans="1:7" x14ac:dyDescent="0.2">
      <c r="A629" s="6">
        <v>623</v>
      </c>
      <c r="B629" s="6" t="s">
        <v>36</v>
      </c>
      <c r="D629" s="6">
        <v>312</v>
      </c>
      <c r="E629" s="6">
        <v>23</v>
      </c>
      <c r="F629" s="6">
        <v>130</v>
      </c>
      <c r="G629" s="8">
        <v>0</v>
      </c>
    </row>
    <row r="630" spans="1:7" x14ac:dyDescent="0.2">
      <c r="A630" s="6">
        <v>624</v>
      </c>
      <c r="B630" s="6" t="s">
        <v>36</v>
      </c>
      <c r="D630" s="6">
        <v>312</v>
      </c>
      <c r="E630" s="6">
        <v>19</v>
      </c>
      <c r="F630" s="6">
        <v>185</v>
      </c>
      <c r="G630" s="8">
        <v>2</v>
      </c>
    </row>
    <row r="631" spans="1:7" x14ac:dyDescent="0.2">
      <c r="A631" s="6">
        <v>625</v>
      </c>
      <c r="B631" s="6" t="s">
        <v>36</v>
      </c>
      <c r="D631" s="6">
        <v>313</v>
      </c>
      <c r="E631" s="6">
        <v>12</v>
      </c>
      <c r="F631" s="6">
        <v>140</v>
      </c>
      <c r="G631" s="8">
        <v>0</v>
      </c>
    </row>
    <row r="632" spans="1:7" x14ac:dyDescent="0.2">
      <c r="A632" s="6">
        <v>626</v>
      </c>
      <c r="B632" s="6" t="s">
        <v>36</v>
      </c>
      <c r="D632" s="6">
        <v>313</v>
      </c>
      <c r="E632" s="6">
        <v>16</v>
      </c>
      <c r="F632" s="6">
        <v>216</v>
      </c>
      <c r="G632" s="8">
        <v>0</v>
      </c>
    </row>
    <row r="633" spans="1:7" x14ac:dyDescent="0.2">
      <c r="A633" s="6">
        <v>627</v>
      </c>
      <c r="B633" s="6" t="s">
        <v>36</v>
      </c>
      <c r="D633" s="6">
        <v>314</v>
      </c>
      <c r="E633" s="6">
        <v>21</v>
      </c>
      <c r="F633" s="6">
        <v>167</v>
      </c>
      <c r="G633" s="8">
        <v>0</v>
      </c>
    </row>
    <row r="634" spans="1:7" x14ac:dyDescent="0.2">
      <c r="A634" s="6">
        <v>628</v>
      </c>
      <c r="B634" s="6" t="s">
        <v>36</v>
      </c>
      <c r="D634" s="6">
        <v>314</v>
      </c>
      <c r="E634" s="6">
        <v>18</v>
      </c>
      <c r="F634" s="6">
        <v>210</v>
      </c>
      <c r="G634" s="8">
        <v>1</v>
      </c>
    </row>
    <row r="635" spans="1:7" x14ac:dyDescent="0.2">
      <c r="A635" s="6">
        <v>629</v>
      </c>
      <c r="B635" s="6" t="s">
        <v>36</v>
      </c>
      <c r="D635" s="6">
        <v>315</v>
      </c>
      <c r="E635" s="6">
        <v>15</v>
      </c>
      <c r="F635" s="6">
        <v>155</v>
      </c>
      <c r="G635" s="8">
        <v>-1</v>
      </c>
    </row>
    <row r="636" spans="1:7" x14ac:dyDescent="0.2">
      <c r="A636" s="6">
        <v>630</v>
      </c>
      <c r="B636" s="6" t="s">
        <v>36</v>
      </c>
      <c r="D636" s="6">
        <v>315</v>
      </c>
      <c r="E636" s="6">
        <v>14</v>
      </c>
      <c r="F636" s="6">
        <v>153</v>
      </c>
      <c r="G636" s="8">
        <v>2</v>
      </c>
    </row>
    <row r="637" spans="1:7" x14ac:dyDescent="0.2">
      <c r="A637" s="6">
        <v>631</v>
      </c>
      <c r="B637" s="6" t="s">
        <v>36</v>
      </c>
      <c r="D637" s="6">
        <v>316</v>
      </c>
      <c r="E637" s="6">
        <v>15</v>
      </c>
      <c r="F637" s="6">
        <v>186</v>
      </c>
      <c r="G637" s="8">
        <v>-1</v>
      </c>
    </row>
    <row r="638" spans="1:7" x14ac:dyDescent="0.2">
      <c r="A638" s="6">
        <v>632</v>
      </c>
      <c r="B638" s="6" t="s">
        <v>36</v>
      </c>
      <c r="D638" s="6">
        <v>316</v>
      </c>
      <c r="E638" s="6">
        <v>17</v>
      </c>
      <c r="F638" s="6">
        <v>200</v>
      </c>
      <c r="G638" s="8">
        <v>2</v>
      </c>
    </row>
    <row r="639" spans="1:7" x14ac:dyDescent="0.2">
      <c r="A639" s="6">
        <v>633</v>
      </c>
      <c r="B639" s="6" t="s">
        <v>36</v>
      </c>
      <c r="D639" s="6">
        <v>317</v>
      </c>
      <c r="E639" s="6">
        <v>12</v>
      </c>
      <c r="F639" s="6">
        <v>163</v>
      </c>
      <c r="G639" s="8">
        <v>-1</v>
      </c>
    </row>
    <row r="640" spans="1:7" x14ac:dyDescent="0.2">
      <c r="A640" s="6">
        <v>634</v>
      </c>
      <c r="B640" s="6" t="s">
        <v>36</v>
      </c>
      <c r="D640" s="6">
        <v>317</v>
      </c>
      <c r="E640" s="6">
        <v>20</v>
      </c>
      <c r="F640" s="6">
        <v>156</v>
      </c>
      <c r="G640" s="8">
        <v>2</v>
      </c>
    </row>
    <row r="641" spans="1:7" x14ac:dyDescent="0.2">
      <c r="A641" s="6">
        <v>635</v>
      </c>
      <c r="B641" s="6" t="s">
        <v>36</v>
      </c>
      <c r="D641" s="6">
        <v>318</v>
      </c>
      <c r="E641" s="6">
        <v>15</v>
      </c>
      <c r="F641" s="6">
        <v>185</v>
      </c>
      <c r="G641" s="8">
        <v>-2</v>
      </c>
    </row>
    <row r="642" spans="1:7" x14ac:dyDescent="0.2">
      <c r="A642" s="6">
        <v>636</v>
      </c>
      <c r="B642" s="6" t="s">
        <v>36</v>
      </c>
      <c r="D642" s="6">
        <v>318</v>
      </c>
      <c r="E642" s="6">
        <v>17</v>
      </c>
      <c r="F642" s="6">
        <v>192</v>
      </c>
      <c r="G642" s="8">
        <v>2</v>
      </c>
    </row>
    <row r="643" spans="1:7" x14ac:dyDescent="0.2">
      <c r="A643" s="6">
        <v>637</v>
      </c>
      <c r="B643" s="6" t="s">
        <v>36</v>
      </c>
      <c r="D643" s="6">
        <v>319</v>
      </c>
      <c r="E643" s="6">
        <v>23</v>
      </c>
      <c r="F643" s="6">
        <v>163</v>
      </c>
      <c r="G643" s="8">
        <v>0</v>
      </c>
    </row>
    <row r="644" spans="1:7" x14ac:dyDescent="0.2">
      <c r="A644" s="6">
        <v>638</v>
      </c>
      <c r="B644" s="6" t="s">
        <v>36</v>
      </c>
      <c r="D644" s="6">
        <v>319</v>
      </c>
      <c r="E644" s="6">
        <v>21</v>
      </c>
      <c r="F644" s="6">
        <v>138</v>
      </c>
      <c r="G644" s="8">
        <v>0</v>
      </c>
    </row>
    <row r="645" spans="1:7" x14ac:dyDescent="0.2">
      <c r="A645" s="6">
        <v>639</v>
      </c>
      <c r="B645" s="6" t="s">
        <v>36</v>
      </c>
      <c r="D645" s="6">
        <v>320</v>
      </c>
      <c r="E645" s="6">
        <v>15</v>
      </c>
      <c r="F645" s="6">
        <v>222</v>
      </c>
      <c r="G645" s="8">
        <v>0</v>
      </c>
    </row>
    <row r="646" spans="1:7" x14ac:dyDescent="0.2">
      <c r="A646" s="6">
        <v>640</v>
      </c>
      <c r="B646" s="6" t="s">
        <v>36</v>
      </c>
      <c r="D646" s="6">
        <v>320</v>
      </c>
      <c r="E646" s="6">
        <v>23</v>
      </c>
      <c r="F646" s="6">
        <v>226</v>
      </c>
      <c r="G646" s="8">
        <v>1</v>
      </c>
    </row>
    <row r="647" spans="1:7" x14ac:dyDescent="0.2">
      <c r="A647" s="6">
        <v>641</v>
      </c>
      <c r="B647" s="6" t="s">
        <v>36</v>
      </c>
      <c r="D647" s="6">
        <v>321</v>
      </c>
      <c r="E647" s="6">
        <v>11</v>
      </c>
      <c r="F647" s="6">
        <v>189</v>
      </c>
      <c r="G647" s="8">
        <v>0</v>
      </c>
    </row>
    <row r="648" spans="1:7" x14ac:dyDescent="0.2">
      <c r="A648" s="6">
        <v>642</v>
      </c>
      <c r="B648" s="6" t="s">
        <v>36</v>
      </c>
      <c r="D648" s="6">
        <v>321</v>
      </c>
      <c r="E648" s="6">
        <v>17</v>
      </c>
      <c r="F648" s="6">
        <v>239</v>
      </c>
      <c r="G648" s="8">
        <v>2</v>
      </c>
    </row>
    <row r="649" spans="1:7" x14ac:dyDescent="0.2">
      <c r="A649" s="6">
        <v>643</v>
      </c>
      <c r="B649" s="6" t="s">
        <v>36</v>
      </c>
      <c r="D649" s="6">
        <v>322</v>
      </c>
      <c r="E649" s="6">
        <v>17</v>
      </c>
      <c r="F649" s="6">
        <v>188</v>
      </c>
      <c r="G649" s="8">
        <v>-2</v>
      </c>
    </row>
    <row r="650" spans="1:7" x14ac:dyDescent="0.2">
      <c r="A650" s="6">
        <v>644</v>
      </c>
      <c r="B650" s="6" t="s">
        <v>36</v>
      </c>
      <c r="D650" s="6">
        <v>322</v>
      </c>
      <c r="E650" s="6">
        <v>21</v>
      </c>
      <c r="F650" s="6">
        <v>200</v>
      </c>
      <c r="G650" s="8">
        <v>2</v>
      </c>
    </row>
    <row r="651" spans="1:7" x14ac:dyDescent="0.2">
      <c r="A651" s="6">
        <v>645</v>
      </c>
      <c r="B651" s="6" t="s">
        <v>36</v>
      </c>
      <c r="D651" s="6">
        <v>323</v>
      </c>
      <c r="E651" s="6">
        <v>10</v>
      </c>
      <c r="F651" s="6">
        <v>236</v>
      </c>
      <c r="G651" s="8">
        <v>-2</v>
      </c>
    </row>
    <row r="652" spans="1:7" x14ac:dyDescent="0.2">
      <c r="A652" s="6">
        <v>646</v>
      </c>
      <c r="B652" s="6" t="s">
        <v>36</v>
      </c>
      <c r="D652" s="6">
        <v>323</v>
      </c>
      <c r="E652" s="6">
        <v>17</v>
      </c>
      <c r="F652" s="6">
        <v>143</v>
      </c>
      <c r="G652" s="8">
        <v>1</v>
      </c>
    </row>
    <row r="653" spans="1:7" x14ac:dyDescent="0.2">
      <c r="A653" s="6">
        <v>647</v>
      </c>
      <c r="B653" s="6" t="s">
        <v>36</v>
      </c>
      <c r="D653" s="6">
        <v>324</v>
      </c>
      <c r="E653" s="6">
        <v>18</v>
      </c>
      <c r="F653" s="6">
        <v>147</v>
      </c>
      <c r="G653" s="8">
        <v>0</v>
      </c>
    </row>
    <row r="654" spans="1:7" x14ac:dyDescent="0.2">
      <c r="A654" s="6">
        <v>648</v>
      </c>
      <c r="B654" s="6" t="s">
        <v>36</v>
      </c>
      <c r="D654" s="6">
        <v>324</v>
      </c>
      <c r="E654" s="6">
        <v>12</v>
      </c>
      <c r="F654" s="6">
        <v>152</v>
      </c>
      <c r="G654" s="8">
        <v>2</v>
      </c>
    </row>
    <row r="655" spans="1:7" x14ac:dyDescent="0.2">
      <c r="A655" s="6">
        <v>649</v>
      </c>
      <c r="B655" s="6" t="s">
        <v>36</v>
      </c>
      <c r="D655" s="6">
        <v>325</v>
      </c>
      <c r="E655" s="6">
        <v>28</v>
      </c>
      <c r="F655" s="6">
        <v>206</v>
      </c>
      <c r="G655" s="8">
        <v>-2</v>
      </c>
    </row>
    <row r="656" spans="1:7" x14ac:dyDescent="0.2">
      <c r="A656" s="6">
        <v>650</v>
      </c>
      <c r="B656" s="6" t="s">
        <v>36</v>
      </c>
      <c r="D656" s="6">
        <v>325</v>
      </c>
      <c r="E656" s="6">
        <v>10</v>
      </c>
      <c r="F656" s="6">
        <v>209</v>
      </c>
      <c r="G656" s="8">
        <v>1</v>
      </c>
    </row>
    <row r="657" spans="1:7" x14ac:dyDescent="0.2">
      <c r="A657" s="6">
        <v>651</v>
      </c>
      <c r="B657" s="6" t="s">
        <v>36</v>
      </c>
      <c r="D657" s="6">
        <v>326</v>
      </c>
      <c r="E657" s="6">
        <v>17</v>
      </c>
      <c r="F657" s="6">
        <v>185</v>
      </c>
      <c r="G657" s="8">
        <v>-1</v>
      </c>
    </row>
    <row r="658" spans="1:7" x14ac:dyDescent="0.2">
      <c r="A658" s="6">
        <v>652</v>
      </c>
      <c r="B658" s="6" t="s">
        <v>36</v>
      </c>
      <c r="D658" s="6">
        <v>326</v>
      </c>
      <c r="E658" s="6">
        <v>14</v>
      </c>
      <c r="F658" s="6">
        <v>206</v>
      </c>
      <c r="G658" s="8">
        <v>2</v>
      </c>
    </row>
    <row r="659" spans="1:7" x14ac:dyDescent="0.2">
      <c r="A659" s="6">
        <v>653</v>
      </c>
      <c r="B659" s="6" t="s">
        <v>36</v>
      </c>
      <c r="D659" s="6">
        <v>327</v>
      </c>
      <c r="E659" s="6">
        <v>19</v>
      </c>
      <c r="F659" s="6">
        <v>153</v>
      </c>
      <c r="G659" s="8">
        <v>-1</v>
      </c>
    </row>
    <row r="660" spans="1:7" x14ac:dyDescent="0.2">
      <c r="A660" s="6">
        <v>654</v>
      </c>
      <c r="B660" s="6" t="s">
        <v>36</v>
      </c>
      <c r="D660" s="6">
        <v>327</v>
      </c>
      <c r="E660" s="6">
        <v>24</v>
      </c>
      <c r="F660" s="6">
        <v>155</v>
      </c>
      <c r="G660" s="8">
        <v>0</v>
      </c>
    </row>
    <row r="661" spans="1:7" x14ac:dyDescent="0.2">
      <c r="A661" s="6">
        <v>655</v>
      </c>
      <c r="B661" s="6" t="s">
        <v>36</v>
      </c>
      <c r="D661" s="6">
        <v>328</v>
      </c>
      <c r="E661" s="6">
        <v>16</v>
      </c>
      <c r="F661" s="6">
        <v>155</v>
      </c>
      <c r="G661" s="8">
        <v>-2</v>
      </c>
    </row>
    <row r="662" spans="1:7" x14ac:dyDescent="0.2">
      <c r="A662" s="6">
        <v>656</v>
      </c>
      <c r="B662" s="6" t="s">
        <v>36</v>
      </c>
      <c r="D662" s="6">
        <v>328</v>
      </c>
      <c r="E662" s="6">
        <v>24</v>
      </c>
      <c r="F662" s="6">
        <v>207</v>
      </c>
      <c r="G662" s="8">
        <v>1</v>
      </c>
    </row>
    <row r="663" spans="1:7" x14ac:dyDescent="0.2">
      <c r="A663" s="6">
        <v>657</v>
      </c>
      <c r="B663" s="6" t="s">
        <v>36</v>
      </c>
      <c r="D663" s="6">
        <v>329</v>
      </c>
      <c r="E663" s="6">
        <v>25</v>
      </c>
      <c r="F663" s="6">
        <v>182</v>
      </c>
      <c r="G663" s="8">
        <v>-2</v>
      </c>
    </row>
    <row r="664" spans="1:7" x14ac:dyDescent="0.2">
      <c r="A664" s="6">
        <v>658</v>
      </c>
      <c r="B664" s="6" t="s">
        <v>36</v>
      </c>
      <c r="D664" s="6">
        <v>329</v>
      </c>
      <c r="E664" s="6">
        <v>24</v>
      </c>
      <c r="F664" s="6">
        <v>142</v>
      </c>
      <c r="G664" s="8">
        <v>0</v>
      </c>
    </row>
    <row r="665" spans="1:7" x14ac:dyDescent="0.2">
      <c r="A665" s="6">
        <v>659</v>
      </c>
      <c r="B665" s="6" t="s">
        <v>36</v>
      </c>
      <c r="D665" s="6">
        <v>330</v>
      </c>
      <c r="E665" s="6">
        <v>27</v>
      </c>
      <c r="F665" s="6">
        <v>210</v>
      </c>
      <c r="G665" s="8">
        <v>-2</v>
      </c>
    </row>
    <row r="666" spans="1:7" x14ac:dyDescent="0.2">
      <c r="A666" s="6">
        <v>660</v>
      </c>
      <c r="B666" s="6" t="s">
        <v>36</v>
      </c>
      <c r="D666" s="6">
        <v>330</v>
      </c>
      <c r="E666" s="6">
        <v>19</v>
      </c>
      <c r="F666" s="6">
        <v>128</v>
      </c>
      <c r="G666" s="8">
        <v>1</v>
      </c>
    </row>
    <row r="667" spans="1:7" x14ac:dyDescent="0.2">
      <c r="A667" s="6">
        <v>661</v>
      </c>
      <c r="B667" s="6" t="s">
        <v>36</v>
      </c>
      <c r="D667" s="6">
        <v>331</v>
      </c>
      <c r="E667" s="6">
        <v>20</v>
      </c>
      <c r="F667" s="6">
        <v>162</v>
      </c>
      <c r="G667" s="8">
        <v>-1</v>
      </c>
    </row>
    <row r="668" spans="1:7" x14ac:dyDescent="0.2">
      <c r="A668" s="6">
        <v>662</v>
      </c>
      <c r="B668" s="6" t="s">
        <v>36</v>
      </c>
      <c r="D668" s="6">
        <v>331</v>
      </c>
      <c r="E668" s="6">
        <v>27</v>
      </c>
      <c r="F668" s="6">
        <v>134</v>
      </c>
      <c r="G668" s="8">
        <v>0</v>
      </c>
    </row>
    <row r="669" spans="1:7" x14ac:dyDescent="0.2">
      <c r="A669" s="6">
        <v>663</v>
      </c>
      <c r="B669" s="6" t="s">
        <v>36</v>
      </c>
      <c r="D669" s="6">
        <v>332</v>
      </c>
      <c r="E669" s="6">
        <v>25</v>
      </c>
      <c r="F669" s="6">
        <v>147</v>
      </c>
      <c r="G669" s="8">
        <v>-1</v>
      </c>
    </row>
    <row r="670" spans="1:7" x14ac:dyDescent="0.2">
      <c r="A670" s="6">
        <v>664</v>
      </c>
      <c r="B670" s="6" t="s">
        <v>36</v>
      </c>
      <c r="D670" s="6">
        <v>332</v>
      </c>
      <c r="E670" s="6">
        <v>21</v>
      </c>
      <c r="F670" s="6">
        <v>175</v>
      </c>
      <c r="G670" s="8">
        <v>1</v>
      </c>
    </row>
    <row r="671" spans="1:7" x14ac:dyDescent="0.2">
      <c r="A671" s="6">
        <v>665</v>
      </c>
      <c r="B671" s="6" t="s">
        <v>36</v>
      </c>
      <c r="D671" s="6">
        <v>333</v>
      </c>
      <c r="E671" s="6">
        <v>17</v>
      </c>
      <c r="F671" s="6">
        <v>230</v>
      </c>
      <c r="G671" s="8">
        <v>0</v>
      </c>
    </row>
    <row r="672" spans="1:7" x14ac:dyDescent="0.2">
      <c r="A672" s="6">
        <v>666</v>
      </c>
      <c r="B672" s="6" t="s">
        <v>36</v>
      </c>
      <c r="D672" s="6">
        <v>333</v>
      </c>
      <c r="E672" s="6">
        <v>10</v>
      </c>
      <c r="F672" s="6">
        <v>231</v>
      </c>
      <c r="G672" s="8">
        <v>0</v>
      </c>
    </row>
    <row r="673" spans="1:7" x14ac:dyDescent="0.2">
      <c r="A673" s="6">
        <v>667</v>
      </c>
      <c r="B673" s="6" t="s">
        <v>36</v>
      </c>
      <c r="D673" s="6">
        <v>334</v>
      </c>
      <c r="E673" s="6">
        <v>15</v>
      </c>
      <c r="F673" s="6">
        <v>146</v>
      </c>
      <c r="G673" s="8">
        <v>-1</v>
      </c>
    </row>
    <row r="674" spans="1:7" x14ac:dyDescent="0.2">
      <c r="A674" s="6">
        <v>668</v>
      </c>
      <c r="B674" s="6" t="s">
        <v>36</v>
      </c>
      <c r="D674" s="6">
        <v>334</v>
      </c>
      <c r="E674" s="6">
        <v>12</v>
      </c>
      <c r="F674" s="6">
        <v>158</v>
      </c>
      <c r="G674" s="8">
        <v>2</v>
      </c>
    </row>
    <row r="675" spans="1:7" x14ac:dyDescent="0.2">
      <c r="A675" s="6">
        <v>669</v>
      </c>
      <c r="B675" s="6" t="s">
        <v>36</v>
      </c>
      <c r="D675" s="6">
        <v>335</v>
      </c>
      <c r="E675" s="6">
        <v>14</v>
      </c>
      <c r="F675" s="6">
        <v>224</v>
      </c>
      <c r="G675" s="8">
        <v>0</v>
      </c>
    </row>
    <row r="676" spans="1:7" x14ac:dyDescent="0.2">
      <c r="A676" s="6">
        <v>670</v>
      </c>
      <c r="B676" s="6" t="s">
        <v>36</v>
      </c>
      <c r="D676" s="6">
        <v>335</v>
      </c>
      <c r="E676" s="6">
        <v>26</v>
      </c>
      <c r="F676" s="6">
        <v>175</v>
      </c>
      <c r="G676" s="8">
        <v>2</v>
      </c>
    </row>
    <row r="677" spans="1:7" x14ac:dyDescent="0.2">
      <c r="A677" s="6">
        <v>671</v>
      </c>
      <c r="B677" s="6" t="s">
        <v>36</v>
      </c>
      <c r="D677" s="6">
        <v>336</v>
      </c>
      <c r="E677" s="6">
        <v>25</v>
      </c>
      <c r="F677" s="6">
        <v>148</v>
      </c>
      <c r="G677" s="8">
        <v>-1</v>
      </c>
    </row>
    <row r="678" spans="1:7" x14ac:dyDescent="0.2">
      <c r="A678" s="6">
        <v>672</v>
      </c>
      <c r="B678" s="6" t="s">
        <v>36</v>
      </c>
      <c r="D678" s="6">
        <v>336</v>
      </c>
      <c r="E678" s="6">
        <v>20</v>
      </c>
      <c r="F678" s="6">
        <v>176</v>
      </c>
      <c r="G678" s="8">
        <v>0</v>
      </c>
    </row>
    <row r="679" spans="1:7" x14ac:dyDescent="0.2">
      <c r="A679" s="6">
        <v>673</v>
      </c>
      <c r="B679" s="6" t="s">
        <v>36</v>
      </c>
      <c r="D679" s="6">
        <v>337</v>
      </c>
      <c r="E679" s="6">
        <v>25</v>
      </c>
      <c r="F679" s="6">
        <v>124</v>
      </c>
      <c r="G679" s="8">
        <v>0</v>
      </c>
    </row>
    <row r="680" spans="1:7" x14ac:dyDescent="0.2">
      <c r="A680" s="6">
        <v>674</v>
      </c>
      <c r="B680" s="6" t="s">
        <v>36</v>
      </c>
      <c r="D680" s="6">
        <v>337</v>
      </c>
      <c r="E680" s="6">
        <v>14</v>
      </c>
      <c r="F680" s="6">
        <v>143</v>
      </c>
      <c r="G680" s="8">
        <v>0</v>
      </c>
    </row>
    <row r="681" spans="1:7" x14ac:dyDescent="0.2">
      <c r="A681" s="6">
        <v>675</v>
      </c>
      <c r="B681" s="6" t="s">
        <v>36</v>
      </c>
      <c r="D681" s="6">
        <v>338</v>
      </c>
      <c r="E681" s="6">
        <v>25</v>
      </c>
      <c r="F681" s="6">
        <v>201</v>
      </c>
      <c r="G681" s="8">
        <v>-1</v>
      </c>
    </row>
    <row r="682" spans="1:7" x14ac:dyDescent="0.2">
      <c r="A682" s="6">
        <v>676</v>
      </c>
      <c r="B682" s="6" t="s">
        <v>36</v>
      </c>
      <c r="D682" s="6">
        <v>338</v>
      </c>
      <c r="E682" s="6">
        <v>28</v>
      </c>
      <c r="F682" s="6">
        <v>199</v>
      </c>
      <c r="G682" s="8">
        <v>1</v>
      </c>
    </row>
    <row r="683" spans="1:7" x14ac:dyDescent="0.2">
      <c r="A683" s="6">
        <v>677</v>
      </c>
      <c r="B683" s="6" t="s">
        <v>36</v>
      </c>
      <c r="D683" s="6">
        <v>339</v>
      </c>
      <c r="E683" s="6">
        <v>11</v>
      </c>
      <c r="F683" s="6">
        <v>221</v>
      </c>
      <c r="G683" s="8">
        <v>0</v>
      </c>
    </row>
    <row r="684" spans="1:7" x14ac:dyDescent="0.2">
      <c r="A684" s="6">
        <v>678</v>
      </c>
      <c r="B684" s="6" t="s">
        <v>36</v>
      </c>
      <c r="D684" s="6">
        <v>339</v>
      </c>
      <c r="E684" s="6">
        <v>19</v>
      </c>
      <c r="F684" s="6">
        <v>135</v>
      </c>
      <c r="G684" s="8">
        <v>2</v>
      </c>
    </row>
    <row r="685" spans="1:7" x14ac:dyDescent="0.2">
      <c r="A685" s="6">
        <v>679</v>
      </c>
      <c r="B685" s="6" t="s">
        <v>36</v>
      </c>
      <c r="D685" s="6">
        <v>340</v>
      </c>
      <c r="E685" s="6">
        <v>14</v>
      </c>
      <c r="F685" s="6">
        <v>153</v>
      </c>
      <c r="G685" s="8">
        <v>0</v>
      </c>
    </row>
    <row r="686" spans="1:7" x14ac:dyDescent="0.2">
      <c r="A686" s="6">
        <v>680</v>
      </c>
      <c r="B686" s="6" t="s">
        <v>36</v>
      </c>
      <c r="D686" s="6">
        <v>340</v>
      </c>
      <c r="E686" s="6">
        <v>12</v>
      </c>
      <c r="F686" s="6">
        <v>221</v>
      </c>
      <c r="G686" s="8">
        <v>1</v>
      </c>
    </row>
    <row r="687" spans="1:7" x14ac:dyDescent="0.2">
      <c r="A687" s="6">
        <v>681</v>
      </c>
      <c r="B687" s="6" t="s">
        <v>36</v>
      </c>
      <c r="D687" s="6">
        <v>341</v>
      </c>
      <c r="E687" s="6">
        <v>28</v>
      </c>
      <c r="F687" s="6">
        <v>136</v>
      </c>
      <c r="G687" s="8">
        <v>-2</v>
      </c>
    </row>
    <row r="688" spans="1:7" x14ac:dyDescent="0.2">
      <c r="A688" s="6">
        <v>682</v>
      </c>
      <c r="B688" s="6" t="s">
        <v>36</v>
      </c>
      <c r="D688" s="6">
        <v>341</v>
      </c>
      <c r="E688" s="6">
        <v>18</v>
      </c>
      <c r="F688" s="6">
        <v>158</v>
      </c>
      <c r="G688" s="8">
        <v>0</v>
      </c>
    </row>
    <row r="689" spans="1:7" x14ac:dyDescent="0.2">
      <c r="A689" s="6">
        <v>683</v>
      </c>
      <c r="B689" s="6" t="s">
        <v>36</v>
      </c>
      <c r="D689" s="6">
        <v>342</v>
      </c>
      <c r="E689" s="6">
        <v>23</v>
      </c>
      <c r="F689" s="6">
        <v>120</v>
      </c>
      <c r="G689" s="8">
        <v>0</v>
      </c>
    </row>
    <row r="690" spans="1:7" x14ac:dyDescent="0.2">
      <c r="A690" s="6">
        <v>684</v>
      </c>
      <c r="B690" s="6" t="s">
        <v>36</v>
      </c>
      <c r="D690" s="6">
        <v>342</v>
      </c>
      <c r="E690" s="6">
        <v>18</v>
      </c>
      <c r="F690" s="6">
        <v>191</v>
      </c>
      <c r="G690" s="8">
        <v>1</v>
      </c>
    </row>
    <row r="691" spans="1:7" x14ac:dyDescent="0.2">
      <c r="A691" s="6">
        <v>685</v>
      </c>
      <c r="B691" s="6" t="s">
        <v>36</v>
      </c>
      <c r="D691" s="6">
        <v>343</v>
      </c>
      <c r="E691" s="6">
        <v>18</v>
      </c>
      <c r="F691" s="6">
        <v>205</v>
      </c>
      <c r="G691" s="8">
        <v>-1</v>
      </c>
    </row>
    <row r="692" spans="1:7" x14ac:dyDescent="0.2">
      <c r="A692" s="6">
        <v>686</v>
      </c>
      <c r="B692" s="6" t="s">
        <v>36</v>
      </c>
      <c r="D692" s="6">
        <v>343</v>
      </c>
      <c r="E692" s="6">
        <v>22</v>
      </c>
      <c r="F692" s="6">
        <v>201</v>
      </c>
      <c r="G692" s="8">
        <v>0</v>
      </c>
    </row>
    <row r="693" spans="1:7" x14ac:dyDescent="0.2">
      <c r="A693" s="6">
        <v>687</v>
      </c>
      <c r="B693" s="6" t="s">
        <v>36</v>
      </c>
      <c r="D693" s="6">
        <v>344</v>
      </c>
      <c r="E693" s="6">
        <v>27</v>
      </c>
      <c r="F693" s="6">
        <v>120</v>
      </c>
      <c r="G693" s="8">
        <v>-2</v>
      </c>
    </row>
    <row r="694" spans="1:7" x14ac:dyDescent="0.2">
      <c r="A694" s="6">
        <v>688</v>
      </c>
      <c r="B694" s="6" t="s">
        <v>36</v>
      </c>
      <c r="D694" s="6">
        <v>344</v>
      </c>
      <c r="E694" s="6">
        <v>16</v>
      </c>
      <c r="F694" s="6">
        <v>237</v>
      </c>
      <c r="G694" s="8">
        <v>2</v>
      </c>
    </row>
    <row r="695" spans="1:7" x14ac:dyDescent="0.2">
      <c r="A695" s="6">
        <v>689</v>
      </c>
      <c r="B695" s="6" t="s">
        <v>36</v>
      </c>
      <c r="D695" s="6">
        <v>345</v>
      </c>
      <c r="E695" s="6">
        <v>22</v>
      </c>
      <c r="F695" s="6">
        <v>149</v>
      </c>
      <c r="G695" s="8">
        <v>-2</v>
      </c>
    </row>
    <row r="696" spans="1:7" x14ac:dyDescent="0.2">
      <c r="A696" s="6">
        <v>690</v>
      </c>
      <c r="B696" s="6" t="s">
        <v>36</v>
      </c>
      <c r="D696" s="6">
        <v>345</v>
      </c>
      <c r="E696" s="6">
        <v>15</v>
      </c>
      <c r="F696" s="6">
        <v>193</v>
      </c>
      <c r="G696" s="8">
        <v>1</v>
      </c>
    </row>
    <row r="697" spans="1:7" x14ac:dyDescent="0.2">
      <c r="A697" s="6">
        <v>691</v>
      </c>
      <c r="B697" s="6" t="s">
        <v>36</v>
      </c>
      <c r="D697" s="6">
        <v>346</v>
      </c>
      <c r="E697" s="6">
        <v>27</v>
      </c>
      <c r="F697" s="6">
        <v>146</v>
      </c>
      <c r="G697" s="8">
        <v>-1</v>
      </c>
    </row>
    <row r="698" spans="1:7" x14ac:dyDescent="0.2">
      <c r="A698" s="6">
        <v>692</v>
      </c>
      <c r="B698" s="6" t="s">
        <v>36</v>
      </c>
      <c r="D698" s="6">
        <v>346</v>
      </c>
      <c r="E698" s="6">
        <v>17</v>
      </c>
      <c r="F698" s="6">
        <v>179</v>
      </c>
      <c r="G698" s="8">
        <v>1</v>
      </c>
    </row>
    <row r="699" spans="1:7" x14ac:dyDescent="0.2">
      <c r="A699" s="6">
        <v>693</v>
      </c>
      <c r="B699" s="6" t="s">
        <v>36</v>
      </c>
      <c r="D699" s="6">
        <v>347</v>
      </c>
      <c r="E699" s="6">
        <v>20</v>
      </c>
      <c r="F699" s="6">
        <v>207</v>
      </c>
      <c r="G699" s="8">
        <v>-1</v>
      </c>
    </row>
    <row r="700" spans="1:7" x14ac:dyDescent="0.2">
      <c r="A700" s="6">
        <v>694</v>
      </c>
      <c r="B700" s="6" t="s">
        <v>36</v>
      </c>
      <c r="D700" s="6">
        <v>347</v>
      </c>
      <c r="E700" s="6">
        <v>15</v>
      </c>
      <c r="F700" s="6">
        <v>195</v>
      </c>
      <c r="G700" s="8">
        <v>0</v>
      </c>
    </row>
    <row r="701" spans="1:7" x14ac:dyDescent="0.2">
      <c r="A701" s="6">
        <v>695</v>
      </c>
      <c r="B701" s="6" t="s">
        <v>36</v>
      </c>
      <c r="D701" s="6">
        <v>348</v>
      </c>
      <c r="E701" s="6">
        <v>16</v>
      </c>
      <c r="F701" s="6">
        <v>131</v>
      </c>
      <c r="G701" s="8">
        <v>-1</v>
      </c>
    </row>
    <row r="702" spans="1:7" x14ac:dyDescent="0.2">
      <c r="A702" s="6">
        <v>696</v>
      </c>
      <c r="B702" s="6" t="s">
        <v>36</v>
      </c>
      <c r="D702" s="6">
        <v>348</v>
      </c>
      <c r="E702" s="6">
        <v>14</v>
      </c>
      <c r="F702" s="6">
        <v>160</v>
      </c>
      <c r="G702" s="8">
        <v>0</v>
      </c>
    </row>
    <row r="703" spans="1:7" x14ac:dyDescent="0.2">
      <c r="A703" s="6">
        <v>697</v>
      </c>
      <c r="B703" s="6" t="s">
        <v>36</v>
      </c>
      <c r="D703" s="6">
        <v>349</v>
      </c>
      <c r="E703" s="6">
        <v>21</v>
      </c>
      <c r="F703" s="6">
        <v>184</v>
      </c>
      <c r="G703" s="8">
        <v>-1</v>
      </c>
    </row>
    <row r="704" spans="1:7" x14ac:dyDescent="0.2">
      <c r="A704" s="6">
        <v>698</v>
      </c>
      <c r="B704" s="6" t="s">
        <v>36</v>
      </c>
      <c r="D704" s="6">
        <v>349</v>
      </c>
      <c r="E704" s="6">
        <v>18</v>
      </c>
      <c r="F704" s="6">
        <v>194</v>
      </c>
      <c r="G704" s="8">
        <v>1</v>
      </c>
    </row>
    <row r="705" spans="1:7" x14ac:dyDescent="0.2">
      <c r="A705" s="6">
        <v>699</v>
      </c>
      <c r="B705" s="6" t="s">
        <v>36</v>
      </c>
      <c r="D705" s="6">
        <v>350</v>
      </c>
      <c r="E705" s="6">
        <v>12</v>
      </c>
      <c r="F705" s="6">
        <v>149</v>
      </c>
      <c r="G705" s="8">
        <v>-2</v>
      </c>
    </row>
    <row r="706" spans="1:7" x14ac:dyDescent="0.2">
      <c r="A706" s="6">
        <v>700</v>
      </c>
      <c r="B706" s="6" t="s">
        <v>36</v>
      </c>
      <c r="D706" s="6">
        <v>350</v>
      </c>
      <c r="E706" s="6">
        <v>16</v>
      </c>
      <c r="F706" s="6">
        <v>232</v>
      </c>
      <c r="G706" s="8">
        <v>2</v>
      </c>
    </row>
    <row r="707" spans="1:7" x14ac:dyDescent="0.2">
      <c r="A707" s="6">
        <v>701</v>
      </c>
      <c r="B707" s="6" t="s">
        <v>36</v>
      </c>
      <c r="D707" s="6">
        <v>351</v>
      </c>
      <c r="E707" s="6">
        <v>12</v>
      </c>
      <c r="F707" s="6">
        <v>136</v>
      </c>
      <c r="G707" s="8">
        <v>0</v>
      </c>
    </row>
    <row r="708" spans="1:7" x14ac:dyDescent="0.2">
      <c r="A708" s="6">
        <v>702</v>
      </c>
      <c r="B708" s="6" t="s">
        <v>36</v>
      </c>
      <c r="D708" s="6">
        <v>351</v>
      </c>
      <c r="E708" s="6">
        <v>13</v>
      </c>
      <c r="F708" s="6">
        <v>196</v>
      </c>
      <c r="G708" s="8">
        <v>1</v>
      </c>
    </row>
    <row r="709" spans="1:7" x14ac:dyDescent="0.2">
      <c r="A709" s="6">
        <v>703</v>
      </c>
      <c r="B709" s="6" t="s">
        <v>36</v>
      </c>
      <c r="D709" s="6">
        <v>352</v>
      </c>
      <c r="E709" s="6">
        <v>26</v>
      </c>
      <c r="F709" s="6">
        <v>223</v>
      </c>
      <c r="G709" s="8">
        <v>-1</v>
      </c>
    </row>
    <row r="710" spans="1:7" x14ac:dyDescent="0.2">
      <c r="A710" s="6">
        <v>704</v>
      </c>
      <c r="B710" s="6" t="s">
        <v>36</v>
      </c>
      <c r="D710" s="6">
        <v>352</v>
      </c>
      <c r="E710" s="6">
        <v>13</v>
      </c>
      <c r="F710" s="6">
        <v>168</v>
      </c>
      <c r="G710" s="8">
        <v>0</v>
      </c>
    </row>
    <row r="711" spans="1:7" x14ac:dyDescent="0.2">
      <c r="A711" s="6">
        <v>705</v>
      </c>
      <c r="B711" s="6" t="s">
        <v>36</v>
      </c>
      <c r="D711" s="6">
        <v>353</v>
      </c>
      <c r="E711" s="6">
        <v>18</v>
      </c>
      <c r="F711" s="6">
        <v>164</v>
      </c>
      <c r="G711" s="8">
        <v>0</v>
      </c>
    </row>
    <row r="712" spans="1:7" x14ac:dyDescent="0.2">
      <c r="A712" s="6">
        <v>706</v>
      </c>
      <c r="B712" s="6" t="s">
        <v>36</v>
      </c>
      <c r="D712" s="6">
        <v>353</v>
      </c>
      <c r="E712" s="6">
        <v>28</v>
      </c>
      <c r="F712" s="6">
        <v>221</v>
      </c>
      <c r="G712" s="8">
        <v>2</v>
      </c>
    </row>
    <row r="713" spans="1:7" x14ac:dyDescent="0.2">
      <c r="A713" s="6">
        <v>707</v>
      </c>
      <c r="B713" s="6" t="s">
        <v>36</v>
      </c>
      <c r="D713" s="6">
        <v>354</v>
      </c>
      <c r="E713" s="6">
        <v>16</v>
      </c>
      <c r="F713" s="6">
        <v>236</v>
      </c>
      <c r="G713" s="8">
        <v>-2</v>
      </c>
    </row>
    <row r="714" spans="1:7" x14ac:dyDescent="0.2">
      <c r="A714" s="6">
        <v>708</v>
      </c>
      <c r="B714" s="6" t="s">
        <v>36</v>
      </c>
      <c r="D714" s="6">
        <v>354</v>
      </c>
      <c r="E714" s="6">
        <v>20</v>
      </c>
      <c r="F714" s="6">
        <v>156</v>
      </c>
      <c r="G714" s="8">
        <v>1</v>
      </c>
    </row>
    <row r="715" spans="1:7" x14ac:dyDescent="0.2">
      <c r="A715" s="6">
        <v>709</v>
      </c>
      <c r="B715" s="6" t="s">
        <v>36</v>
      </c>
      <c r="D715" s="6">
        <v>355</v>
      </c>
      <c r="E715" s="6">
        <v>18</v>
      </c>
      <c r="F715" s="6">
        <v>179</v>
      </c>
      <c r="G715" s="8">
        <v>-2</v>
      </c>
    </row>
    <row r="716" spans="1:7" x14ac:dyDescent="0.2">
      <c r="A716" s="6">
        <v>710</v>
      </c>
      <c r="B716" s="6" t="s">
        <v>36</v>
      </c>
      <c r="D716" s="6">
        <v>355</v>
      </c>
      <c r="E716" s="6">
        <v>13</v>
      </c>
      <c r="F716" s="6">
        <v>200</v>
      </c>
      <c r="G716" s="8">
        <v>1</v>
      </c>
    </row>
    <row r="717" spans="1:7" x14ac:dyDescent="0.2">
      <c r="A717" s="6">
        <v>711</v>
      </c>
      <c r="B717" s="6" t="s">
        <v>36</v>
      </c>
      <c r="D717" s="6">
        <v>356</v>
      </c>
      <c r="E717" s="6">
        <v>22</v>
      </c>
      <c r="F717" s="6">
        <v>203</v>
      </c>
      <c r="G717" s="8">
        <v>-1</v>
      </c>
    </row>
    <row r="718" spans="1:7" x14ac:dyDescent="0.2">
      <c r="A718" s="6">
        <v>712</v>
      </c>
      <c r="B718" s="6" t="s">
        <v>36</v>
      </c>
      <c r="D718" s="6">
        <v>356</v>
      </c>
      <c r="E718" s="6">
        <v>13</v>
      </c>
      <c r="F718" s="6">
        <v>185</v>
      </c>
      <c r="G718" s="8">
        <v>0</v>
      </c>
    </row>
    <row r="719" spans="1:7" x14ac:dyDescent="0.2">
      <c r="A719" s="6">
        <v>713</v>
      </c>
      <c r="B719" s="6" t="s">
        <v>36</v>
      </c>
      <c r="D719" s="6">
        <v>357</v>
      </c>
      <c r="E719" s="6">
        <v>11</v>
      </c>
      <c r="F719" s="6">
        <v>122</v>
      </c>
      <c r="G719" s="8">
        <v>-2</v>
      </c>
    </row>
    <row r="720" spans="1:7" x14ac:dyDescent="0.2">
      <c r="A720" s="6">
        <v>714</v>
      </c>
      <c r="B720" s="6" t="s">
        <v>36</v>
      </c>
      <c r="D720" s="6">
        <v>357</v>
      </c>
      <c r="E720" s="6">
        <v>22</v>
      </c>
      <c r="F720" s="6">
        <v>183</v>
      </c>
      <c r="G720" s="8">
        <v>0</v>
      </c>
    </row>
    <row r="721" spans="1:7" x14ac:dyDescent="0.2">
      <c r="A721" s="6">
        <v>715</v>
      </c>
      <c r="B721" s="6" t="s">
        <v>36</v>
      </c>
      <c r="D721" s="6">
        <v>358</v>
      </c>
      <c r="E721" s="6">
        <v>22</v>
      </c>
      <c r="F721" s="6">
        <v>149</v>
      </c>
      <c r="G721" s="8">
        <v>-2</v>
      </c>
    </row>
    <row r="722" spans="1:7" x14ac:dyDescent="0.2">
      <c r="A722" s="6">
        <v>716</v>
      </c>
      <c r="B722" s="6" t="s">
        <v>36</v>
      </c>
      <c r="D722" s="6">
        <v>358</v>
      </c>
      <c r="E722" s="6">
        <v>16</v>
      </c>
      <c r="F722" s="6">
        <v>193</v>
      </c>
      <c r="G722" s="8">
        <v>1</v>
      </c>
    </row>
    <row r="723" spans="1:7" x14ac:dyDescent="0.2">
      <c r="A723" s="6">
        <v>717</v>
      </c>
      <c r="B723" s="6" t="s">
        <v>36</v>
      </c>
      <c r="D723" s="6">
        <v>359</v>
      </c>
      <c r="E723" s="6">
        <v>23</v>
      </c>
      <c r="F723" s="6">
        <v>224</v>
      </c>
      <c r="G723" s="8">
        <v>0</v>
      </c>
    </row>
    <row r="724" spans="1:7" x14ac:dyDescent="0.2">
      <c r="A724" s="6">
        <v>718</v>
      </c>
      <c r="B724" s="6" t="s">
        <v>36</v>
      </c>
      <c r="D724" s="6">
        <v>359</v>
      </c>
      <c r="E724" s="6">
        <v>10</v>
      </c>
      <c r="F724" s="6">
        <v>232</v>
      </c>
      <c r="G724" s="8">
        <v>2</v>
      </c>
    </row>
    <row r="725" spans="1:7" x14ac:dyDescent="0.2">
      <c r="A725" s="6">
        <v>719</v>
      </c>
      <c r="B725" s="6" t="s">
        <v>36</v>
      </c>
      <c r="D725" s="6">
        <v>360</v>
      </c>
      <c r="E725" s="6">
        <v>28</v>
      </c>
      <c r="F725" s="6">
        <v>171</v>
      </c>
      <c r="G725" s="8">
        <v>-2</v>
      </c>
    </row>
    <row r="726" spans="1:7" x14ac:dyDescent="0.2">
      <c r="A726" s="6">
        <v>720</v>
      </c>
      <c r="B726" s="6" t="s">
        <v>36</v>
      </c>
      <c r="D726" s="6">
        <v>360</v>
      </c>
      <c r="E726" s="6">
        <v>20</v>
      </c>
      <c r="F726" s="6">
        <v>199</v>
      </c>
      <c r="G726" s="8">
        <v>1</v>
      </c>
    </row>
  </sheetData>
  <mergeCells count="1">
    <mergeCell ref="E5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workbookViewId="0"/>
  </sheetViews>
  <sheetFormatPr defaultRowHeight="12.75" x14ac:dyDescent="0.2"/>
  <cols>
    <col min="1" max="1" width="14.42578125" bestFit="1" customWidth="1"/>
    <col min="2" max="2" width="11.140625" bestFit="1" customWidth="1"/>
    <col min="3" max="3" width="18.28515625" bestFit="1" customWidth="1"/>
    <col min="4" max="4" width="13.42578125" bestFit="1" customWidth="1"/>
    <col min="5" max="5" width="15" bestFit="1" customWidth="1"/>
    <col min="8" max="8" width="18.7109375" customWidth="1"/>
    <col min="9" max="9" width="20.140625" customWidth="1"/>
  </cols>
  <sheetData>
    <row r="1" spans="1:9" x14ac:dyDescent="0.2">
      <c r="A1" s="17" t="s">
        <v>0</v>
      </c>
    </row>
    <row r="2" spans="1:9" ht="13.5" thickBot="1" x14ac:dyDescent="0.25"/>
    <row r="3" spans="1:9" ht="60.75" thickBot="1" x14ac:dyDescent="0.25">
      <c r="A3" s="17" t="s">
        <v>100</v>
      </c>
      <c r="H3" s="2" t="s">
        <v>15</v>
      </c>
      <c r="I3" s="2" t="s">
        <v>16</v>
      </c>
    </row>
    <row r="4" spans="1:9" ht="15.75" thickBot="1" x14ac:dyDescent="0.25">
      <c r="A4" t="s">
        <v>2</v>
      </c>
      <c r="B4">
        <v>2</v>
      </c>
      <c r="H4" s="2">
        <v>-2</v>
      </c>
      <c r="I4" s="32">
        <v>-0.3</v>
      </c>
    </row>
    <row r="5" spans="1:9" ht="15.75" thickBot="1" x14ac:dyDescent="0.25">
      <c r="A5" t="s">
        <v>3</v>
      </c>
      <c r="B5">
        <v>8</v>
      </c>
      <c r="H5" s="2">
        <v>-1</v>
      </c>
      <c r="I5" s="32">
        <v>-0.15</v>
      </c>
    </row>
    <row r="6" spans="1:9" ht="15.75" thickBot="1" x14ac:dyDescent="0.25">
      <c r="H6" s="2">
        <v>0</v>
      </c>
      <c r="I6" s="32">
        <v>0</v>
      </c>
    </row>
    <row r="7" spans="1:9" ht="15.75" thickBot="1" x14ac:dyDescent="0.25">
      <c r="B7" t="s">
        <v>17</v>
      </c>
      <c r="C7" t="s">
        <v>94</v>
      </c>
      <c r="D7" t="s">
        <v>20</v>
      </c>
      <c r="E7" t="s">
        <v>87</v>
      </c>
      <c r="H7" s="2">
        <v>1</v>
      </c>
      <c r="I7" s="32">
        <v>0.15</v>
      </c>
    </row>
    <row r="8" spans="1:9" ht="15.75" thickBot="1" x14ac:dyDescent="0.25">
      <c r="A8" t="s">
        <v>18</v>
      </c>
      <c r="B8">
        <v>2000</v>
      </c>
      <c r="C8">
        <v>30</v>
      </c>
      <c r="D8" s="1">
        <v>0.15</v>
      </c>
      <c r="E8" s="1">
        <v>0.2</v>
      </c>
      <c r="H8" s="2">
        <v>2</v>
      </c>
      <c r="I8" s="32">
        <v>0.3</v>
      </c>
    </row>
    <row r="9" spans="1:9" x14ac:dyDescent="0.2">
      <c r="A9" t="s">
        <v>19</v>
      </c>
      <c r="B9">
        <v>500</v>
      </c>
      <c r="C9">
        <v>240</v>
      </c>
      <c r="D9" s="1">
        <v>0.35</v>
      </c>
      <c r="E9" s="1">
        <v>0.8</v>
      </c>
    </row>
    <row r="11" spans="1:9" x14ac:dyDescent="0.2">
      <c r="C11" s="41" t="s">
        <v>96</v>
      </c>
      <c r="D11" s="42" t="s">
        <v>88</v>
      </c>
      <c r="E11" s="43" t="s">
        <v>89</v>
      </c>
    </row>
    <row r="12" spans="1:9" x14ac:dyDescent="0.2">
      <c r="A12" t="s">
        <v>23</v>
      </c>
      <c r="B12">
        <v>90</v>
      </c>
      <c r="C12" s="44">
        <v>2</v>
      </c>
      <c r="D12" s="45">
        <f>B12*4</f>
        <v>360</v>
      </c>
      <c r="E12" s="46">
        <f>D12*C12</f>
        <v>720</v>
      </c>
    </row>
    <row r="14" spans="1:9" x14ac:dyDescent="0.2">
      <c r="A14" t="s">
        <v>21</v>
      </c>
      <c r="B14" t="s">
        <v>22</v>
      </c>
    </row>
    <row r="15" spans="1:9" x14ac:dyDescent="0.2">
      <c r="A15" t="s">
        <v>33</v>
      </c>
      <c r="B15">
        <v>0</v>
      </c>
    </row>
    <row r="16" spans="1:9" x14ac:dyDescent="0.2">
      <c r="A16" t="s">
        <v>34</v>
      </c>
      <c r="B16">
        <v>1</v>
      </c>
    </row>
    <row r="17" spans="1:5" x14ac:dyDescent="0.2">
      <c r="A17" t="s">
        <v>35</v>
      </c>
      <c r="B17">
        <v>1</v>
      </c>
    </row>
    <row r="18" spans="1:5" x14ac:dyDescent="0.2">
      <c r="A18" t="s">
        <v>36</v>
      </c>
      <c r="B18">
        <v>0</v>
      </c>
    </row>
    <row r="20" spans="1:5" x14ac:dyDescent="0.2">
      <c r="A20" t="s">
        <v>24</v>
      </c>
      <c r="B20">
        <v>3470</v>
      </c>
    </row>
    <row r="21" spans="1:5" x14ac:dyDescent="0.2">
      <c r="A21" t="s">
        <v>95</v>
      </c>
      <c r="B21">
        <v>4</v>
      </c>
      <c r="C21" t="s">
        <v>26</v>
      </c>
    </row>
    <row r="23" spans="1:5" x14ac:dyDescent="0.2">
      <c r="A23" t="s">
        <v>4</v>
      </c>
    </row>
    <row r="24" spans="1:5" x14ac:dyDescent="0.2">
      <c r="A24" t="s">
        <v>5</v>
      </c>
      <c r="B24">
        <v>200</v>
      </c>
      <c r="C24" t="s">
        <v>6</v>
      </c>
      <c r="E24" s="13"/>
    </row>
    <row r="25" spans="1:5" x14ac:dyDescent="0.2">
      <c r="A25" t="s">
        <v>7</v>
      </c>
      <c r="B25">
        <v>25</v>
      </c>
    </row>
    <row r="26" spans="1:5" x14ac:dyDescent="0.2">
      <c r="A26" t="s">
        <v>8</v>
      </c>
      <c r="B26" s="1">
        <v>0.05</v>
      </c>
    </row>
    <row r="28" spans="1:5" x14ac:dyDescent="0.2">
      <c r="A28" t="s">
        <v>25</v>
      </c>
      <c r="B28">
        <v>1.3</v>
      </c>
      <c r="C28" t="s">
        <v>27</v>
      </c>
    </row>
    <row r="30" spans="1:5" x14ac:dyDescent="0.2">
      <c r="A30" t="s">
        <v>9</v>
      </c>
    </row>
    <row r="31" spans="1:5" x14ac:dyDescent="0.2">
      <c r="A31" t="s">
        <v>10</v>
      </c>
      <c r="B31">
        <v>15000</v>
      </c>
    </row>
    <row r="32" spans="1:5" x14ac:dyDescent="0.2">
      <c r="A32" t="s">
        <v>11</v>
      </c>
      <c r="B32">
        <v>25000</v>
      </c>
    </row>
    <row r="34" spans="1:4" x14ac:dyDescent="0.2">
      <c r="A34" t="s">
        <v>12</v>
      </c>
      <c r="B34">
        <v>20000</v>
      </c>
      <c r="C34" t="s">
        <v>13</v>
      </c>
    </row>
    <row r="36" spans="1:4" x14ac:dyDescent="0.2">
      <c r="A36" t="s">
        <v>86</v>
      </c>
      <c r="B36" s="1">
        <v>0.25</v>
      </c>
      <c r="C36" t="s">
        <v>14</v>
      </c>
    </row>
    <row r="37" spans="1:4" x14ac:dyDescent="0.2">
      <c r="B37" s="1"/>
    </row>
    <row r="38" spans="1:4" x14ac:dyDescent="0.2">
      <c r="A38" t="s">
        <v>93</v>
      </c>
      <c r="B38" s="40">
        <v>6</v>
      </c>
      <c r="C38" t="s">
        <v>98</v>
      </c>
    </row>
    <row r="40" spans="1:4" x14ac:dyDescent="0.2">
      <c r="B40" s="50" t="s">
        <v>28</v>
      </c>
      <c r="C40" s="53" t="s">
        <v>97</v>
      </c>
      <c r="D40" s="53" t="s">
        <v>39</v>
      </c>
    </row>
    <row r="41" spans="1:4" x14ac:dyDescent="0.2">
      <c r="A41" t="s">
        <v>29</v>
      </c>
      <c r="B41" s="51">
        <v>100000</v>
      </c>
      <c r="C41" s="52">
        <f>B41/($E$12/$B$38)</f>
        <v>833.33333333333337</v>
      </c>
      <c r="D41" s="51">
        <f>C41*B4</f>
        <v>1666.6666666666667</v>
      </c>
    </row>
    <row r="42" spans="1:4" x14ac:dyDescent="0.2">
      <c r="A42" t="s">
        <v>3</v>
      </c>
      <c r="B42" s="51">
        <v>20000</v>
      </c>
      <c r="C42" s="52">
        <f>B42/($E$12/$B$38)</f>
        <v>166.66666666666666</v>
      </c>
      <c r="D42" s="51">
        <f>C42*B5</f>
        <v>1333.3333333333333</v>
      </c>
    </row>
    <row r="43" spans="1:4" x14ac:dyDescent="0.2">
      <c r="B43" s="13"/>
      <c r="C43" s="47"/>
      <c r="D43" s="48"/>
    </row>
    <row r="44" spans="1:4" x14ac:dyDescent="0.2">
      <c r="A44" s="49" t="s">
        <v>99</v>
      </c>
      <c r="B44" s="13"/>
      <c r="C44" s="47"/>
      <c r="D44" s="48"/>
    </row>
    <row r="46" spans="1:4" ht="63.75" x14ac:dyDescent="0.2">
      <c r="A46" s="36" t="s">
        <v>102</v>
      </c>
      <c r="B46">
        <v>3</v>
      </c>
    </row>
    <row r="48" spans="1:4" ht="63.75" x14ac:dyDescent="0.2">
      <c r="A48" s="36" t="s">
        <v>103</v>
      </c>
      <c r="B48">
        <v>2</v>
      </c>
      <c r="C48" t="s">
        <v>104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28"/>
  <sheetViews>
    <sheetView workbookViewId="0"/>
  </sheetViews>
  <sheetFormatPr defaultRowHeight="12.75" x14ac:dyDescent="0.2"/>
  <cols>
    <col min="9" max="9" width="9.7109375" bestFit="1" customWidth="1"/>
    <col min="13" max="13" width="9.5703125" bestFit="1" customWidth="1"/>
    <col min="18" max="18" width="9.7109375" bestFit="1" customWidth="1"/>
    <col min="19" max="19" width="24.5703125" bestFit="1" customWidth="1"/>
    <col min="21" max="21" width="15.5703125" customWidth="1"/>
    <col min="22" max="22" width="10.140625" bestFit="1" customWidth="1"/>
    <col min="23" max="23" width="11.140625" bestFit="1" customWidth="1"/>
    <col min="24" max="24" width="13.42578125" customWidth="1"/>
  </cols>
  <sheetData>
    <row r="1" spans="1:25" ht="13.5" thickTop="1" x14ac:dyDescent="0.2">
      <c r="A1" s="30" t="str">
        <f>Data!A1</f>
        <v>Flight information for one year</v>
      </c>
      <c r="B1" s="3"/>
      <c r="C1" s="3"/>
      <c r="D1" s="3"/>
      <c r="E1" s="3"/>
      <c r="F1" s="3"/>
      <c r="G1" s="3"/>
      <c r="H1" s="3"/>
      <c r="I1" s="3"/>
      <c r="J1" s="3"/>
      <c r="K1" s="4"/>
    </row>
    <row r="2" spans="1:25" ht="15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7"/>
      <c r="M2" t="s">
        <v>37</v>
      </c>
      <c r="N2">
        <f t="shared" ref="N2:S3" si="0">COUNTIF(N$5:N$724,$M2)</f>
        <v>720</v>
      </c>
      <c r="O2">
        <f t="shared" si="0"/>
        <v>720</v>
      </c>
      <c r="P2">
        <f t="shared" si="0"/>
        <v>720</v>
      </c>
      <c r="Q2">
        <f t="shared" si="0"/>
        <v>720</v>
      </c>
      <c r="R2">
        <f t="shared" si="0"/>
        <v>720</v>
      </c>
      <c r="S2">
        <f t="shared" si="0"/>
        <v>720</v>
      </c>
      <c r="U2" s="18" t="s">
        <v>101</v>
      </c>
    </row>
    <row r="3" spans="1:25" ht="25.5" x14ac:dyDescent="0.2">
      <c r="A3" s="5" t="str">
        <f>Data!A3</f>
        <v>* Odd flight numbers are flights from New York to London; Even flight numbers are flights from London to New York</v>
      </c>
      <c r="B3" s="6"/>
      <c r="C3" s="6"/>
      <c r="D3" s="6"/>
      <c r="E3" s="6"/>
      <c r="F3" s="6"/>
      <c r="G3" s="6"/>
      <c r="H3" s="6"/>
      <c r="I3" s="6"/>
      <c r="J3" s="6"/>
      <c r="K3" s="7"/>
      <c r="M3" t="s">
        <v>38</v>
      </c>
      <c r="N3">
        <f t="shared" si="0"/>
        <v>0</v>
      </c>
      <c r="O3">
        <f t="shared" si="0"/>
        <v>0</v>
      </c>
      <c r="P3">
        <f t="shared" si="0"/>
        <v>0</v>
      </c>
      <c r="Q3">
        <f t="shared" si="0"/>
        <v>0</v>
      </c>
      <c r="R3">
        <f t="shared" si="0"/>
        <v>0</v>
      </c>
      <c r="S3">
        <f t="shared" si="0"/>
        <v>0</v>
      </c>
      <c r="U3" t="s">
        <v>62</v>
      </c>
      <c r="V3" t="s">
        <v>18</v>
      </c>
      <c r="W3" t="s">
        <v>19</v>
      </c>
      <c r="X3" s="36" t="s">
        <v>85</v>
      </c>
    </row>
    <row r="4" spans="1:25" ht="30" customHeight="1" x14ac:dyDescent="0.2">
      <c r="A4" s="6"/>
      <c r="B4" s="6"/>
      <c r="C4" s="6"/>
      <c r="D4" s="6"/>
      <c r="E4" s="55" t="str">
        <f>Data!E5</f>
        <v>Number of seats occupied</v>
      </c>
      <c r="F4" s="55"/>
      <c r="G4" s="6"/>
      <c r="H4" s="6"/>
      <c r="I4" s="6"/>
      <c r="J4" s="6"/>
      <c r="K4" s="7"/>
      <c r="M4" s="17" t="s">
        <v>83</v>
      </c>
      <c r="N4" s="6" t="s">
        <v>21</v>
      </c>
      <c r="O4" s="6" t="s">
        <v>30</v>
      </c>
      <c r="P4" s="6" t="s">
        <v>18</v>
      </c>
      <c r="Q4" s="6" t="s">
        <v>19</v>
      </c>
      <c r="R4" s="6" t="s">
        <v>31</v>
      </c>
      <c r="S4" s="8" t="s">
        <v>61</v>
      </c>
      <c r="U4" t="s">
        <v>63</v>
      </c>
      <c r="V4" s="13">
        <f>MIN('Data Checks'!E6:E725)</f>
        <v>10</v>
      </c>
      <c r="W4" s="13">
        <f>MIN('Data Checks'!F6:F725)</f>
        <v>120</v>
      </c>
      <c r="X4" t="b">
        <f>V4&lt;=W4*Parameters!$C$8/Parameters!$C$9</f>
        <v>1</v>
      </c>
    </row>
    <row r="5" spans="1:25" x14ac:dyDescent="0.2">
      <c r="A5" s="6" t="str">
        <f>Data!A6</f>
        <v>Flight no*</v>
      </c>
      <c r="B5" s="6" t="str">
        <f>Data!B6</f>
        <v>Quarter</v>
      </c>
      <c r="C5" s="6"/>
      <c r="D5" s="6" t="str">
        <f>Data!D6</f>
        <v>Day</v>
      </c>
      <c r="E5" s="6" t="str">
        <f>Data!E6</f>
        <v>Business</v>
      </c>
      <c r="F5" s="6" t="str">
        <f>Data!F6</f>
        <v>Economy</v>
      </c>
      <c r="G5" s="6" t="str">
        <f>Data!G6</f>
        <v>Windspeed</v>
      </c>
      <c r="H5" s="6"/>
      <c r="I5" s="6" t="str">
        <f>Data!I6</f>
        <v>Windspeed</v>
      </c>
      <c r="J5" s="6" t="str">
        <f>Data!J6</f>
        <v>Factor</v>
      </c>
      <c r="K5" s="7"/>
      <c r="N5" t="str">
        <f t="shared" ref="N5:N68" si="1">IF(OR(B6=$J$13,B6=$J$14,B6=$J$15,B6=$J$16),"Ok","Error")</f>
        <v>Ok</v>
      </c>
      <c r="O5" t="str">
        <f t="shared" ref="O5:O68" si="2">IF(COUNTIF($D$6:$D$725,D6)=2,"Ok","Error")</f>
        <v>Ok</v>
      </c>
      <c r="P5" t="str">
        <f>IF(AND(E6&gt;=0,E6&lt;=Parameters!$C$8),"Ok","Error")</f>
        <v>Ok</v>
      </c>
      <c r="Q5" t="str">
        <f>IF(AND(F6&gt;=0,F6&lt;=Parameters!$C$9),"Ok","Error")</f>
        <v>Ok</v>
      </c>
      <c r="R5" t="str">
        <f>IF(AND(G6&gt;=$I$6,G6&lt;=$I$10),"Ok","Error")</f>
        <v>Ok</v>
      </c>
      <c r="S5" t="str">
        <f>IF(MOD(A6,2)=1,IF(OR(G6&gt;=-2,G6&lt;=0),"Ok","check"),IF(OR(G6=2,G6&gt;=0),"Ok","check"))</f>
        <v>Ok</v>
      </c>
      <c r="U5" t="s">
        <v>64</v>
      </c>
      <c r="V5" s="13">
        <f>MAX('Data Checks'!E6:E725)</f>
        <v>30</v>
      </c>
      <c r="W5" s="13">
        <f>MAX('Data Checks'!F6:F725)</f>
        <v>240</v>
      </c>
      <c r="X5" t="b">
        <f>V5&lt;=W5*Parameters!$C$8/Parameters!$C$9</f>
        <v>1</v>
      </c>
      <c r="Y5" t="s">
        <v>71</v>
      </c>
    </row>
    <row r="6" spans="1:25" x14ac:dyDescent="0.2">
      <c r="A6" s="6">
        <f>Data!A7</f>
        <v>1</v>
      </c>
      <c r="B6" s="6" t="str">
        <f>Data!B7</f>
        <v>Q1</v>
      </c>
      <c r="C6" s="6"/>
      <c r="D6" s="6">
        <f>Data!D7</f>
        <v>1</v>
      </c>
      <c r="E6" s="6">
        <f>Data!E7</f>
        <v>16</v>
      </c>
      <c r="F6" s="6">
        <f>Data!F7</f>
        <v>155</v>
      </c>
      <c r="G6" s="6">
        <f>Data!G7</f>
        <v>-1</v>
      </c>
      <c r="H6" s="6"/>
      <c r="I6" s="6">
        <f>Data!I7</f>
        <v>-2</v>
      </c>
      <c r="J6" s="31">
        <f>Data!J7</f>
        <v>-0.3</v>
      </c>
      <c r="K6" s="7"/>
      <c r="N6" t="str">
        <f t="shared" si="1"/>
        <v>Ok</v>
      </c>
      <c r="O6" t="str">
        <f t="shared" si="2"/>
        <v>Ok</v>
      </c>
      <c r="P6" t="str">
        <f>IF(AND(E7&gt;=0,E7&lt;=Parameters!$C$8),"Ok","Error")</f>
        <v>Ok</v>
      </c>
      <c r="Q6" t="str">
        <f>IF(AND(F7&gt;=0,F7&lt;=Parameters!$C$9),"Ok","Error")</f>
        <v>Ok</v>
      </c>
      <c r="R6" t="str">
        <f>IF(AND(G7&gt;=$I$6,G7&lt;=$I$10),"Ok","Error")</f>
        <v>Ok</v>
      </c>
      <c r="S6" t="str">
        <f t="shared" ref="S6:S68" si="3">IF(MOD(A7,2)=1,IF(OR(G7&gt;=-2,G7&lt;=0),"Ok","check"),IF(OR(G7=2,G7&gt;=0),"Ok","check"))</f>
        <v>Ok</v>
      </c>
      <c r="U6" t="s">
        <v>52</v>
      </c>
      <c r="V6" s="13">
        <f>SUM('Data Checks'!E6:E725)</f>
        <v>14746</v>
      </c>
      <c r="W6" s="13">
        <f>SUM('Data Checks'!F6:F725)</f>
        <v>137060</v>
      </c>
      <c r="X6" t="b">
        <f>V6&lt;=W6*Parameters!$C$8/Parameters!$C$9</f>
        <v>1</v>
      </c>
    </row>
    <row r="7" spans="1:25" x14ac:dyDescent="0.2">
      <c r="A7" s="6">
        <f>Data!A8</f>
        <v>2</v>
      </c>
      <c r="B7" s="6" t="str">
        <f>Data!B8</f>
        <v>Q1</v>
      </c>
      <c r="C7" s="6"/>
      <c r="D7" s="6">
        <f>Data!D8</f>
        <v>1</v>
      </c>
      <c r="E7" s="6">
        <f>Data!E8</f>
        <v>16</v>
      </c>
      <c r="F7" s="6">
        <f>Data!F8</f>
        <v>141</v>
      </c>
      <c r="G7" s="6">
        <f>Data!G8</f>
        <v>0</v>
      </c>
      <c r="H7" s="6"/>
      <c r="I7" s="6">
        <f>Data!I8</f>
        <v>-1</v>
      </c>
      <c r="J7" s="31">
        <f>Data!J8</f>
        <v>-0.15</v>
      </c>
      <c r="K7" s="7"/>
      <c r="N7" t="str">
        <f t="shared" si="1"/>
        <v>Ok</v>
      </c>
      <c r="O7" t="str">
        <f t="shared" si="2"/>
        <v>Ok</v>
      </c>
      <c r="P7" t="str">
        <f>IF(AND(E8&gt;=0,E8&lt;=Parameters!$C$8),"Ok","Error")</f>
        <v>Ok</v>
      </c>
      <c r="Q7" t="str">
        <f>IF(AND(F8&gt;=0,F8&lt;=Parameters!$C$9),"Ok","Error")</f>
        <v>Ok</v>
      </c>
      <c r="R7" t="str">
        <f t="shared" ref="R7:R68" si="4">IF(AND(G8&gt;=$I$6,G8&lt;=$I$10),"Ok","Error")</f>
        <v>Ok</v>
      </c>
      <c r="S7" t="str">
        <f t="shared" si="3"/>
        <v>Ok</v>
      </c>
      <c r="U7" t="s">
        <v>53</v>
      </c>
      <c r="V7" s="35">
        <f>AVERAGE('Data Checks'!E6:E725)</f>
        <v>20.480555555555554</v>
      </c>
      <c r="W7" s="35">
        <f>AVERAGE('Data Checks'!F6:F725)</f>
        <v>190.36111111111111</v>
      </c>
      <c r="X7" t="b">
        <f>V7&lt;=W7*Parameters!$C$8/Parameters!$C$9</f>
        <v>1</v>
      </c>
    </row>
    <row r="8" spans="1:25" x14ac:dyDescent="0.2">
      <c r="A8" s="6">
        <f>Data!A9</f>
        <v>3</v>
      </c>
      <c r="B8" s="6" t="str">
        <f>Data!B9</f>
        <v>Q1</v>
      </c>
      <c r="C8" s="6"/>
      <c r="D8" s="6">
        <f>Data!D9</f>
        <v>2</v>
      </c>
      <c r="E8" s="6">
        <f>Data!E9</f>
        <v>14</v>
      </c>
      <c r="F8" s="6">
        <f>Data!F9</f>
        <v>227</v>
      </c>
      <c r="G8" s="6">
        <f>Data!G9</f>
        <v>0</v>
      </c>
      <c r="H8" s="6"/>
      <c r="I8" s="6">
        <f>Data!I9</f>
        <v>0</v>
      </c>
      <c r="J8" s="31">
        <f>Data!J9</f>
        <v>0</v>
      </c>
      <c r="K8" s="7"/>
      <c r="N8" t="str">
        <f t="shared" si="1"/>
        <v>Ok</v>
      </c>
      <c r="O8" t="str">
        <f t="shared" si="2"/>
        <v>Ok</v>
      </c>
      <c r="P8" t="str">
        <f>IF(AND(E9&gt;=0,E9&lt;=Parameters!$C$8),"Ok","Error")</f>
        <v>Ok</v>
      </c>
      <c r="Q8" t="str">
        <f>IF(AND(F9&gt;=0,F9&lt;=Parameters!$C$9),"Ok","Error")</f>
        <v>Ok</v>
      </c>
      <c r="R8" t="str">
        <f t="shared" si="4"/>
        <v>Ok</v>
      </c>
      <c r="S8" t="str">
        <f t="shared" si="3"/>
        <v>Ok</v>
      </c>
      <c r="U8" t="s">
        <v>65</v>
      </c>
      <c r="V8" s="35">
        <f>_xlfn.STDEV.S('Data Checks'!E6:E725)</f>
        <v>5.2423502487365381</v>
      </c>
      <c r="W8" s="35">
        <f>_xlfn.STDEV.S('Data Checks'!F6:F725)</f>
        <v>30.126624543968237</v>
      </c>
      <c r="X8" t="b">
        <f>V8&lt;W8</f>
        <v>1</v>
      </c>
    </row>
    <row r="9" spans="1:25" x14ac:dyDescent="0.2">
      <c r="A9" s="6">
        <f>Data!A10</f>
        <v>4</v>
      </c>
      <c r="B9" s="6" t="str">
        <f>Data!B10</f>
        <v>Q1</v>
      </c>
      <c r="C9" s="6"/>
      <c r="D9" s="6">
        <f>Data!D10</f>
        <v>2</v>
      </c>
      <c r="E9" s="6">
        <f>Data!E10</f>
        <v>14</v>
      </c>
      <c r="F9" s="6">
        <f>Data!F10</f>
        <v>150</v>
      </c>
      <c r="G9" s="6">
        <f>Data!G10</f>
        <v>2</v>
      </c>
      <c r="H9" s="6"/>
      <c r="I9" s="6">
        <f>Data!I10</f>
        <v>1</v>
      </c>
      <c r="J9" s="31">
        <f>Data!J10</f>
        <v>0.15</v>
      </c>
      <c r="K9" s="7"/>
      <c r="N9" t="str">
        <f t="shared" si="1"/>
        <v>Ok</v>
      </c>
      <c r="O9" t="str">
        <f t="shared" si="2"/>
        <v>Ok</v>
      </c>
      <c r="P9" t="str">
        <f>IF(AND(E10&gt;=0,E10&lt;=Parameters!$C$8),"Ok","Error")</f>
        <v>Ok</v>
      </c>
      <c r="Q9" t="str">
        <f>IF(AND(F10&gt;=0,F10&lt;=Parameters!$C$9),"Ok","Error")</f>
        <v>Ok</v>
      </c>
      <c r="R9" t="str">
        <f t="shared" si="4"/>
        <v>Ok</v>
      </c>
      <c r="S9" t="str">
        <f t="shared" si="3"/>
        <v>Ok</v>
      </c>
    </row>
    <row r="10" spans="1:25" x14ac:dyDescent="0.2">
      <c r="A10" s="6">
        <f>Data!A11</f>
        <v>5</v>
      </c>
      <c r="B10" s="6" t="str">
        <f>Data!B11</f>
        <v>Q1</v>
      </c>
      <c r="C10" s="6"/>
      <c r="D10" s="6">
        <f>Data!D11</f>
        <v>3</v>
      </c>
      <c r="E10" s="6">
        <f>Data!E11</f>
        <v>10</v>
      </c>
      <c r="F10" s="6">
        <f>Data!F11</f>
        <v>165</v>
      </c>
      <c r="G10" s="6">
        <f>Data!G11</f>
        <v>-2</v>
      </c>
      <c r="H10" s="6"/>
      <c r="I10" s="6">
        <f>Data!I11</f>
        <v>2</v>
      </c>
      <c r="J10" s="31">
        <f>Data!J11</f>
        <v>0.3</v>
      </c>
      <c r="K10" s="7"/>
      <c r="N10" t="str">
        <f t="shared" si="1"/>
        <v>Ok</v>
      </c>
      <c r="O10" t="str">
        <f t="shared" si="2"/>
        <v>Ok</v>
      </c>
      <c r="P10" t="str">
        <f>IF(AND(E11&gt;=0,E11&lt;=Parameters!$C$8),"Ok","Error")</f>
        <v>Ok</v>
      </c>
      <c r="Q10" t="str">
        <f>IF(AND(F11&gt;=0,F11&lt;=Parameters!$C$9),"Ok","Error")</f>
        <v>Ok</v>
      </c>
      <c r="R10" t="str">
        <f t="shared" si="4"/>
        <v>Ok</v>
      </c>
      <c r="S10" t="str">
        <f t="shared" si="3"/>
        <v>Ok</v>
      </c>
      <c r="U10" t="s">
        <v>66</v>
      </c>
      <c r="V10" t="s">
        <v>18</v>
      </c>
      <c r="W10" t="s">
        <v>19</v>
      </c>
    </row>
    <row r="11" spans="1:25" x14ac:dyDescent="0.2">
      <c r="A11" s="6">
        <f>Data!A12</f>
        <v>6</v>
      </c>
      <c r="B11" s="6" t="str">
        <f>Data!B12</f>
        <v>Q1</v>
      </c>
      <c r="C11" s="6"/>
      <c r="D11" s="6">
        <f>Data!D12</f>
        <v>3</v>
      </c>
      <c r="E11" s="6">
        <f>Data!E12</f>
        <v>12</v>
      </c>
      <c r="F11" s="6">
        <f>Data!F12</f>
        <v>172</v>
      </c>
      <c r="G11" s="6">
        <f>Data!G12</f>
        <v>0</v>
      </c>
      <c r="H11" s="6"/>
      <c r="I11" s="6"/>
      <c r="J11" s="6"/>
      <c r="K11" s="7"/>
      <c r="N11" t="str">
        <f t="shared" si="1"/>
        <v>Ok</v>
      </c>
      <c r="O11" t="str">
        <f t="shared" si="2"/>
        <v>Ok</v>
      </c>
      <c r="P11" t="str">
        <f>IF(AND(E12&gt;=0,E12&lt;=Parameters!$C$8),"Ok","Error")</f>
        <v>Ok</v>
      </c>
      <c r="Q11" t="str">
        <f>IF(AND(F12&gt;=0,F12&lt;=Parameters!$C$9),"Ok","Error")</f>
        <v>Ok</v>
      </c>
      <c r="R11" t="str">
        <f t="shared" si="4"/>
        <v>Ok</v>
      </c>
      <c r="S11" t="str">
        <f t="shared" si="3"/>
        <v>Ok</v>
      </c>
      <c r="U11" t="s">
        <v>63</v>
      </c>
      <c r="V11" s="13">
        <f>MIN('Data Checks'!E186:E545)</f>
        <v>15</v>
      </c>
      <c r="W11" s="13">
        <f>MIN('Data Checks'!F186:F545)</f>
        <v>155</v>
      </c>
      <c r="X11" t="b">
        <f>V11&lt;=W11*Parameters!$C$8/Parameters!$C$9</f>
        <v>1</v>
      </c>
    </row>
    <row r="12" spans="1:25" x14ac:dyDescent="0.2">
      <c r="A12" s="6">
        <f>Data!A13</f>
        <v>7</v>
      </c>
      <c r="B12" s="6" t="str">
        <f>Data!B13</f>
        <v>Q1</v>
      </c>
      <c r="C12" s="6"/>
      <c r="D12" s="6">
        <f>Data!D13</f>
        <v>4</v>
      </c>
      <c r="E12" s="6">
        <f>Data!E13</f>
        <v>10</v>
      </c>
      <c r="F12" s="6">
        <f>Data!F13</f>
        <v>201</v>
      </c>
      <c r="G12" s="6">
        <f>Data!G13</f>
        <v>-2</v>
      </c>
      <c r="H12" s="6"/>
      <c r="I12" t="s">
        <v>84</v>
      </c>
      <c r="K12" s="7"/>
      <c r="N12" t="str">
        <f t="shared" si="1"/>
        <v>Ok</v>
      </c>
      <c r="O12" t="str">
        <f t="shared" si="2"/>
        <v>Ok</v>
      </c>
      <c r="P12" t="str">
        <f>IF(AND(E13&gt;=0,E13&lt;=Parameters!$C$8),"Ok","Error")</f>
        <v>Ok</v>
      </c>
      <c r="Q12" t="str">
        <f>IF(AND(F13&gt;=0,F13&lt;=Parameters!$C$9),"Ok","Error")</f>
        <v>Ok</v>
      </c>
      <c r="R12" t="str">
        <f t="shared" si="4"/>
        <v>Ok</v>
      </c>
      <c r="S12" t="str">
        <f t="shared" si="3"/>
        <v>Ok</v>
      </c>
      <c r="U12" t="s">
        <v>64</v>
      </c>
      <c r="V12" s="13">
        <f>MAX('Data Checks'!E186:E545)</f>
        <v>30</v>
      </c>
      <c r="W12" s="13">
        <f>MAX('Data Checks'!F186:F545)</f>
        <v>240</v>
      </c>
      <c r="X12" t="b">
        <f>V12&lt;=W12*Parameters!$C$8/Parameters!$C$9</f>
        <v>1</v>
      </c>
    </row>
    <row r="13" spans="1:25" x14ac:dyDescent="0.2">
      <c r="A13" s="6">
        <f>Data!A14</f>
        <v>8</v>
      </c>
      <c r="B13" s="6" t="str">
        <f>Data!B14</f>
        <v>Q1</v>
      </c>
      <c r="C13" s="6"/>
      <c r="D13" s="6">
        <f>Data!D14</f>
        <v>4</v>
      </c>
      <c r="E13" s="6">
        <f>Data!E14</f>
        <v>25</v>
      </c>
      <c r="F13" s="6">
        <f>Data!F14</f>
        <v>231</v>
      </c>
      <c r="G13" s="6">
        <f>Data!G14</f>
        <v>2</v>
      </c>
      <c r="H13" s="6"/>
      <c r="J13" s="34" t="str">
        <f>Parameters!A15</f>
        <v>Q1</v>
      </c>
      <c r="K13" s="7"/>
      <c r="N13" t="str">
        <f t="shared" si="1"/>
        <v>Ok</v>
      </c>
      <c r="O13" t="str">
        <f t="shared" si="2"/>
        <v>Ok</v>
      </c>
      <c r="P13" t="str">
        <f>IF(AND(E14&gt;=0,E14&lt;=Parameters!$C$8),"Ok","Error")</f>
        <v>Ok</v>
      </c>
      <c r="Q13" t="str">
        <f>IF(AND(F14&gt;=0,F14&lt;=Parameters!$C$9),"Ok","Error")</f>
        <v>Ok</v>
      </c>
      <c r="R13" t="str">
        <f t="shared" si="4"/>
        <v>Ok</v>
      </c>
      <c r="S13" t="str">
        <f t="shared" si="3"/>
        <v>Ok</v>
      </c>
      <c r="U13" t="s">
        <v>52</v>
      </c>
      <c r="V13" s="13">
        <f>SUM('Data Checks'!E186:E545)</f>
        <v>7986</v>
      </c>
      <c r="W13" s="13">
        <f>SUM('Data Checks'!F186:F545)</f>
        <v>71454</v>
      </c>
      <c r="X13" t="b">
        <f>V13&lt;=W13*Parameters!$C$8/Parameters!$C$9</f>
        <v>1</v>
      </c>
    </row>
    <row r="14" spans="1:25" x14ac:dyDescent="0.2">
      <c r="A14" s="6">
        <f>Data!A15</f>
        <v>9</v>
      </c>
      <c r="B14" s="6" t="str">
        <f>Data!B15</f>
        <v>Q1</v>
      </c>
      <c r="C14" s="6"/>
      <c r="D14" s="6">
        <f>Data!D15</f>
        <v>5</v>
      </c>
      <c r="E14" s="6">
        <f>Data!E15</f>
        <v>18</v>
      </c>
      <c r="F14" s="6">
        <f>Data!F15</f>
        <v>208</v>
      </c>
      <c r="G14" s="6">
        <f>Data!G15</f>
        <v>0</v>
      </c>
      <c r="H14" s="6"/>
      <c r="J14" s="34" t="str">
        <f>Parameters!A16</f>
        <v>Q2</v>
      </c>
      <c r="K14" s="7"/>
      <c r="N14" t="str">
        <f t="shared" si="1"/>
        <v>Ok</v>
      </c>
      <c r="O14" t="str">
        <f t="shared" si="2"/>
        <v>Ok</v>
      </c>
      <c r="P14" t="str">
        <f>IF(AND(E15&gt;=0,E15&lt;=Parameters!$C$8),"Ok","Error")</f>
        <v>Ok</v>
      </c>
      <c r="Q14" t="str">
        <f>IF(AND(F15&gt;=0,F15&lt;=Parameters!$C$9),"Ok","Error")</f>
        <v>Ok</v>
      </c>
      <c r="R14" t="str">
        <f t="shared" si="4"/>
        <v>Ok</v>
      </c>
      <c r="S14" t="str">
        <f t="shared" si="3"/>
        <v>Ok</v>
      </c>
      <c r="U14" t="s">
        <v>53</v>
      </c>
      <c r="V14" s="35">
        <f>AVERAGE('Data Checks'!E186:E545)</f>
        <v>22.183333333333334</v>
      </c>
      <c r="W14" s="35">
        <f>AVERAGE('Data Checks'!F186:F545)</f>
        <v>198.48333333333332</v>
      </c>
      <c r="X14" t="b">
        <f>V14&lt;=W14*Parameters!$C$8/Parameters!$C$9</f>
        <v>1</v>
      </c>
      <c r="Y14" t="s">
        <v>72</v>
      </c>
    </row>
    <row r="15" spans="1:25" x14ac:dyDescent="0.2">
      <c r="A15" s="6">
        <f>Data!A16</f>
        <v>10</v>
      </c>
      <c r="B15" s="6" t="str">
        <f>Data!B16</f>
        <v>Q1</v>
      </c>
      <c r="C15" s="6"/>
      <c r="D15" s="6">
        <f>Data!D16</f>
        <v>5</v>
      </c>
      <c r="E15" s="6">
        <f>Data!E16</f>
        <v>22</v>
      </c>
      <c r="F15" s="6">
        <f>Data!F16</f>
        <v>166</v>
      </c>
      <c r="G15" s="6">
        <f>Data!G16</f>
        <v>2</v>
      </c>
      <c r="H15" s="6"/>
      <c r="J15" s="34" t="str">
        <f>Parameters!A17</f>
        <v>Q3</v>
      </c>
      <c r="K15" s="7"/>
      <c r="N15" t="str">
        <f t="shared" si="1"/>
        <v>Ok</v>
      </c>
      <c r="O15" t="str">
        <f t="shared" si="2"/>
        <v>Ok</v>
      </c>
      <c r="P15" t="str">
        <f>IF(AND(E16&gt;=0,E16&lt;=Parameters!$C$8),"Ok","Error")</f>
        <v>Ok</v>
      </c>
      <c r="Q15" t="str">
        <f>IF(AND(F16&gt;=0,F16&lt;=Parameters!$C$9),"Ok","Error")</f>
        <v>Ok</v>
      </c>
      <c r="R15" t="str">
        <f t="shared" si="4"/>
        <v>Ok</v>
      </c>
      <c r="S15" t="str">
        <f t="shared" si="3"/>
        <v>Ok</v>
      </c>
      <c r="U15" t="s">
        <v>65</v>
      </c>
      <c r="V15" s="35">
        <f>_xlfn.STDEV.S('Data Checks'!E186:E545)</f>
        <v>4.570067321203731</v>
      </c>
      <c r="W15" s="35">
        <f>_xlfn.STDEV.S('Data Checks'!F186:F545)</f>
        <v>24.14832877715984</v>
      </c>
      <c r="X15" t="b">
        <f>V15&lt;W15</f>
        <v>1</v>
      </c>
    </row>
    <row r="16" spans="1:25" x14ac:dyDescent="0.2">
      <c r="A16" s="6">
        <f>Data!A17</f>
        <v>11</v>
      </c>
      <c r="B16" s="6" t="str">
        <f>Data!B17</f>
        <v>Q1</v>
      </c>
      <c r="C16" s="6"/>
      <c r="D16" s="6">
        <f>Data!D17</f>
        <v>6</v>
      </c>
      <c r="E16" s="6">
        <f>Data!E17</f>
        <v>28</v>
      </c>
      <c r="F16" s="6">
        <f>Data!F17</f>
        <v>173</v>
      </c>
      <c r="G16" s="6">
        <f>Data!G17</f>
        <v>-2</v>
      </c>
      <c r="H16" s="6"/>
      <c r="I16" s="6"/>
      <c r="J16" s="34" t="str">
        <f>Parameters!A18</f>
        <v>Q4</v>
      </c>
      <c r="K16" s="7"/>
      <c r="N16" t="str">
        <f t="shared" si="1"/>
        <v>Ok</v>
      </c>
      <c r="O16" t="str">
        <f t="shared" si="2"/>
        <v>Ok</v>
      </c>
      <c r="P16" t="str">
        <f>IF(AND(E17&gt;=0,E17&lt;=Parameters!$C$8),"Ok","Error")</f>
        <v>Ok</v>
      </c>
      <c r="Q16" t="str">
        <f>IF(AND(F17&gt;=0,F17&lt;=Parameters!$C$9),"Ok","Error")</f>
        <v>Ok</v>
      </c>
      <c r="R16" t="str">
        <f t="shared" si="4"/>
        <v>Ok</v>
      </c>
      <c r="S16" t="str">
        <f t="shared" si="3"/>
        <v>Ok</v>
      </c>
    </row>
    <row r="17" spans="1:25" x14ac:dyDescent="0.2">
      <c r="A17" s="6">
        <f>Data!A18</f>
        <v>12</v>
      </c>
      <c r="B17" s="6" t="str">
        <f>Data!B18</f>
        <v>Q1</v>
      </c>
      <c r="C17" s="6"/>
      <c r="D17" s="6">
        <f>Data!D18</f>
        <v>6</v>
      </c>
      <c r="E17" s="6">
        <f>Data!E18</f>
        <v>16</v>
      </c>
      <c r="F17" s="6">
        <f>Data!F18</f>
        <v>193</v>
      </c>
      <c r="G17" s="6">
        <f>Data!G18</f>
        <v>2</v>
      </c>
      <c r="H17" s="6"/>
      <c r="I17" s="6"/>
      <c r="J17" s="6"/>
      <c r="K17" s="7"/>
      <c r="N17" t="str">
        <f t="shared" si="1"/>
        <v>Ok</v>
      </c>
      <c r="O17" t="str">
        <f t="shared" si="2"/>
        <v>Ok</v>
      </c>
      <c r="P17" t="str">
        <f>IF(AND(E18&gt;=0,E18&lt;=Parameters!$C$8),"Ok","Error")</f>
        <v>Ok</v>
      </c>
      <c r="Q17" t="str">
        <f>IF(AND(F18&gt;=0,F18&lt;=Parameters!$C$9),"Ok","Error")</f>
        <v>Ok</v>
      </c>
      <c r="R17" t="str">
        <f t="shared" si="4"/>
        <v>Ok</v>
      </c>
      <c r="S17" t="str">
        <f t="shared" si="3"/>
        <v>Ok</v>
      </c>
      <c r="U17" t="s">
        <v>67</v>
      </c>
      <c r="V17" t="s">
        <v>18</v>
      </c>
      <c r="W17" t="s">
        <v>19</v>
      </c>
    </row>
    <row r="18" spans="1:25" x14ac:dyDescent="0.2">
      <c r="A18" s="6">
        <f>Data!A19</f>
        <v>13</v>
      </c>
      <c r="B18" s="6" t="str">
        <f>Data!B19</f>
        <v>Q1</v>
      </c>
      <c r="C18" s="6"/>
      <c r="D18" s="6">
        <f>Data!D19</f>
        <v>7</v>
      </c>
      <c r="E18" s="6">
        <f>Data!E19</f>
        <v>13</v>
      </c>
      <c r="F18" s="6">
        <f>Data!F19</f>
        <v>172</v>
      </c>
      <c r="G18" s="6">
        <f>Data!G19</f>
        <v>-2</v>
      </c>
      <c r="H18" s="6"/>
      <c r="I18" s="6"/>
      <c r="J18" s="6"/>
      <c r="K18" s="7"/>
      <c r="N18" t="str">
        <f t="shared" si="1"/>
        <v>Ok</v>
      </c>
      <c r="O18" t="str">
        <f t="shared" si="2"/>
        <v>Ok</v>
      </c>
      <c r="P18" t="str">
        <f>IF(AND(E19&gt;=0,E19&lt;=Parameters!$C$8),"Ok","Error")</f>
        <v>Ok</v>
      </c>
      <c r="Q18" t="str">
        <f>IF(AND(F19&gt;=0,F19&lt;=Parameters!$C$9),"Ok","Error")</f>
        <v>Ok</v>
      </c>
      <c r="R18" t="str">
        <f t="shared" si="4"/>
        <v>Ok</v>
      </c>
      <c r="S18" t="str">
        <f t="shared" si="3"/>
        <v>Ok</v>
      </c>
      <c r="U18" t="s">
        <v>63</v>
      </c>
      <c r="V18" s="13">
        <f>MIN('Data Checks'!E6:E185,'Data Checks'!E546:E725)</f>
        <v>10</v>
      </c>
      <c r="W18" s="13">
        <f>MIN('Data Checks'!F6:F185,'Data Checks'!F546:F725)</f>
        <v>120</v>
      </c>
      <c r="X18" t="b">
        <f>V18&lt;=W18*Parameters!$C$8/Parameters!$C$9</f>
        <v>1</v>
      </c>
    </row>
    <row r="19" spans="1:25" x14ac:dyDescent="0.2">
      <c r="A19" s="6">
        <f>Data!A20</f>
        <v>14</v>
      </c>
      <c r="B19" s="6" t="str">
        <f>Data!B20</f>
        <v>Q1</v>
      </c>
      <c r="C19" s="6"/>
      <c r="D19" s="6">
        <f>Data!D20</f>
        <v>7</v>
      </c>
      <c r="E19" s="6">
        <f>Data!E20</f>
        <v>26</v>
      </c>
      <c r="F19" s="6">
        <f>Data!F20</f>
        <v>199</v>
      </c>
      <c r="G19" s="6">
        <f>Data!G20</f>
        <v>1</v>
      </c>
      <c r="H19" s="6"/>
      <c r="I19" s="6"/>
      <c r="J19" s="6"/>
      <c r="K19" s="7"/>
      <c r="N19" t="str">
        <f t="shared" si="1"/>
        <v>Ok</v>
      </c>
      <c r="O19" t="str">
        <f t="shared" si="2"/>
        <v>Ok</v>
      </c>
      <c r="P19" t="str">
        <f>IF(AND(E20&gt;=0,E20&lt;=Parameters!$C$8),"Ok","Error")</f>
        <v>Ok</v>
      </c>
      <c r="Q19" t="str">
        <f>IF(AND(F20&gt;=0,F20&lt;=Parameters!$C$9),"Ok","Error")</f>
        <v>Ok</v>
      </c>
      <c r="R19" t="str">
        <f t="shared" si="4"/>
        <v>Ok</v>
      </c>
      <c r="S19" t="str">
        <f t="shared" si="3"/>
        <v>Ok</v>
      </c>
      <c r="U19" t="s">
        <v>64</v>
      </c>
      <c r="V19" s="13">
        <f>MAX('Data Checks'!E6:E185,'Data Checks'!E546:E725)</f>
        <v>28</v>
      </c>
      <c r="W19" s="13">
        <f>MAX('Data Checks'!F6:F185,'Data Checks'!F546:F725)</f>
        <v>239</v>
      </c>
      <c r="X19" t="b">
        <f>V19&lt;=W19*Parameters!$C$8/Parameters!$C$9</f>
        <v>1</v>
      </c>
    </row>
    <row r="20" spans="1:25" x14ac:dyDescent="0.2">
      <c r="A20" s="6">
        <f>Data!A21</f>
        <v>15</v>
      </c>
      <c r="B20" s="6" t="str">
        <f>Data!B21</f>
        <v>Q1</v>
      </c>
      <c r="C20" s="6"/>
      <c r="D20" s="6">
        <f>Data!D21</f>
        <v>8</v>
      </c>
      <c r="E20" s="6">
        <f>Data!E21</f>
        <v>28</v>
      </c>
      <c r="F20" s="6">
        <f>Data!F21</f>
        <v>127</v>
      </c>
      <c r="G20" s="6">
        <f>Data!G21</f>
        <v>-1</v>
      </c>
      <c r="H20" s="6"/>
      <c r="I20" s="6"/>
      <c r="J20" s="6"/>
      <c r="K20" s="7"/>
      <c r="N20" t="str">
        <f t="shared" si="1"/>
        <v>Ok</v>
      </c>
      <c r="O20" t="str">
        <f t="shared" si="2"/>
        <v>Ok</v>
      </c>
      <c r="P20" t="str">
        <f>IF(AND(E21&gt;=0,E21&lt;=Parameters!$C$8),"Ok","Error")</f>
        <v>Ok</v>
      </c>
      <c r="Q20" t="str">
        <f>IF(AND(F21&gt;=0,F21&lt;=Parameters!$C$9),"Ok","Error")</f>
        <v>Ok</v>
      </c>
      <c r="R20" t="str">
        <f t="shared" si="4"/>
        <v>Ok</v>
      </c>
      <c r="S20" t="str">
        <f t="shared" si="3"/>
        <v>Ok</v>
      </c>
      <c r="U20" t="s">
        <v>52</v>
      </c>
      <c r="V20" s="13">
        <f>SUM('Data Checks'!E6:E185,'Data Checks'!E546:E725)</f>
        <v>6760</v>
      </c>
      <c r="W20" s="13">
        <f>SUM('Data Checks'!F6:F185,'Data Checks'!F546:F725)</f>
        <v>65606</v>
      </c>
      <c r="X20" t="b">
        <f>V20&lt;=W20*Parameters!$C$8/Parameters!$C$9</f>
        <v>1</v>
      </c>
    </row>
    <row r="21" spans="1:25" x14ac:dyDescent="0.2">
      <c r="A21" s="6">
        <f>Data!A22</f>
        <v>16</v>
      </c>
      <c r="B21" s="6" t="str">
        <f>Data!B22</f>
        <v>Q1</v>
      </c>
      <c r="C21" s="6"/>
      <c r="D21" s="6">
        <f>Data!D22</f>
        <v>8</v>
      </c>
      <c r="E21" s="6">
        <f>Data!E22</f>
        <v>24</v>
      </c>
      <c r="F21" s="6">
        <f>Data!F22</f>
        <v>167</v>
      </c>
      <c r="G21" s="6">
        <f>Data!G22</f>
        <v>0</v>
      </c>
      <c r="H21" s="6"/>
      <c r="I21" s="6"/>
      <c r="J21" s="6"/>
      <c r="K21" s="7"/>
      <c r="N21" t="str">
        <f t="shared" si="1"/>
        <v>Ok</v>
      </c>
      <c r="O21" t="str">
        <f t="shared" si="2"/>
        <v>Ok</v>
      </c>
      <c r="P21" t="str">
        <f>IF(AND(E22&gt;=0,E22&lt;=Parameters!$C$8),"Ok","Error")</f>
        <v>Ok</v>
      </c>
      <c r="Q21" t="str">
        <f>IF(AND(F22&gt;=0,F22&lt;=Parameters!$C$9),"Ok","Error")</f>
        <v>Ok</v>
      </c>
      <c r="R21" t="str">
        <f t="shared" si="4"/>
        <v>Ok</v>
      </c>
      <c r="S21" t="str">
        <f t="shared" si="3"/>
        <v>Ok</v>
      </c>
      <c r="U21" t="s">
        <v>53</v>
      </c>
      <c r="V21" s="35">
        <f>AVERAGE('Data Checks'!E6:E185,'Data Checks'!E546:E725)</f>
        <v>18.777777777777779</v>
      </c>
      <c r="W21" s="35">
        <f>AVERAGE('Data Checks'!F6:F185,'Data Checks'!F546:F725)</f>
        <v>182.23888888888888</v>
      </c>
      <c r="X21" t="b">
        <f>V21&lt;=W21*Parameters!$C$8/Parameters!$C$9</f>
        <v>1</v>
      </c>
    </row>
    <row r="22" spans="1:25" x14ac:dyDescent="0.2">
      <c r="A22" s="6">
        <f>Data!A23</f>
        <v>17</v>
      </c>
      <c r="B22" s="6" t="str">
        <f>Data!B23</f>
        <v>Q1</v>
      </c>
      <c r="C22" s="6"/>
      <c r="D22" s="6">
        <f>Data!D23</f>
        <v>9</v>
      </c>
      <c r="E22" s="6">
        <f>Data!E23</f>
        <v>28</v>
      </c>
      <c r="F22" s="6">
        <f>Data!F23</f>
        <v>194</v>
      </c>
      <c r="G22" s="6">
        <f>Data!G23</f>
        <v>0</v>
      </c>
      <c r="H22" s="6"/>
      <c r="I22" s="6"/>
      <c r="J22" s="6"/>
      <c r="K22" s="7"/>
      <c r="N22" t="str">
        <f t="shared" si="1"/>
        <v>Ok</v>
      </c>
      <c r="O22" t="str">
        <f t="shared" si="2"/>
        <v>Ok</v>
      </c>
      <c r="P22" t="str">
        <f>IF(AND(E23&gt;=0,E23&lt;=Parameters!$C$8),"Ok","Error")</f>
        <v>Ok</v>
      </c>
      <c r="Q22" t="str">
        <f>IF(AND(F23&gt;=0,F23&lt;=Parameters!$C$9),"Ok","Error")</f>
        <v>Ok</v>
      </c>
      <c r="R22" t="str">
        <f t="shared" si="4"/>
        <v>Ok</v>
      </c>
      <c r="S22" t="str">
        <f t="shared" si="3"/>
        <v>Ok</v>
      </c>
      <c r="U22" t="s">
        <v>65</v>
      </c>
      <c r="V22" s="35">
        <f>_xlfn.STDEV.S('Data Checks'!E6:E185,'Data Checks'!E546:E725)</f>
        <v>5.323575102549535</v>
      </c>
      <c r="W22" s="35">
        <f>_xlfn.STDEV.S('Data Checks'!F6:F185,'Data Checks'!F546:F725)</f>
        <v>33.200977246564563</v>
      </c>
      <c r="X22" t="b">
        <f>V22&lt;W22</f>
        <v>1</v>
      </c>
    </row>
    <row r="23" spans="1:25" x14ac:dyDescent="0.2">
      <c r="A23" s="6">
        <f>Data!A24</f>
        <v>18</v>
      </c>
      <c r="B23" s="6" t="str">
        <f>Data!B24</f>
        <v>Q1</v>
      </c>
      <c r="C23" s="6"/>
      <c r="D23" s="6">
        <f>Data!D24</f>
        <v>9</v>
      </c>
      <c r="E23" s="6">
        <f>Data!E24</f>
        <v>25</v>
      </c>
      <c r="F23" s="6">
        <f>Data!F24</f>
        <v>235</v>
      </c>
      <c r="G23" s="6">
        <f>Data!G24</f>
        <v>0</v>
      </c>
      <c r="H23" s="6"/>
      <c r="I23" s="6"/>
      <c r="J23" s="6"/>
      <c r="K23" s="7"/>
      <c r="N23" t="str">
        <f t="shared" si="1"/>
        <v>Ok</v>
      </c>
      <c r="O23" t="str">
        <f t="shared" si="2"/>
        <v>Ok</v>
      </c>
      <c r="P23" t="str">
        <f>IF(AND(E24&gt;=0,E24&lt;=Parameters!$C$8),"Ok","Error")</f>
        <v>Ok</v>
      </c>
      <c r="Q23" t="str">
        <f>IF(AND(F24&gt;=0,F24&lt;=Parameters!$C$9),"Ok","Error")</f>
        <v>Ok</v>
      </c>
      <c r="R23" t="str">
        <f t="shared" si="4"/>
        <v>Ok</v>
      </c>
      <c r="S23" t="str">
        <f t="shared" si="3"/>
        <v>Ok</v>
      </c>
    </row>
    <row r="24" spans="1:25" x14ac:dyDescent="0.2">
      <c r="A24" s="6">
        <f>Data!A25</f>
        <v>19</v>
      </c>
      <c r="B24" s="6" t="str">
        <f>Data!B25</f>
        <v>Q1</v>
      </c>
      <c r="C24" s="6"/>
      <c r="D24" s="6">
        <f>Data!D25</f>
        <v>10</v>
      </c>
      <c r="E24" s="6">
        <f>Data!E25</f>
        <v>25</v>
      </c>
      <c r="F24" s="6">
        <f>Data!F25</f>
        <v>205</v>
      </c>
      <c r="G24" s="6">
        <f>Data!G25</f>
        <v>-2</v>
      </c>
      <c r="H24" s="6"/>
      <c r="I24" s="6"/>
      <c r="J24" s="6"/>
      <c r="K24" s="7"/>
      <c r="N24" t="str">
        <f t="shared" si="1"/>
        <v>Ok</v>
      </c>
      <c r="O24" t="str">
        <f t="shared" si="2"/>
        <v>Ok</v>
      </c>
      <c r="P24" t="str">
        <f>IF(AND(E25&gt;=0,E25&lt;=Parameters!$C$8),"Ok","Error")</f>
        <v>Ok</v>
      </c>
      <c r="Q24" t="str">
        <f>IF(AND(F25&gt;=0,F25&lt;=Parameters!$C$9),"Ok","Error")</f>
        <v>Ok</v>
      </c>
      <c r="R24" t="str">
        <f t="shared" si="4"/>
        <v>Ok</v>
      </c>
      <c r="S24" t="str">
        <f t="shared" si="3"/>
        <v>Ok</v>
      </c>
      <c r="U24" t="s">
        <v>31</v>
      </c>
    </row>
    <row r="25" spans="1:25" x14ac:dyDescent="0.2">
      <c r="A25" s="6">
        <f>Data!A26</f>
        <v>20</v>
      </c>
      <c r="B25" s="6" t="str">
        <f>Data!B26</f>
        <v>Q1</v>
      </c>
      <c r="C25" s="6"/>
      <c r="D25" s="6">
        <f>Data!D26</f>
        <v>10</v>
      </c>
      <c r="E25" s="6">
        <f>Data!E26</f>
        <v>22</v>
      </c>
      <c r="F25" s="6">
        <f>Data!F26</f>
        <v>219</v>
      </c>
      <c r="G25" s="6">
        <f>Data!G26</f>
        <v>1</v>
      </c>
      <c r="H25" s="6"/>
      <c r="I25" s="6"/>
      <c r="J25" s="6"/>
      <c r="K25" s="7"/>
      <c r="N25" t="str">
        <f t="shared" si="1"/>
        <v>Ok</v>
      </c>
      <c r="O25" t="str">
        <f t="shared" si="2"/>
        <v>Ok</v>
      </c>
      <c r="P25" t="str">
        <f>IF(AND(E26&gt;=0,E26&lt;=Parameters!$C$8),"Ok","Error")</f>
        <v>Ok</v>
      </c>
      <c r="Q25" t="str">
        <f>IF(AND(F26&gt;=0,F26&lt;=Parameters!$C$9),"Ok","Error")</f>
        <v>Ok</v>
      </c>
      <c r="R25" t="str">
        <f t="shared" si="4"/>
        <v>Ok</v>
      </c>
      <c r="S25" t="str">
        <f t="shared" si="3"/>
        <v>Ok</v>
      </c>
      <c r="U25" t="s">
        <v>68</v>
      </c>
      <c r="V25" s="19" cm="1">
        <f t="array" ref="V25">SUM(IF(MOD('Data Checks'!$A$6:$A$725,2)=1,'Data Checks'!$G$6:$G$725))/(COUNT('Data Checks'!A6:A725)/2)</f>
        <v>-1.0027777777777778</v>
      </c>
      <c r="X25" t="b">
        <f>V25&lt;0</f>
        <v>1</v>
      </c>
      <c r="Y25" t="s">
        <v>69</v>
      </c>
    </row>
    <row r="26" spans="1:25" x14ac:dyDescent="0.2">
      <c r="A26" s="6">
        <f>Data!A27</f>
        <v>21</v>
      </c>
      <c r="B26" s="6" t="str">
        <f>Data!B27</f>
        <v>Q1</v>
      </c>
      <c r="C26" s="6"/>
      <c r="D26" s="6">
        <f>Data!D27</f>
        <v>11</v>
      </c>
      <c r="E26" s="6">
        <f>Data!E27</f>
        <v>24</v>
      </c>
      <c r="F26" s="6">
        <f>Data!F27</f>
        <v>154</v>
      </c>
      <c r="G26" s="6">
        <f>Data!G27</f>
        <v>0</v>
      </c>
      <c r="H26" s="6"/>
      <c r="I26" s="6"/>
      <c r="J26" s="6"/>
      <c r="K26" s="7"/>
      <c r="N26" t="str">
        <f t="shared" si="1"/>
        <v>Ok</v>
      </c>
      <c r="O26" t="str">
        <f t="shared" si="2"/>
        <v>Ok</v>
      </c>
      <c r="P26" t="str">
        <f>IF(AND(E27&gt;=0,E27&lt;=Parameters!$C$8),"Ok","Error")</f>
        <v>Ok</v>
      </c>
      <c r="Q26" t="str">
        <f>IF(AND(F27&gt;=0,F27&lt;=Parameters!$C$9),"Ok","Error")</f>
        <v>Ok</v>
      </c>
      <c r="R26" t="str">
        <f t="shared" si="4"/>
        <v>Ok</v>
      </c>
      <c r="S26" t="str">
        <f t="shared" si="3"/>
        <v>Ok</v>
      </c>
      <c r="U26" t="s">
        <v>70</v>
      </c>
      <c r="V26" s="19" cm="1">
        <f t="array" ref="V26">SUM(IF(MOD('Data Checks'!$A$6:$A$725,2)=0,'Data Checks'!$G$6:$G$725))/(COUNT('Data Checks'!A6:A725)/2)</f>
        <v>1.0305555555555554</v>
      </c>
      <c r="X26" t="b">
        <f>V26&gt;0</f>
        <v>1</v>
      </c>
    </row>
    <row r="27" spans="1:25" x14ac:dyDescent="0.2">
      <c r="A27" s="6">
        <f>Data!A28</f>
        <v>22</v>
      </c>
      <c r="B27" s="6" t="str">
        <f>Data!B28</f>
        <v>Q1</v>
      </c>
      <c r="C27" s="6"/>
      <c r="D27" s="6">
        <f>Data!D28</f>
        <v>11</v>
      </c>
      <c r="E27" s="6">
        <f>Data!E28</f>
        <v>13</v>
      </c>
      <c r="F27" s="6">
        <f>Data!F28</f>
        <v>157</v>
      </c>
      <c r="G27" s="6">
        <f>Data!G28</f>
        <v>0</v>
      </c>
      <c r="H27" s="6"/>
      <c r="I27" s="6"/>
      <c r="J27" s="6"/>
      <c r="K27" s="7"/>
      <c r="N27" t="str">
        <f t="shared" si="1"/>
        <v>Ok</v>
      </c>
      <c r="O27" t="str">
        <f t="shared" si="2"/>
        <v>Ok</v>
      </c>
      <c r="P27" t="str">
        <f>IF(AND(E28&gt;=0,E28&lt;=Parameters!$C$8),"Ok","Error")</f>
        <v>Ok</v>
      </c>
      <c r="Q27" t="str">
        <f>IF(AND(F28&gt;=0,F28&lt;=Parameters!$C$9),"Ok","Error")</f>
        <v>Ok</v>
      </c>
      <c r="R27" t="str">
        <f t="shared" si="4"/>
        <v>Ok</v>
      </c>
      <c r="S27" t="str">
        <f t="shared" si="3"/>
        <v>Ok</v>
      </c>
    </row>
    <row r="28" spans="1:25" x14ac:dyDescent="0.2">
      <c r="A28" s="6">
        <f>Data!A29</f>
        <v>23</v>
      </c>
      <c r="B28" s="6" t="str">
        <f>Data!B29</f>
        <v>Q1</v>
      </c>
      <c r="C28" s="6"/>
      <c r="D28" s="6">
        <f>Data!D29</f>
        <v>12</v>
      </c>
      <c r="E28" s="6">
        <f>Data!E29</f>
        <v>26</v>
      </c>
      <c r="F28" s="6">
        <f>Data!F29</f>
        <v>170</v>
      </c>
      <c r="G28" s="6">
        <f>Data!G29</f>
        <v>0</v>
      </c>
      <c r="H28" s="6"/>
      <c r="I28" s="6"/>
      <c r="J28" s="6"/>
      <c r="K28" s="7"/>
      <c r="N28" t="str">
        <f t="shared" si="1"/>
        <v>Ok</v>
      </c>
      <c r="O28" t="str">
        <f t="shared" si="2"/>
        <v>Ok</v>
      </c>
      <c r="P28" t="str">
        <f>IF(AND(E29&gt;=0,E29&lt;=Parameters!$C$8),"Ok","Error")</f>
        <v>Ok</v>
      </c>
      <c r="Q28" t="str">
        <f>IF(AND(F29&gt;=0,F29&lt;=Parameters!$C$9),"Ok","Error")</f>
        <v>Ok</v>
      </c>
      <c r="R28" t="str">
        <f t="shared" si="4"/>
        <v>Ok</v>
      </c>
      <c r="S28" t="str">
        <f t="shared" si="3"/>
        <v>Ok</v>
      </c>
      <c r="U28" s="17" t="s">
        <v>60</v>
      </c>
    </row>
    <row r="29" spans="1:25" x14ac:dyDescent="0.2">
      <c r="A29" s="6">
        <f>Data!A30</f>
        <v>24</v>
      </c>
      <c r="B29" s="6" t="str">
        <f>Data!B30</f>
        <v>Q1</v>
      </c>
      <c r="C29" s="6"/>
      <c r="D29" s="6">
        <f>Data!D30</f>
        <v>12</v>
      </c>
      <c r="E29" s="6">
        <f>Data!E30</f>
        <v>10</v>
      </c>
      <c r="F29" s="6">
        <f>Data!F30</f>
        <v>202</v>
      </c>
      <c r="G29" s="6">
        <f>Data!G30</f>
        <v>0</v>
      </c>
      <c r="H29" s="6"/>
      <c r="I29" s="6"/>
      <c r="J29" s="6"/>
      <c r="K29" s="7"/>
      <c r="N29" t="str">
        <f t="shared" si="1"/>
        <v>Ok</v>
      </c>
      <c r="O29" t="str">
        <f t="shared" si="2"/>
        <v>Ok</v>
      </c>
      <c r="P29" t="str">
        <f>IF(AND(E30&gt;=0,E30&lt;=Parameters!$C$8),"Ok","Error")</f>
        <v>Ok</v>
      </c>
      <c r="Q29" t="str">
        <f>IF(AND(F30&gt;=0,F30&lt;=Parameters!$C$9),"Ok","Error")</f>
        <v>Ok</v>
      </c>
      <c r="R29" t="str">
        <f t="shared" si="4"/>
        <v>Ok</v>
      </c>
      <c r="S29" t="str">
        <f t="shared" si="3"/>
        <v>Ok</v>
      </c>
      <c r="U29" s="17"/>
    </row>
    <row r="30" spans="1:25" x14ac:dyDescent="0.2">
      <c r="A30" s="6">
        <f>Data!A31</f>
        <v>25</v>
      </c>
      <c r="B30" s="6" t="str">
        <f>Data!B31</f>
        <v>Q1</v>
      </c>
      <c r="C30" s="6"/>
      <c r="D30" s="6">
        <f>Data!D31</f>
        <v>13</v>
      </c>
      <c r="E30" s="6">
        <f>Data!E31</f>
        <v>22</v>
      </c>
      <c r="F30" s="6">
        <f>Data!F31</f>
        <v>225</v>
      </c>
      <c r="G30" s="6">
        <f>Data!G31</f>
        <v>0</v>
      </c>
      <c r="H30" s="6"/>
      <c r="I30" s="6"/>
      <c r="J30" s="6"/>
      <c r="K30" s="7"/>
      <c r="N30" t="str">
        <f t="shared" si="1"/>
        <v>Ok</v>
      </c>
      <c r="O30" t="str">
        <f t="shared" si="2"/>
        <v>Ok</v>
      </c>
      <c r="P30" t="str">
        <f>IF(AND(E31&gt;=0,E31&lt;=Parameters!$C$8),"Ok","Error")</f>
        <v>Ok</v>
      </c>
      <c r="Q30" t="str">
        <f>IF(AND(F31&gt;=0,F31&lt;=Parameters!$C$9),"Ok","Error")</f>
        <v>Ok</v>
      </c>
      <c r="R30" t="str">
        <f t="shared" si="4"/>
        <v>Ok</v>
      </c>
      <c r="S30" t="str">
        <f t="shared" si="3"/>
        <v>Ok</v>
      </c>
      <c r="V30" t="s">
        <v>18</v>
      </c>
      <c r="W30" t="s">
        <v>19</v>
      </c>
      <c r="X30" t="s">
        <v>57</v>
      </c>
    </row>
    <row r="31" spans="1:25" x14ac:dyDescent="0.2">
      <c r="A31" s="6">
        <f>Data!A32</f>
        <v>26</v>
      </c>
      <c r="B31" s="6" t="str">
        <f>Data!B32</f>
        <v>Q1</v>
      </c>
      <c r="C31" s="6"/>
      <c r="D31" s="6">
        <f>Data!D32</f>
        <v>13</v>
      </c>
      <c r="E31" s="6">
        <f>Data!E32</f>
        <v>14</v>
      </c>
      <c r="F31" s="6">
        <f>Data!F32</f>
        <v>199</v>
      </c>
      <c r="G31" s="6">
        <f>Data!G32</f>
        <v>1</v>
      </c>
      <c r="H31" s="6"/>
      <c r="I31" s="6"/>
      <c r="J31" s="6"/>
      <c r="K31" s="7"/>
      <c r="N31" t="str">
        <f t="shared" si="1"/>
        <v>Ok</v>
      </c>
      <c r="O31" t="str">
        <f t="shared" si="2"/>
        <v>Ok</v>
      </c>
      <c r="P31" t="str">
        <f>IF(AND(E32&gt;=0,E32&lt;=Parameters!$C$8),"Ok","Error")</f>
        <v>Ok</v>
      </c>
      <c r="Q31" t="str">
        <f>IF(AND(F32&gt;=0,F32&lt;=Parameters!$C$9),"Ok","Error")</f>
        <v>Ok</v>
      </c>
      <c r="R31" t="str">
        <f t="shared" si="4"/>
        <v>Ok</v>
      </c>
      <c r="S31" t="str">
        <f t="shared" si="3"/>
        <v>Ok</v>
      </c>
      <c r="U31" t="s">
        <v>33</v>
      </c>
      <c r="V31" s="16">
        <f>(SUMIFS('Data Checks'!$E$6:$E$725,'Data Checks'!$B$6:$B$725,U31)/(Parameters!$C$8*Parameters!$B$12*2))</f>
        <v>0.62629629629629635</v>
      </c>
      <c r="W31" s="16">
        <f>(SUMIFS('Data Checks'!$F$6:$F$725,'Data Checks'!$B$6:$B$725,U31)/(Parameters!$C$9*Parameters!$B$12*2))</f>
        <v>0.7739583333333333</v>
      </c>
      <c r="X31" t="b">
        <f>W31&gt;V31</f>
        <v>1</v>
      </c>
    </row>
    <row r="32" spans="1:25" x14ac:dyDescent="0.2">
      <c r="A32" s="6">
        <f>Data!A33</f>
        <v>27</v>
      </c>
      <c r="B32" s="6" t="str">
        <f>Data!B33</f>
        <v>Q1</v>
      </c>
      <c r="C32" s="6"/>
      <c r="D32" s="6">
        <f>Data!D33</f>
        <v>14</v>
      </c>
      <c r="E32" s="6">
        <f>Data!E33</f>
        <v>17</v>
      </c>
      <c r="F32" s="6">
        <f>Data!F33</f>
        <v>237</v>
      </c>
      <c r="G32" s="6">
        <f>Data!G33</f>
        <v>-2</v>
      </c>
      <c r="H32" s="6"/>
      <c r="I32" s="6"/>
      <c r="J32" s="6"/>
      <c r="K32" s="7"/>
      <c r="N32" t="str">
        <f t="shared" si="1"/>
        <v>Ok</v>
      </c>
      <c r="O32" t="str">
        <f t="shared" si="2"/>
        <v>Ok</v>
      </c>
      <c r="P32" t="str">
        <f>IF(AND(E33&gt;=0,E33&lt;=Parameters!$C$8),"Ok","Error")</f>
        <v>Ok</v>
      </c>
      <c r="Q32" t="str">
        <f>IF(AND(F33&gt;=0,F33&lt;=Parameters!$C$9),"Ok","Error")</f>
        <v>Ok</v>
      </c>
      <c r="R32" t="str">
        <f t="shared" si="4"/>
        <v>Ok</v>
      </c>
      <c r="S32" t="str">
        <f t="shared" si="3"/>
        <v>Ok</v>
      </c>
      <c r="U32" t="s">
        <v>34</v>
      </c>
      <c r="V32" s="16">
        <f>(SUMIFS('Data Checks'!$E$6:$E$725,'Data Checks'!$B$6:$B$725,U32)/(Parameters!$C$8*Parameters!$B$12*2))</f>
        <v>0.72888888888888892</v>
      </c>
      <c r="W32" s="16">
        <f>(SUMIFS('Data Checks'!$F$6:$F$725,'Data Checks'!$B$6:$B$725,U32)/(Parameters!$C$9*Parameters!$B$12*2))</f>
        <v>0.83659722222222221</v>
      </c>
      <c r="X32" t="b">
        <f>W32&gt;V32</f>
        <v>1</v>
      </c>
    </row>
    <row r="33" spans="1:24" x14ac:dyDescent="0.2">
      <c r="A33" s="6">
        <f>Data!A34</f>
        <v>28</v>
      </c>
      <c r="B33" s="6" t="str">
        <f>Data!B34</f>
        <v>Q1</v>
      </c>
      <c r="C33" s="6"/>
      <c r="D33" s="6">
        <f>Data!D34</f>
        <v>14</v>
      </c>
      <c r="E33" s="6">
        <f>Data!E34</f>
        <v>15</v>
      </c>
      <c r="F33" s="6">
        <f>Data!F34</f>
        <v>197</v>
      </c>
      <c r="G33" s="6">
        <f>Data!G34</f>
        <v>2</v>
      </c>
      <c r="H33" s="6"/>
      <c r="I33" s="6"/>
      <c r="J33" s="6"/>
      <c r="K33" s="7"/>
      <c r="N33" t="str">
        <f t="shared" si="1"/>
        <v>Ok</v>
      </c>
      <c r="O33" t="str">
        <f t="shared" si="2"/>
        <v>Ok</v>
      </c>
      <c r="P33" t="str">
        <f>IF(AND(E34&gt;=0,E34&lt;=Parameters!$C$8),"Ok","Error")</f>
        <v>Ok</v>
      </c>
      <c r="Q33" t="str">
        <f>IF(AND(F34&gt;=0,F34&lt;=Parameters!$C$9),"Ok","Error")</f>
        <v>Ok</v>
      </c>
      <c r="R33" t="str">
        <f t="shared" si="4"/>
        <v>Ok</v>
      </c>
      <c r="S33" t="str">
        <f t="shared" si="3"/>
        <v>Ok</v>
      </c>
      <c r="U33" t="s">
        <v>35</v>
      </c>
      <c r="V33" s="16">
        <f>(SUMIFS('Data Checks'!$E$6:$E$725,'Data Checks'!$B$6:$B$725,U33)/(Parameters!$C$8*Parameters!$B$12*2))</f>
        <v>0.75</v>
      </c>
      <c r="W33" s="16">
        <f>(SUMIFS('Data Checks'!$F$6:$F$725,'Data Checks'!$B$6:$B$725,U33)/(Parameters!$C$9*Parameters!$B$12*2))</f>
        <v>0.81743055555555555</v>
      </c>
      <c r="X33" t="b">
        <f>W33&gt;V33</f>
        <v>1</v>
      </c>
    </row>
    <row r="34" spans="1:24" x14ac:dyDescent="0.2">
      <c r="A34" s="6">
        <f>Data!A35</f>
        <v>29</v>
      </c>
      <c r="B34" s="6" t="str">
        <f>Data!B35</f>
        <v>Q1</v>
      </c>
      <c r="C34" s="6"/>
      <c r="D34" s="6">
        <f>Data!D35</f>
        <v>15</v>
      </c>
      <c r="E34" s="6">
        <f>Data!E35</f>
        <v>16</v>
      </c>
      <c r="F34" s="6">
        <f>Data!F35</f>
        <v>237</v>
      </c>
      <c r="G34" s="6">
        <f>Data!G35</f>
        <v>0</v>
      </c>
      <c r="H34" s="6"/>
      <c r="I34" s="6"/>
      <c r="J34" s="6"/>
      <c r="K34" s="7"/>
      <c r="N34" t="str">
        <f t="shared" si="1"/>
        <v>Ok</v>
      </c>
      <c r="O34" t="str">
        <f t="shared" si="2"/>
        <v>Ok</v>
      </c>
      <c r="P34" t="str">
        <f>IF(AND(E35&gt;=0,E35&lt;=Parameters!$C$8),"Ok","Error")</f>
        <v>Ok</v>
      </c>
      <c r="Q34" t="str">
        <f>IF(AND(F35&gt;=0,F35&lt;=Parameters!$C$9),"Ok","Error")</f>
        <v>Ok</v>
      </c>
      <c r="R34" t="str">
        <f t="shared" si="4"/>
        <v>Ok</v>
      </c>
      <c r="S34" t="str">
        <f t="shared" si="3"/>
        <v>Ok</v>
      </c>
      <c r="U34" t="s">
        <v>36</v>
      </c>
      <c r="V34" s="16">
        <f>(SUMIFS('Data Checks'!$E$6:$E$725,'Data Checks'!$B$6:$B$725,U34)/(Parameters!$C$8*Parameters!$B$12*2))</f>
        <v>0.62555555555555553</v>
      </c>
      <c r="W34" s="16">
        <f>(SUMIFS('Data Checks'!$F$6:$F$725,'Data Checks'!$B$6:$B$725,U34)/(Parameters!$C$9*Parameters!$B$12*2))</f>
        <v>0.7446990740740741</v>
      </c>
      <c r="X34" t="b">
        <f>W34&gt;V34</f>
        <v>1</v>
      </c>
    </row>
    <row r="35" spans="1:24" x14ac:dyDescent="0.2">
      <c r="A35" s="6">
        <f>Data!A36</f>
        <v>30</v>
      </c>
      <c r="B35" s="6" t="str">
        <f>Data!B36</f>
        <v>Q1</v>
      </c>
      <c r="C35" s="6"/>
      <c r="D35" s="6">
        <f>Data!D36</f>
        <v>15</v>
      </c>
      <c r="E35" s="6">
        <f>Data!E36</f>
        <v>21</v>
      </c>
      <c r="F35" s="6">
        <f>Data!F36</f>
        <v>187</v>
      </c>
      <c r="G35" s="6">
        <f>Data!G36</f>
        <v>0</v>
      </c>
      <c r="H35" s="6"/>
      <c r="I35" s="6"/>
      <c r="J35" s="6"/>
      <c r="K35" s="7"/>
      <c r="N35" t="str">
        <f t="shared" si="1"/>
        <v>Ok</v>
      </c>
      <c r="O35" t="str">
        <f t="shared" si="2"/>
        <v>Ok</v>
      </c>
      <c r="P35" t="str">
        <f>IF(AND(E36&gt;=0,E36&lt;=Parameters!$C$8),"Ok","Error")</f>
        <v>Ok</v>
      </c>
      <c r="Q35" t="str">
        <f>IF(AND(F36&gt;=0,F36&lt;=Parameters!$C$9),"Ok","Error")</f>
        <v>Ok</v>
      </c>
      <c r="R35" t="str">
        <f t="shared" si="4"/>
        <v>Ok</v>
      </c>
      <c r="S35" t="str">
        <f t="shared" si="3"/>
        <v>Ok</v>
      </c>
    </row>
    <row r="36" spans="1:24" x14ac:dyDescent="0.2">
      <c r="A36" s="6">
        <f>Data!A37</f>
        <v>31</v>
      </c>
      <c r="B36" s="6" t="str">
        <f>Data!B37</f>
        <v>Q1</v>
      </c>
      <c r="C36" s="6"/>
      <c r="D36" s="6">
        <f>Data!D37</f>
        <v>16</v>
      </c>
      <c r="E36" s="6">
        <f>Data!E37</f>
        <v>15</v>
      </c>
      <c r="F36" s="6">
        <f>Data!F37</f>
        <v>217</v>
      </c>
      <c r="G36" s="6">
        <f>Data!G37</f>
        <v>-2</v>
      </c>
      <c r="H36" s="6"/>
      <c r="I36" s="6"/>
      <c r="J36" s="6"/>
      <c r="K36" s="7"/>
      <c r="N36" t="str">
        <f t="shared" si="1"/>
        <v>Ok</v>
      </c>
      <c r="O36" t="str">
        <f t="shared" si="2"/>
        <v>Ok</v>
      </c>
      <c r="P36" t="str">
        <f>IF(AND(E37&gt;=0,E37&lt;=Parameters!$C$8),"Ok","Error")</f>
        <v>Ok</v>
      </c>
      <c r="Q36" t="str">
        <f>IF(AND(F37&gt;=0,F37&lt;=Parameters!$C$9),"Ok","Error")</f>
        <v>Ok</v>
      </c>
      <c r="R36" t="str">
        <f t="shared" si="4"/>
        <v>Ok</v>
      </c>
      <c r="S36" t="str">
        <f t="shared" si="3"/>
        <v>Ok</v>
      </c>
    </row>
    <row r="37" spans="1:24" x14ac:dyDescent="0.2">
      <c r="A37" s="6">
        <f>Data!A38</f>
        <v>32</v>
      </c>
      <c r="B37" s="6" t="str">
        <f>Data!B38</f>
        <v>Q1</v>
      </c>
      <c r="C37" s="6"/>
      <c r="D37" s="6">
        <f>Data!D38</f>
        <v>16</v>
      </c>
      <c r="E37" s="6">
        <f>Data!E38</f>
        <v>24</v>
      </c>
      <c r="F37" s="6">
        <f>Data!F38</f>
        <v>179</v>
      </c>
      <c r="G37" s="6">
        <f>Data!G38</f>
        <v>2</v>
      </c>
      <c r="H37" s="6"/>
      <c r="I37" s="6"/>
      <c r="J37" s="6"/>
      <c r="K37" s="7"/>
      <c r="N37" t="str">
        <f t="shared" si="1"/>
        <v>Ok</v>
      </c>
      <c r="O37" t="str">
        <f t="shared" si="2"/>
        <v>Ok</v>
      </c>
      <c r="P37" t="str">
        <f>IF(AND(E38&gt;=0,E38&lt;=Parameters!$C$8),"Ok","Error")</f>
        <v>Ok</v>
      </c>
      <c r="Q37" t="str">
        <f>IF(AND(F38&gt;=0,F38&lt;=Parameters!$C$9),"Ok","Error")</f>
        <v>Ok</v>
      </c>
      <c r="R37" t="str">
        <f t="shared" si="4"/>
        <v>Ok</v>
      </c>
      <c r="S37" t="str">
        <f t="shared" si="3"/>
        <v>Ok</v>
      </c>
    </row>
    <row r="38" spans="1:24" x14ac:dyDescent="0.2">
      <c r="A38" s="6">
        <f>Data!A39</f>
        <v>33</v>
      </c>
      <c r="B38" s="6" t="str">
        <f>Data!B39</f>
        <v>Q1</v>
      </c>
      <c r="C38" s="6"/>
      <c r="D38" s="6">
        <f>Data!D39</f>
        <v>17</v>
      </c>
      <c r="E38" s="6">
        <f>Data!E39</f>
        <v>21</v>
      </c>
      <c r="F38" s="6">
        <f>Data!F39</f>
        <v>217</v>
      </c>
      <c r="G38" s="6">
        <f>Data!G39</f>
        <v>-2</v>
      </c>
      <c r="H38" s="6"/>
      <c r="I38" s="6"/>
      <c r="J38" s="6"/>
      <c r="K38" s="7"/>
      <c r="N38" t="str">
        <f t="shared" si="1"/>
        <v>Ok</v>
      </c>
      <c r="O38" t="str">
        <f t="shared" si="2"/>
        <v>Ok</v>
      </c>
      <c r="P38" t="str">
        <f>IF(AND(E39&gt;=0,E39&lt;=Parameters!$C$8),"Ok","Error")</f>
        <v>Ok</v>
      </c>
      <c r="Q38" t="str">
        <f>IF(AND(F39&gt;=0,F39&lt;=Parameters!$C$9),"Ok","Error")</f>
        <v>Ok</v>
      </c>
      <c r="R38" t="str">
        <f t="shared" si="4"/>
        <v>Ok</v>
      </c>
      <c r="S38" t="str">
        <f t="shared" si="3"/>
        <v>Ok</v>
      </c>
    </row>
    <row r="39" spans="1:24" x14ac:dyDescent="0.2">
      <c r="A39" s="6">
        <f>Data!A40</f>
        <v>34</v>
      </c>
      <c r="B39" s="6" t="str">
        <f>Data!B40</f>
        <v>Q1</v>
      </c>
      <c r="C39" s="6"/>
      <c r="D39" s="6">
        <f>Data!D40</f>
        <v>17</v>
      </c>
      <c r="E39" s="6">
        <f>Data!E40</f>
        <v>19</v>
      </c>
      <c r="F39" s="6">
        <f>Data!F40</f>
        <v>226</v>
      </c>
      <c r="G39" s="6">
        <f>Data!G40</f>
        <v>1</v>
      </c>
      <c r="H39" s="6"/>
      <c r="I39" s="6"/>
      <c r="J39" s="6"/>
      <c r="K39" s="7"/>
      <c r="N39" t="str">
        <f t="shared" si="1"/>
        <v>Ok</v>
      </c>
      <c r="O39" t="str">
        <f t="shared" si="2"/>
        <v>Ok</v>
      </c>
      <c r="P39" t="str">
        <f>IF(AND(E40&gt;=0,E40&lt;=Parameters!$C$8),"Ok","Error")</f>
        <v>Ok</v>
      </c>
      <c r="Q39" t="str">
        <f>IF(AND(F40&gt;=0,F40&lt;=Parameters!$C$9),"Ok","Error")</f>
        <v>Ok</v>
      </c>
      <c r="R39" t="str">
        <f t="shared" si="4"/>
        <v>Ok</v>
      </c>
      <c r="S39" t="str">
        <f t="shared" si="3"/>
        <v>Ok</v>
      </c>
    </row>
    <row r="40" spans="1:24" x14ac:dyDescent="0.2">
      <c r="A40" s="6">
        <f>Data!A41</f>
        <v>35</v>
      </c>
      <c r="B40" s="6" t="str">
        <f>Data!B41</f>
        <v>Q1</v>
      </c>
      <c r="C40" s="6"/>
      <c r="D40" s="6">
        <f>Data!D41</f>
        <v>18</v>
      </c>
      <c r="E40" s="6">
        <f>Data!E41</f>
        <v>16</v>
      </c>
      <c r="F40" s="6">
        <f>Data!F41</f>
        <v>189</v>
      </c>
      <c r="G40" s="6">
        <f>Data!G41</f>
        <v>-2</v>
      </c>
      <c r="H40" s="6"/>
      <c r="I40" s="6"/>
      <c r="J40" s="6"/>
      <c r="K40" s="7"/>
      <c r="N40" t="str">
        <f t="shared" si="1"/>
        <v>Ok</v>
      </c>
      <c r="O40" t="str">
        <f t="shared" si="2"/>
        <v>Ok</v>
      </c>
      <c r="P40" t="str">
        <f>IF(AND(E41&gt;=0,E41&lt;=Parameters!$C$8),"Ok","Error")</f>
        <v>Ok</v>
      </c>
      <c r="Q40" t="str">
        <f>IF(AND(F41&gt;=0,F41&lt;=Parameters!$C$9),"Ok","Error")</f>
        <v>Ok</v>
      </c>
      <c r="R40" t="str">
        <f t="shared" si="4"/>
        <v>Ok</v>
      </c>
      <c r="S40" t="str">
        <f t="shared" si="3"/>
        <v>Ok</v>
      </c>
    </row>
    <row r="41" spans="1:24" x14ac:dyDescent="0.2">
      <c r="A41" s="6">
        <f>Data!A42</f>
        <v>36</v>
      </c>
      <c r="B41" s="6" t="str">
        <f>Data!B42</f>
        <v>Q1</v>
      </c>
      <c r="C41" s="6"/>
      <c r="D41" s="6">
        <f>Data!D42</f>
        <v>18</v>
      </c>
      <c r="E41" s="6">
        <f>Data!E42</f>
        <v>14</v>
      </c>
      <c r="F41" s="6">
        <f>Data!F42</f>
        <v>158</v>
      </c>
      <c r="G41" s="6">
        <f>Data!G42</f>
        <v>2</v>
      </c>
      <c r="H41" s="6"/>
      <c r="I41" s="6"/>
      <c r="J41" s="6"/>
      <c r="K41" s="7"/>
      <c r="N41" t="str">
        <f t="shared" si="1"/>
        <v>Ok</v>
      </c>
      <c r="O41" t="str">
        <f t="shared" si="2"/>
        <v>Ok</v>
      </c>
      <c r="P41" t="str">
        <f>IF(AND(E42&gt;=0,E42&lt;=Parameters!$C$8),"Ok","Error")</f>
        <v>Ok</v>
      </c>
      <c r="Q41" t="str">
        <f>IF(AND(F42&gt;=0,F42&lt;=Parameters!$C$9),"Ok","Error")</f>
        <v>Ok</v>
      </c>
      <c r="R41" t="str">
        <f t="shared" si="4"/>
        <v>Ok</v>
      </c>
      <c r="S41" t="str">
        <f t="shared" si="3"/>
        <v>Ok</v>
      </c>
    </row>
    <row r="42" spans="1:24" x14ac:dyDescent="0.2">
      <c r="A42" s="6">
        <f>Data!A43</f>
        <v>37</v>
      </c>
      <c r="B42" s="6" t="str">
        <f>Data!B43</f>
        <v>Q1</v>
      </c>
      <c r="C42" s="6"/>
      <c r="D42" s="6">
        <f>Data!D43</f>
        <v>19</v>
      </c>
      <c r="E42" s="6">
        <f>Data!E43</f>
        <v>23</v>
      </c>
      <c r="F42" s="6">
        <f>Data!F43</f>
        <v>215</v>
      </c>
      <c r="G42" s="6">
        <f>Data!G43</f>
        <v>-1</v>
      </c>
      <c r="H42" s="6"/>
      <c r="I42" s="6"/>
      <c r="J42" s="6"/>
      <c r="K42" s="7"/>
      <c r="N42" t="str">
        <f t="shared" si="1"/>
        <v>Ok</v>
      </c>
      <c r="O42" t="str">
        <f t="shared" si="2"/>
        <v>Ok</v>
      </c>
      <c r="P42" t="str">
        <f>IF(AND(E43&gt;=0,E43&lt;=Parameters!$C$8),"Ok","Error")</f>
        <v>Ok</v>
      </c>
      <c r="Q42" t="str">
        <f>IF(AND(F43&gt;=0,F43&lt;=Parameters!$C$9),"Ok","Error")</f>
        <v>Ok</v>
      </c>
      <c r="R42" t="str">
        <f t="shared" si="4"/>
        <v>Ok</v>
      </c>
      <c r="S42" t="str">
        <f t="shared" si="3"/>
        <v>Ok</v>
      </c>
    </row>
    <row r="43" spans="1:24" x14ac:dyDescent="0.2">
      <c r="A43" s="6">
        <f>Data!A44</f>
        <v>38</v>
      </c>
      <c r="B43" s="6" t="str">
        <f>Data!B44</f>
        <v>Q1</v>
      </c>
      <c r="C43" s="6"/>
      <c r="D43" s="6">
        <f>Data!D44</f>
        <v>19</v>
      </c>
      <c r="E43" s="6">
        <f>Data!E44</f>
        <v>14</v>
      </c>
      <c r="F43" s="6">
        <f>Data!F44</f>
        <v>187</v>
      </c>
      <c r="G43" s="6">
        <f>Data!G44</f>
        <v>2</v>
      </c>
      <c r="H43" s="6"/>
      <c r="I43" s="6"/>
      <c r="J43" s="6"/>
      <c r="K43" s="7"/>
      <c r="N43" t="str">
        <f t="shared" si="1"/>
        <v>Ok</v>
      </c>
      <c r="O43" t="str">
        <f t="shared" si="2"/>
        <v>Ok</v>
      </c>
      <c r="P43" t="str">
        <f>IF(AND(E44&gt;=0,E44&lt;=Parameters!$C$8),"Ok","Error")</f>
        <v>Ok</v>
      </c>
      <c r="Q43" t="str">
        <f>IF(AND(F44&gt;=0,F44&lt;=Parameters!$C$9),"Ok","Error")</f>
        <v>Ok</v>
      </c>
      <c r="R43" t="str">
        <f t="shared" si="4"/>
        <v>Ok</v>
      </c>
      <c r="S43" t="str">
        <f t="shared" si="3"/>
        <v>Ok</v>
      </c>
    </row>
    <row r="44" spans="1:24" x14ac:dyDescent="0.2">
      <c r="A44" s="6">
        <f>Data!A45</f>
        <v>39</v>
      </c>
      <c r="B44" s="6" t="str">
        <f>Data!B45</f>
        <v>Q1</v>
      </c>
      <c r="C44" s="6"/>
      <c r="D44" s="6">
        <f>Data!D45</f>
        <v>20</v>
      </c>
      <c r="E44" s="6">
        <f>Data!E45</f>
        <v>12</v>
      </c>
      <c r="F44" s="6">
        <f>Data!F45</f>
        <v>123</v>
      </c>
      <c r="G44" s="6">
        <f>Data!G45</f>
        <v>-2</v>
      </c>
      <c r="H44" s="6"/>
      <c r="I44" s="6"/>
      <c r="J44" s="6"/>
      <c r="K44" s="7"/>
      <c r="N44" t="str">
        <f t="shared" si="1"/>
        <v>Ok</v>
      </c>
      <c r="O44" t="str">
        <f t="shared" si="2"/>
        <v>Ok</v>
      </c>
      <c r="P44" t="str">
        <f>IF(AND(E45&gt;=0,E45&lt;=Parameters!$C$8),"Ok","Error")</f>
        <v>Ok</v>
      </c>
      <c r="Q44" t="str">
        <f>IF(AND(F45&gt;=0,F45&lt;=Parameters!$C$9),"Ok","Error")</f>
        <v>Ok</v>
      </c>
      <c r="R44" t="str">
        <f t="shared" si="4"/>
        <v>Ok</v>
      </c>
      <c r="S44" t="str">
        <f t="shared" si="3"/>
        <v>Ok</v>
      </c>
    </row>
    <row r="45" spans="1:24" x14ac:dyDescent="0.2">
      <c r="A45" s="6">
        <f>Data!A46</f>
        <v>40</v>
      </c>
      <c r="B45" s="6" t="str">
        <f>Data!B46</f>
        <v>Q1</v>
      </c>
      <c r="C45" s="6"/>
      <c r="D45" s="6">
        <f>Data!D46</f>
        <v>20</v>
      </c>
      <c r="E45" s="6">
        <f>Data!E46</f>
        <v>24</v>
      </c>
      <c r="F45" s="6">
        <f>Data!F46</f>
        <v>193</v>
      </c>
      <c r="G45" s="6">
        <f>Data!G46</f>
        <v>0</v>
      </c>
      <c r="H45" s="6"/>
      <c r="I45" s="6"/>
      <c r="J45" s="6"/>
      <c r="K45" s="7"/>
      <c r="N45" t="str">
        <f t="shared" si="1"/>
        <v>Ok</v>
      </c>
      <c r="O45" t="str">
        <f t="shared" si="2"/>
        <v>Ok</v>
      </c>
      <c r="P45" t="str">
        <f>IF(AND(E46&gt;=0,E46&lt;=Parameters!$C$8),"Ok","Error")</f>
        <v>Ok</v>
      </c>
      <c r="Q45" t="str">
        <f>IF(AND(F46&gt;=0,F46&lt;=Parameters!$C$9),"Ok","Error")</f>
        <v>Ok</v>
      </c>
      <c r="R45" t="str">
        <f t="shared" si="4"/>
        <v>Ok</v>
      </c>
      <c r="S45" t="str">
        <f t="shared" si="3"/>
        <v>Ok</v>
      </c>
    </row>
    <row r="46" spans="1:24" x14ac:dyDescent="0.2">
      <c r="A46" s="6">
        <f>Data!A47</f>
        <v>41</v>
      </c>
      <c r="B46" s="6" t="str">
        <f>Data!B47</f>
        <v>Q1</v>
      </c>
      <c r="C46" s="6"/>
      <c r="D46" s="6">
        <f>Data!D47</f>
        <v>21</v>
      </c>
      <c r="E46" s="6">
        <f>Data!E47</f>
        <v>14</v>
      </c>
      <c r="F46" s="6">
        <f>Data!F47</f>
        <v>217</v>
      </c>
      <c r="G46" s="6">
        <f>Data!G47</f>
        <v>0</v>
      </c>
      <c r="H46" s="6"/>
      <c r="I46" s="6"/>
      <c r="J46" s="6"/>
      <c r="K46" s="7"/>
      <c r="N46" t="str">
        <f t="shared" si="1"/>
        <v>Ok</v>
      </c>
      <c r="O46" t="str">
        <f t="shared" si="2"/>
        <v>Ok</v>
      </c>
      <c r="P46" t="str">
        <f>IF(AND(E47&gt;=0,E47&lt;=Parameters!$C$8),"Ok","Error")</f>
        <v>Ok</v>
      </c>
      <c r="Q46" t="str">
        <f>IF(AND(F47&gt;=0,F47&lt;=Parameters!$C$9),"Ok","Error")</f>
        <v>Ok</v>
      </c>
      <c r="R46" t="str">
        <f t="shared" si="4"/>
        <v>Ok</v>
      </c>
      <c r="S46" t="str">
        <f t="shared" si="3"/>
        <v>Ok</v>
      </c>
    </row>
    <row r="47" spans="1:24" x14ac:dyDescent="0.2">
      <c r="A47" s="6">
        <f>Data!A48</f>
        <v>42</v>
      </c>
      <c r="B47" s="6" t="str">
        <f>Data!B48</f>
        <v>Q1</v>
      </c>
      <c r="C47" s="6"/>
      <c r="D47" s="6">
        <f>Data!D48</f>
        <v>21</v>
      </c>
      <c r="E47" s="6">
        <f>Data!E48</f>
        <v>18</v>
      </c>
      <c r="F47" s="6">
        <f>Data!F48</f>
        <v>202</v>
      </c>
      <c r="G47" s="6">
        <f>Data!G48</f>
        <v>0</v>
      </c>
      <c r="H47" s="6"/>
      <c r="I47" s="6"/>
      <c r="J47" s="6"/>
      <c r="K47" s="7"/>
      <c r="N47" t="str">
        <f t="shared" si="1"/>
        <v>Ok</v>
      </c>
      <c r="O47" t="str">
        <f t="shared" si="2"/>
        <v>Ok</v>
      </c>
      <c r="P47" t="str">
        <f>IF(AND(E48&gt;=0,E48&lt;=Parameters!$C$8),"Ok","Error")</f>
        <v>Ok</v>
      </c>
      <c r="Q47" t="str">
        <f>IF(AND(F48&gt;=0,F48&lt;=Parameters!$C$9),"Ok","Error")</f>
        <v>Ok</v>
      </c>
      <c r="R47" t="str">
        <f t="shared" si="4"/>
        <v>Ok</v>
      </c>
      <c r="S47" t="str">
        <f t="shared" si="3"/>
        <v>Ok</v>
      </c>
    </row>
    <row r="48" spans="1:24" x14ac:dyDescent="0.2">
      <c r="A48" s="6">
        <f>Data!A49</f>
        <v>43</v>
      </c>
      <c r="B48" s="6" t="str">
        <f>Data!B49</f>
        <v>Q1</v>
      </c>
      <c r="C48" s="6"/>
      <c r="D48" s="6">
        <f>Data!D49</f>
        <v>22</v>
      </c>
      <c r="E48" s="6">
        <f>Data!E49</f>
        <v>28</v>
      </c>
      <c r="F48" s="6">
        <f>Data!F49</f>
        <v>238</v>
      </c>
      <c r="G48" s="6">
        <f>Data!G49</f>
        <v>-2</v>
      </c>
      <c r="H48" s="6"/>
      <c r="I48" s="6"/>
      <c r="J48" s="6"/>
      <c r="K48" s="7"/>
      <c r="N48" t="str">
        <f t="shared" si="1"/>
        <v>Ok</v>
      </c>
      <c r="O48" t="str">
        <f t="shared" si="2"/>
        <v>Ok</v>
      </c>
      <c r="P48" t="str">
        <f>IF(AND(E49&gt;=0,E49&lt;=Parameters!$C$8),"Ok","Error")</f>
        <v>Ok</v>
      </c>
      <c r="Q48" t="str">
        <f>IF(AND(F49&gt;=0,F49&lt;=Parameters!$C$9),"Ok","Error")</f>
        <v>Ok</v>
      </c>
      <c r="R48" t="str">
        <f t="shared" si="4"/>
        <v>Ok</v>
      </c>
      <c r="S48" t="str">
        <f t="shared" si="3"/>
        <v>Ok</v>
      </c>
    </row>
    <row r="49" spans="1:21" x14ac:dyDescent="0.2">
      <c r="A49" s="6">
        <f>Data!A50</f>
        <v>44</v>
      </c>
      <c r="B49" s="6" t="str">
        <f>Data!B50</f>
        <v>Q1</v>
      </c>
      <c r="C49" s="6"/>
      <c r="D49" s="6">
        <f>Data!D50</f>
        <v>22</v>
      </c>
      <c r="E49" s="6">
        <f>Data!E50</f>
        <v>24</v>
      </c>
      <c r="F49" s="6">
        <f>Data!F50</f>
        <v>232</v>
      </c>
      <c r="G49" s="6">
        <f>Data!G50</f>
        <v>0</v>
      </c>
      <c r="H49" s="6"/>
      <c r="I49" s="6"/>
      <c r="J49" s="6"/>
      <c r="K49" s="7"/>
      <c r="N49" t="str">
        <f t="shared" si="1"/>
        <v>Ok</v>
      </c>
      <c r="O49" t="str">
        <f t="shared" si="2"/>
        <v>Ok</v>
      </c>
      <c r="P49" t="str">
        <f>IF(AND(E50&gt;=0,E50&lt;=Parameters!$C$8),"Ok","Error")</f>
        <v>Ok</v>
      </c>
      <c r="Q49" t="str">
        <f>IF(AND(F50&gt;=0,F50&lt;=Parameters!$C$9),"Ok","Error")</f>
        <v>Ok</v>
      </c>
      <c r="R49" t="str">
        <f t="shared" si="4"/>
        <v>Ok</v>
      </c>
      <c r="S49" t="str">
        <f t="shared" si="3"/>
        <v>Ok</v>
      </c>
    </row>
    <row r="50" spans="1:21" x14ac:dyDescent="0.2">
      <c r="A50" s="6">
        <f>Data!A51</f>
        <v>45</v>
      </c>
      <c r="B50" s="6" t="str">
        <f>Data!B51</f>
        <v>Q1</v>
      </c>
      <c r="C50" s="6"/>
      <c r="D50" s="6">
        <f>Data!D51</f>
        <v>23</v>
      </c>
      <c r="E50" s="6">
        <f>Data!E51</f>
        <v>28</v>
      </c>
      <c r="F50" s="6">
        <f>Data!F51</f>
        <v>196</v>
      </c>
      <c r="G50" s="6">
        <f>Data!G51</f>
        <v>-1</v>
      </c>
      <c r="H50" s="6"/>
      <c r="I50" s="6"/>
      <c r="J50" s="6"/>
      <c r="K50" s="7"/>
      <c r="N50" t="str">
        <f t="shared" si="1"/>
        <v>Ok</v>
      </c>
      <c r="O50" t="str">
        <f t="shared" si="2"/>
        <v>Ok</v>
      </c>
      <c r="P50" t="str">
        <f>IF(AND(E51&gt;=0,E51&lt;=Parameters!$C$8),"Ok","Error")</f>
        <v>Ok</v>
      </c>
      <c r="Q50" t="str">
        <f>IF(AND(F51&gt;=0,F51&lt;=Parameters!$C$9),"Ok","Error")</f>
        <v>Ok</v>
      </c>
      <c r="R50" t="str">
        <f t="shared" si="4"/>
        <v>Ok</v>
      </c>
      <c r="S50" t="str">
        <f t="shared" si="3"/>
        <v>Ok</v>
      </c>
    </row>
    <row r="51" spans="1:21" x14ac:dyDescent="0.2">
      <c r="A51" s="6">
        <f>Data!A52</f>
        <v>46</v>
      </c>
      <c r="B51" s="6" t="str">
        <f>Data!B52</f>
        <v>Q1</v>
      </c>
      <c r="C51" s="6"/>
      <c r="D51" s="6">
        <f>Data!D52</f>
        <v>23</v>
      </c>
      <c r="E51" s="6">
        <f>Data!E52</f>
        <v>17</v>
      </c>
      <c r="F51" s="6">
        <f>Data!F52</f>
        <v>192</v>
      </c>
      <c r="G51" s="6">
        <f>Data!G52</f>
        <v>1</v>
      </c>
      <c r="H51" s="6"/>
      <c r="I51" s="6"/>
      <c r="J51" s="6"/>
      <c r="K51" s="7"/>
      <c r="N51" t="str">
        <f t="shared" si="1"/>
        <v>Ok</v>
      </c>
      <c r="O51" t="str">
        <f t="shared" si="2"/>
        <v>Ok</v>
      </c>
      <c r="P51" t="str">
        <f>IF(AND(E52&gt;=0,E52&lt;=Parameters!$C$8),"Ok","Error")</f>
        <v>Ok</v>
      </c>
      <c r="Q51" t="str">
        <f>IF(AND(F52&gt;=0,F52&lt;=Parameters!$C$9),"Ok","Error")</f>
        <v>Ok</v>
      </c>
      <c r="R51" t="str">
        <f t="shared" si="4"/>
        <v>Ok</v>
      </c>
      <c r="S51" t="str">
        <f t="shared" si="3"/>
        <v>Ok</v>
      </c>
    </row>
    <row r="52" spans="1:21" x14ac:dyDescent="0.2">
      <c r="A52" s="6">
        <f>Data!A53</f>
        <v>47</v>
      </c>
      <c r="B52" s="6" t="str">
        <f>Data!B53</f>
        <v>Q1</v>
      </c>
      <c r="C52" s="6"/>
      <c r="D52" s="6">
        <f>Data!D53</f>
        <v>24</v>
      </c>
      <c r="E52" s="6">
        <f>Data!E53</f>
        <v>18</v>
      </c>
      <c r="F52" s="6">
        <f>Data!F53</f>
        <v>189</v>
      </c>
      <c r="G52" s="6">
        <f>Data!G53</f>
        <v>0</v>
      </c>
      <c r="H52" s="6"/>
      <c r="I52" s="6"/>
      <c r="J52" s="6"/>
      <c r="K52" s="7"/>
      <c r="N52" t="str">
        <f t="shared" si="1"/>
        <v>Ok</v>
      </c>
      <c r="O52" t="str">
        <f t="shared" si="2"/>
        <v>Ok</v>
      </c>
      <c r="P52" t="str">
        <f>IF(AND(E53&gt;=0,E53&lt;=Parameters!$C$8),"Ok","Error")</f>
        <v>Ok</v>
      </c>
      <c r="Q52" t="str">
        <f>IF(AND(F53&gt;=0,F53&lt;=Parameters!$C$9),"Ok","Error")</f>
        <v>Ok</v>
      </c>
      <c r="R52" t="str">
        <f t="shared" si="4"/>
        <v>Ok</v>
      </c>
      <c r="S52" t="str">
        <f t="shared" si="3"/>
        <v>Ok</v>
      </c>
    </row>
    <row r="53" spans="1:21" x14ac:dyDescent="0.2">
      <c r="A53" s="6">
        <f>Data!A54</f>
        <v>48</v>
      </c>
      <c r="B53" s="6" t="str">
        <f>Data!B54</f>
        <v>Q1</v>
      </c>
      <c r="C53" s="6"/>
      <c r="D53" s="6">
        <f>Data!D54</f>
        <v>24</v>
      </c>
      <c r="E53" s="6">
        <f>Data!E54</f>
        <v>20</v>
      </c>
      <c r="F53" s="6">
        <f>Data!F54</f>
        <v>230</v>
      </c>
      <c r="G53" s="6">
        <f>Data!G54</f>
        <v>1</v>
      </c>
      <c r="H53" s="6"/>
      <c r="I53" s="6"/>
      <c r="J53" s="6"/>
      <c r="K53" s="7"/>
      <c r="N53" t="str">
        <f t="shared" si="1"/>
        <v>Ok</v>
      </c>
      <c r="O53" t="str">
        <f t="shared" si="2"/>
        <v>Ok</v>
      </c>
      <c r="P53" t="str">
        <f>IF(AND(E54&gt;=0,E54&lt;=Parameters!$C$8),"Ok","Error")</f>
        <v>Ok</v>
      </c>
      <c r="Q53" t="str">
        <f>IF(AND(F54&gt;=0,F54&lt;=Parameters!$C$9),"Ok","Error")</f>
        <v>Ok</v>
      </c>
      <c r="R53" t="str">
        <f t="shared" si="4"/>
        <v>Ok</v>
      </c>
      <c r="S53" t="str">
        <f t="shared" si="3"/>
        <v>Ok</v>
      </c>
    </row>
    <row r="54" spans="1:21" x14ac:dyDescent="0.2">
      <c r="A54" s="6">
        <f>Data!A55</f>
        <v>49</v>
      </c>
      <c r="B54" s="6" t="str">
        <f>Data!B55</f>
        <v>Q1</v>
      </c>
      <c r="C54" s="6"/>
      <c r="D54" s="6">
        <f>Data!D55</f>
        <v>25</v>
      </c>
      <c r="E54" s="6">
        <f>Data!E55</f>
        <v>20</v>
      </c>
      <c r="F54" s="6">
        <f>Data!F55</f>
        <v>189</v>
      </c>
      <c r="G54" s="6">
        <f>Data!G55</f>
        <v>0</v>
      </c>
      <c r="H54" s="6"/>
      <c r="I54" s="6"/>
      <c r="J54" s="6"/>
      <c r="K54" s="7"/>
      <c r="N54" t="str">
        <f t="shared" si="1"/>
        <v>Ok</v>
      </c>
      <c r="O54" t="str">
        <f t="shared" si="2"/>
        <v>Ok</v>
      </c>
      <c r="P54" t="str">
        <f>IF(AND(E55&gt;=0,E55&lt;=Parameters!$C$8),"Ok","Error")</f>
        <v>Ok</v>
      </c>
      <c r="Q54" t="str">
        <f>IF(AND(F55&gt;=0,F55&lt;=Parameters!$C$9),"Ok","Error")</f>
        <v>Ok</v>
      </c>
      <c r="R54" t="str">
        <f t="shared" si="4"/>
        <v>Ok</v>
      </c>
      <c r="S54" t="str">
        <f t="shared" si="3"/>
        <v>Ok</v>
      </c>
    </row>
    <row r="55" spans="1:21" x14ac:dyDescent="0.2">
      <c r="A55" s="6">
        <f>Data!A56</f>
        <v>50</v>
      </c>
      <c r="B55" s="6" t="str">
        <f>Data!B56</f>
        <v>Q1</v>
      </c>
      <c r="C55" s="6"/>
      <c r="D55" s="6">
        <f>Data!D56</f>
        <v>25</v>
      </c>
      <c r="E55" s="6">
        <f>Data!E56</f>
        <v>18</v>
      </c>
      <c r="F55" s="6">
        <f>Data!F56</f>
        <v>138</v>
      </c>
      <c r="G55" s="6">
        <f>Data!G56</f>
        <v>1</v>
      </c>
      <c r="H55" s="6"/>
      <c r="I55" s="6"/>
      <c r="J55" s="6"/>
      <c r="K55" s="7"/>
      <c r="N55" t="str">
        <f t="shared" si="1"/>
        <v>Ok</v>
      </c>
      <c r="O55" t="str">
        <f t="shared" si="2"/>
        <v>Ok</v>
      </c>
      <c r="P55" t="str">
        <f>IF(AND(E56&gt;=0,E56&lt;=Parameters!$C$8),"Ok","Error")</f>
        <v>Ok</v>
      </c>
      <c r="Q55" t="str">
        <f>IF(AND(F56&gt;=0,F56&lt;=Parameters!$C$9),"Ok","Error")</f>
        <v>Ok</v>
      </c>
      <c r="R55" t="str">
        <f t="shared" si="4"/>
        <v>Ok</v>
      </c>
      <c r="S55" t="str">
        <f t="shared" si="3"/>
        <v>Ok</v>
      </c>
      <c r="U55" t="s">
        <v>58</v>
      </c>
    </row>
    <row r="56" spans="1:21" x14ac:dyDescent="0.2">
      <c r="A56" s="6">
        <f>Data!A57</f>
        <v>51</v>
      </c>
      <c r="B56" s="6" t="str">
        <f>Data!B57</f>
        <v>Q1</v>
      </c>
      <c r="C56" s="6"/>
      <c r="D56" s="6">
        <f>Data!D57</f>
        <v>26</v>
      </c>
      <c r="E56" s="6">
        <f>Data!E57</f>
        <v>18</v>
      </c>
      <c r="F56" s="6">
        <f>Data!F57</f>
        <v>202</v>
      </c>
      <c r="G56" s="6">
        <f>Data!G57</f>
        <v>-2</v>
      </c>
      <c r="H56" s="6"/>
      <c r="I56" s="6"/>
      <c r="J56" s="6"/>
      <c r="K56" s="7"/>
      <c r="N56" t="str">
        <f t="shared" si="1"/>
        <v>Ok</v>
      </c>
      <c r="O56" t="str">
        <f t="shared" si="2"/>
        <v>Ok</v>
      </c>
      <c r="P56" t="str">
        <f>IF(AND(E57&gt;=0,E57&lt;=Parameters!$C$8),"Ok","Error")</f>
        <v>Ok</v>
      </c>
      <c r="Q56" t="str">
        <f>IF(AND(F57&gt;=0,F57&lt;=Parameters!$C$9),"Ok","Error")</f>
        <v>Ok</v>
      </c>
      <c r="R56" t="str">
        <f t="shared" si="4"/>
        <v>Ok</v>
      </c>
      <c r="S56" t="str">
        <f t="shared" si="3"/>
        <v>Ok</v>
      </c>
      <c r="U56" t="s">
        <v>59</v>
      </c>
    </row>
    <row r="57" spans="1:21" x14ac:dyDescent="0.2">
      <c r="A57" s="6">
        <f>Data!A58</f>
        <v>52</v>
      </c>
      <c r="B57" s="6" t="str">
        <f>Data!B58</f>
        <v>Q1</v>
      </c>
      <c r="C57" s="6"/>
      <c r="D57" s="6">
        <f>Data!D58</f>
        <v>26</v>
      </c>
      <c r="E57" s="6">
        <f>Data!E58</f>
        <v>16</v>
      </c>
      <c r="F57" s="6">
        <f>Data!F58</f>
        <v>200</v>
      </c>
      <c r="G57" s="6">
        <f>Data!G58</f>
        <v>2</v>
      </c>
      <c r="H57" s="6"/>
      <c r="I57" s="6"/>
      <c r="J57" s="6"/>
      <c r="K57" s="7"/>
      <c r="N57" t="str">
        <f t="shared" si="1"/>
        <v>Ok</v>
      </c>
      <c r="O57" t="str">
        <f t="shared" si="2"/>
        <v>Ok</v>
      </c>
      <c r="P57" t="str">
        <f>IF(AND(E58&gt;=0,E58&lt;=Parameters!$C$8),"Ok","Error")</f>
        <v>Ok</v>
      </c>
      <c r="Q57" t="str">
        <f>IF(AND(F58&gt;=0,F58&lt;=Parameters!$C$9),"Ok","Error")</f>
        <v>Ok</v>
      </c>
      <c r="R57" t="str">
        <f t="shared" si="4"/>
        <v>Ok</v>
      </c>
      <c r="S57" t="str">
        <f t="shared" si="3"/>
        <v>Ok</v>
      </c>
    </row>
    <row r="58" spans="1:21" x14ac:dyDescent="0.2">
      <c r="A58" s="6">
        <f>Data!A59</f>
        <v>53</v>
      </c>
      <c r="B58" s="6" t="str">
        <f>Data!B59</f>
        <v>Q1</v>
      </c>
      <c r="C58" s="6"/>
      <c r="D58" s="6">
        <f>Data!D59</f>
        <v>27</v>
      </c>
      <c r="E58" s="6">
        <f>Data!E59</f>
        <v>25</v>
      </c>
      <c r="F58" s="6">
        <f>Data!F59</f>
        <v>228</v>
      </c>
      <c r="G58" s="6">
        <f>Data!G59</f>
        <v>-1</v>
      </c>
      <c r="H58" s="6"/>
      <c r="I58" s="6"/>
      <c r="J58" s="6"/>
      <c r="K58" s="7"/>
      <c r="N58" t="str">
        <f t="shared" si="1"/>
        <v>Ok</v>
      </c>
      <c r="O58" t="str">
        <f t="shared" si="2"/>
        <v>Ok</v>
      </c>
      <c r="P58" t="str">
        <f>IF(AND(E59&gt;=0,E59&lt;=Parameters!$C$8),"Ok","Error")</f>
        <v>Ok</v>
      </c>
      <c r="Q58" t="str">
        <f>IF(AND(F59&gt;=0,F59&lt;=Parameters!$C$9),"Ok","Error")</f>
        <v>Ok</v>
      </c>
      <c r="R58" t="str">
        <f t="shared" si="4"/>
        <v>Ok</v>
      </c>
      <c r="S58" t="str">
        <f t="shared" si="3"/>
        <v>Ok</v>
      </c>
    </row>
    <row r="59" spans="1:21" x14ac:dyDescent="0.2">
      <c r="A59" s="6">
        <f>Data!A60</f>
        <v>54</v>
      </c>
      <c r="B59" s="6" t="str">
        <f>Data!B60</f>
        <v>Q1</v>
      </c>
      <c r="C59" s="6"/>
      <c r="D59" s="6">
        <f>Data!D60</f>
        <v>27</v>
      </c>
      <c r="E59" s="6">
        <f>Data!E60</f>
        <v>20</v>
      </c>
      <c r="F59" s="6">
        <f>Data!F60</f>
        <v>121</v>
      </c>
      <c r="G59" s="6">
        <f>Data!G60</f>
        <v>2</v>
      </c>
      <c r="H59" s="6"/>
      <c r="I59" s="6"/>
      <c r="J59" s="6"/>
      <c r="K59" s="7"/>
      <c r="N59" t="str">
        <f t="shared" si="1"/>
        <v>Ok</v>
      </c>
      <c r="O59" t="str">
        <f t="shared" si="2"/>
        <v>Ok</v>
      </c>
      <c r="P59" t="str">
        <f>IF(AND(E60&gt;=0,E60&lt;=Parameters!$C$8),"Ok","Error")</f>
        <v>Ok</v>
      </c>
      <c r="Q59" t="str">
        <f>IF(AND(F60&gt;=0,F60&lt;=Parameters!$C$9),"Ok","Error")</f>
        <v>Ok</v>
      </c>
      <c r="R59" t="str">
        <f t="shared" si="4"/>
        <v>Ok</v>
      </c>
      <c r="S59" t="str">
        <f t="shared" si="3"/>
        <v>Ok</v>
      </c>
    </row>
    <row r="60" spans="1:21" x14ac:dyDescent="0.2">
      <c r="A60" s="6">
        <f>Data!A61</f>
        <v>55</v>
      </c>
      <c r="B60" s="6" t="str">
        <f>Data!B61</f>
        <v>Q1</v>
      </c>
      <c r="C60" s="6"/>
      <c r="D60" s="6">
        <f>Data!D61</f>
        <v>28</v>
      </c>
      <c r="E60" s="6">
        <f>Data!E61</f>
        <v>28</v>
      </c>
      <c r="F60" s="6">
        <f>Data!F61</f>
        <v>175</v>
      </c>
      <c r="G60" s="6">
        <f>Data!G61</f>
        <v>0</v>
      </c>
      <c r="H60" s="6"/>
      <c r="I60" s="6"/>
      <c r="J60" s="6"/>
      <c r="K60" s="7"/>
      <c r="N60" t="str">
        <f t="shared" si="1"/>
        <v>Ok</v>
      </c>
      <c r="O60" t="str">
        <f t="shared" si="2"/>
        <v>Ok</v>
      </c>
      <c r="P60" t="str">
        <f>IF(AND(E61&gt;=0,E61&lt;=Parameters!$C$8),"Ok","Error")</f>
        <v>Ok</v>
      </c>
      <c r="Q60" t="str">
        <f>IF(AND(F61&gt;=0,F61&lt;=Parameters!$C$9),"Ok","Error")</f>
        <v>Ok</v>
      </c>
      <c r="R60" t="str">
        <f t="shared" si="4"/>
        <v>Ok</v>
      </c>
      <c r="S60" t="str">
        <f t="shared" si="3"/>
        <v>Ok</v>
      </c>
    </row>
    <row r="61" spans="1:21" x14ac:dyDescent="0.2">
      <c r="A61" s="6">
        <f>Data!A62</f>
        <v>56</v>
      </c>
      <c r="B61" s="6" t="str">
        <f>Data!B62</f>
        <v>Q1</v>
      </c>
      <c r="C61" s="6"/>
      <c r="D61" s="6">
        <f>Data!D62</f>
        <v>28</v>
      </c>
      <c r="E61" s="6">
        <f>Data!E62</f>
        <v>23</v>
      </c>
      <c r="F61" s="6">
        <f>Data!F62</f>
        <v>131</v>
      </c>
      <c r="G61" s="6">
        <f>Data!G62</f>
        <v>1</v>
      </c>
      <c r="H61" s="6"/>
      <c r="I61" s="6"/>
      <c r="J61" s="6"/>
      <c r="K61" s="7"/>
      <c r="N61" t="str">
        <f t="shared" si="1"/>
        <v>Ok</v>
      </c>
      <c r="O61" t="str">
        <f t="shared" si="2"/>
        <v>Ok</v>
      </c>
      <c r="P61" t="str">
        <f>IF(AND(E62&gt;=0,E62&lt;=Parameters!$C$8),"Ok","Error")</f>
        <v>Ok</v>
      </c>
      <c r="Q61" t="str">
        <f>IF(AND(F62&gt;=0,F62&lt;=Parameters!$C$9),"Ok","Error")</f>
        <v>Ok</v>
      </c>
      <c r="R61" t="str">
        <f t="shared" si="4"/>
        <v>Ok</v>
      </c>
      <c r="S61" t="str">
        <f t="shared" si="3"/>
        <v>Ok</v>
      </c>
    </row>
    <row r="62" spans="1:21" x14ac:dyDescent="0.2">
      <c r="A62" s="6">
        <f>Data!A63</f>
        <v>57</v>
      </c>
      <c r="B62" s="6" t="str">
        <f>Data!B63</f>
        <v>Q1</v>
      </c>
      <c r="C62" s="6"/>
      <c r="D62" s="6">
        <f>Data!D63</f>
        <v>29</v>
      </c>
      <c r="E62" s="6">
        <f>Data!E63</f>
        <v>27</v>
      </c>
      <c r="F62" s="6">
        <f>Data!F63</f>
        <v>202</v>
      </c>
      <c r="G62" s="6">
        <f>Data!G63</f>
        <v>0</v>
      </c>
      <c r="H62" s="6"/>
      <c r="I62" s="6"/>
      <c r="J62" s="6"/>
      <c r="K62" s="7"/>
      <c r="N62" t="str">
        <f t="shared" si="1"/>
        <v>Ok</v>
      </c>
      <c r="O62" t="str">
        <f t="shared" si="2"/>
        <v>Ok</v>
      </c>
      <c r="P62" t="str">
        <f>IF(AND(E63&gt;=0,E63&lt;=Parameters!$C$8),"Ok","Error")</f>
        <v>Ok</v>
      </c>
      <c r="Q62" t="str">
        <f>IF(AND(F63&gt;=0,F63&lt;=Parameters!$C$9),"Ok","Error")</f>
        <v>Ok</v>
      </c>
      <c r="R62" t="str">
        <f t="shared" si="4"/>
        <v>Ok</v>
      </c>
      <c r="S62" t="str">
        <f t="shared" si="3"/>
        <v>Ok</v>
      </c>
    </row>
    <row r="63" spans="1:21" x14ac:dyDescent="0.2">
      <c r="A63" s="6">
        <f>Data!A64</f>
        <v>58</v>
      </c>
      <c r="B63" s="6" t="str">
        <f>Data!B64</f>
        <v>Q1</v>
      </c>
      <c r="C63" s="6"/>
      <c r="D63" s="6">
        <f>Data!D64</f>
        <v>29</v>
      </c>
      <c r="E63" s="6">
        <f>Data!E64</f>
        <v>25</v>
      </c>
      <c r="F63" s="6">
        <f>Data!F64</f>
        <v>197</v>
      </c>
      <c r="G63" s="6">
        <f>Data!G64</f>
        <v>1</v>
      </c>
      <c r="H63" s="6"/>
      <c r="I63" s="6"/>
      <c r="J63" s="6"/>
      <c r="K63" s="7"/>
      <c r="N63" t="str">
        <f t="shared" si="1"/>
        <v>Ok</v>
      </c>
      <c r="O63" t="str">
        <f t="shared" si="2"/>
        <v>Ok</v>
      </c>
      <c r="P63" t="str">
        <f>IF(AND(E64&gt;=0,E64&lt;=Parameters!$C$8),"Ok","Error")</f>
        <v>Ok</v>
      </c>
      <c r="Q63" t="str">
        <f>IF(AND(F64&gt;=0,F64&lt;=Parameters!$C$9),"Ok","Error")</f>
        <v>Ok</v>
      </c>
      <c r="R63" t="str">
        <f t="shared" si="4"/>
        <v>Ok</v>
      </c>
      <c r="S63" t="str">
        <f t="shared" si="3"/>
        <v>Ok</v>
      </c>
    </row>
    <row r="64" spans="1:21" x14ac:dyDescent="0.2">
      <c r="A64" s="6">
        <f>Data!A65</f>
        <v>59</v>
      </c>
      <c r="B64" s="6" t="str">
        <f>Data!B65</f>
        <v>Q1</v>
      </c>
      <c r="C64" s="6"/>
      <c r="D64" s="6">
        <f>Data!D65</f>
        <v>30</v>
      </c>
      <c r="E64" s="6">
        <f>Data!E65</f>
        <v>12</v>
      </c>
      <c r="F64" s="6">
        <f>Data!F65</f>
        <v>127</v>
      </c>
      <c r="G64" s="6">
        <f>Data!G65</f>
        <v>0</v>
      </c>
      <c r="H64" s="6"/>
      <c r="I64" s="6"/>
      <c r="J64" s="6"/>
      <c r="K64" s="7"/>
      <c r="N64" t="str">
        <f t="shared" si="1"/>
        <v>Ok</v>
      </c>
      <c r="O64" t="str">
        <f t="shared" si="2"/>
        <v>Ok</v>
      </c>
      <c r="P64" t="str">
        <f>IF(AND(E65&gt;=0,E65&lt;=Parameters!$C$8),"Ok","Error")</f>
        <v>Ok</v>
      </c>
      <c r="Q64" t="str">
        <f>IF(AND(F65&gt;=0,F65&lt;=Parameters!$C$9),"Ok","Error")</f>
        <v>Ok</v>
      </c>
      <c r="R64" t="str">
        <f t="shared" si="4"/>
        <v>Ok</v>
      </c>
      <c r="S64" t="str">
        <f t="shared" si="3"/>
        <v>Ok</v>
      </c>
    </row>
    <row r="65" spans="1:19" x14ac:dyDescent="0.2">
      <c r="A65" s="6">
        <f>Data!A66</f>
        <v>60</v>
      </c>
      <c r="B65" s="6" t="str">
        <f>Data!B66</f>
        <v>Q1</v>
      </c>
      <c r="C65" s="6"/>
      <c r="D65" s="6">
        <f>Data!D66</f>
        <v>30</v>
      </c>
      <c r="E65" s="6">
        <f>Data!E66</f>
        <v>15</v>
      </c>
      <c r="F65" s="6">
        <f>Data!F66</f>
        <v>199</v>
      </c>
      <c r="G65" s="6">
        <f>Data!G66</f>
        <v>1</v>
      </c>
      <c r="H65" s="6"/>
      <c r="I65" s="6"/>
      <c r="J65" s="6"/>
      <c r="K65" s="7"/>
      <c r="N65" t="str">
        <f t="shared" si="1"/>
        <v>Ok</v>
      </c>
      <c r="O65" t="str">
        <f t="shared" si="2"/>
        <v>Ok</v>
      </c>
      <c r="P65" t="str">
        <f>IF(AND(E66&gt;=0,E66&lt;=Parameters!$C$8),"Ok","Error")</f>
        <v>Ok</v>
      </c>
      <c r="Q65" t="str">
        <f>IF(AND(F66&gt;=0,F66&lt;=Parameters!$C$9),"Ok","Error")</f>
        <v>Ok</v>
      </c>
      <c r="R65" t="str">
        <f t="shared" si="4"/>
        <v>Ok</v>
      </c>
      <c r="S65" t="str">
        <f t="shared" si="3"/>
        <v>Ok</v>
      </c>
    </row>
    <row r="66" spans="1:19" x14ac:dyDescent="0.2">
      <c r="A66" s="6">
        <f>Data!A67</f>
        <v>61</v>
      </c>
      <c r="B66" s="6" t="str">
        <f>Data!B67</f>
        <v>Q1</v>
      </c>
      <c r="C66" s="6"/>
      <c r="D66" s="6">
        <f>Data!D67</f>
        <v>31</v>
      </c>
      <c r="E66" s="6">
        <f>Data!E67</f>
        <v>24</v>
      </c>
      <c r="F66" s="6">
        <f>Data!F67</f>
        <v>169</v>
      </c>
      <c r="G66" s="6">
        <f>Data!G67</f>
        <v>-2</v>
      </c>
      <c r="H66" s="6"/>
      <c r="I66" s="6"/>
      <c r="J66" s="6"/>
      <c r="K66" s="7"/>
      <c r="N66" t="str">
        <f t="shared" si="1"/>
        <v>Ok</v>
      </c>
      <c r="O66" t="str">
        <f t="shared" si="2"/>
        <v>Ok</v>
      </c>
      <c r="P66" t="str">
        <f>IF(AND(E67&gt;=0,E67&lt;=Parameters!$C$8),"Ok","Error")</f>
        <v>Ok</v>
      </c>
      <c r="Q66" t="str">
        <f>IF(AND(F67&gt;=0,F67&lt;=Parameters!$C$9),"Ok","Error")</f>
        <v>Ok</v>
      </c>
      <c r="R66" t="str">
        <f t="shared" si="4"/>
        <v>Ok</v>
      </c>
      <c r="S66" t="str">
        <f t="shared" si="3"/>
        <v>Ok</v>
      </c>
    </row>
    <row r="67" spans="1:19" x14ac:dyDescent="0.2">
      <c r="A67" s="6">
        <f>Data!A68</f>
        <v>62</v>
      </c>
      <c r="B67" s="6" t="str">
        <f>Data!B68</f>
        <v>Q1</v>
      </c>
      <c r="C67" s="6"/>
      <c r="D67" s="6">
        <f>Data!D68</f>
        <v>31</v>
      </c>
      <c r="E67" s="6">
        <f>Data!E68</f>
        <v>22</v>
      </c>
      <c r="F67" s="6">
        <f>Data!F68</f>
        <v>216</v>
      </c>
      <c r="G67" s="6">
        <f>Data!G68</f>
        <v>2</v>
      </c>
      <c r="H67" s="6"/>
      <c r="I67" s="6"/>
      <c r="J67" s="6"/>
      <c r="K67" s="7"/>
      <c r="N67" t="str">
        <f t="shared" si="1"/>
        <v>Ok</v>
      </c>
      <c r="O67" t="str">
        <f t="shared" si="2"/>
        <v>Ok</v>
      </c>
      <c r="P67" t="str">
        <f>IF(AND(E68&gt;=0,E68&lt;=Parameters!$C$8),"Ok","Error")</f>
        <v>Ok</v>
      </c>
      <c r="Q67" t="str">
        <f>IF(AND(F68&gt;=0,F68&lt;=Parameters!$C$9),"Ok","Error")</f>
        <v>Ok</v>
      </c>
      <c r="R67" t="str">
        <f t="shared" si="4"/>
        <v>Ok</v>
      </c>
      <c r="S67" t="str">
        <f t="shared" si="3"/>
        <v>Ok</v>
      </c>
    </row>
    <row r="68" spans="1:19" x14ac:dyDescent="0.2">
      <c r="A68" s="6">
        <f>Data!A69</f>
        <v>63</v>
      </c>
      <c r="B68" s="6" t="str">
        <f>Data!B69</f>
        <v>Q1</v>
      </c>
      <c r="C68" s="6"/>
      <c r="D68" s="6">
        <f>Data!D69</f>
        <v>32</v>
      </c>
      <c r="E68" s="6">
        <f>Data!E69</f>
        <v>13</v>
      </c>
      <c r="F68" s="6">
        <f>Data!F69</f>
        <v>227</v>
      </c>
      <c r="G68" s="6">
        <f>Data!G69</f>
        <v>0</v>
      </c>
      <c r="H68" s="6"/>
      <c r="I68" s="6"/>
      <c r="J68" s="6"/>
      <c r="K68" s="7"/>
      <c r="N68" t="str">
        <f t="shared" si="1"/>
        <v>Ok</v>
      </c>
      <c r="O68" t="str">
        <f t="shared" si="2"/>
        <v>Ok</v>
      </c>
      <c r="P68" t="str">
        <f>IF(AND(E69&gt;=0,E69&lt;=Parameters!$C$8),"Ok","Error")</f>
        <v>Ok</v>
      </c>
      <c r="Q68" t="str">
        <f>IF(AND(F69&gt;=0,F69&lt;=Parameters!$C$9),"Ok","Error")</f>
        <v>Ok</v>
      </c>
      <c r="R68" t="str">
        <f t="shared" si="4"/>
        <v>Ok</v>
      </c>
      <c r="S68" t="str">
        <f t="shared" si="3"/>
        <v>Ok</v>
      </c>
    </row>
    <row r="69" spans="1:19" x14ac:dyDescent="0.2">
      <c r="A69" s="6">
        <f>Data!A70</f>
        <v>64</v>
      </c>
      <c r="B69" s="6" t="str">
        <f>Data!B70</f>
        <v>Q1</v>
      </c>
      <c r="C69" s="6"/>
      <c r="D69" s="6">
        <f>Data!D70</f>
        <v>32</v>
      </c>
      <c r="E69" s="6">
        <f>Data!E70</f>
        <v>11</v>
      </c>
      <c r="F69" s="6">
        <f>Data!F70</f>
        <v>143</v>
      </c>
      <c r="G69" s="6">
        <f>Data!G70</f>
        <v>2</v>
      </c>
      <c r="H69" s="6"/>
      <c r="I69" s="6"/>
      <c r="J69" s="6"/>
      <c r="K69" s="7"/>
      <c r="N69" t="str">
        <f t="shared" ref="N69:N132" si="5">IF(OR(B70=$J$13,B70=$J$14,B70=$J$15,B70=$J$16),"Ok","Error")</f>
        <v>Ok</v>
      </c>
      <c r="O69" t="str">
        <f t="shared" ref="O69:O132" si="6">IF(COUNTIF($D$6:$D$725,D70)=2,"Ok","Error")</f>
        <v>Ok</v>
      </c>
      <c r="P69" t="str">
        <f>IF(AND(E70&gt;=0,E70&lt;=Parameters!$C$8),"Ok","Error")</f>
        <v>Ok</v>
      </c>
      <c r="Q69" t="str">
        <f>IF(AND(F70&gt;=0,F70&lt;=Parameters!$C$9),"Ok","Error")</f>
        <v>Ok</v>
      </c>
      <c r="R69" t="str">
        <f t="shared" ref="R69:R132" si="7">IF(AND(G70&gt;=$I$6,G70&lt;=$I$10),"Ok","Error")</f>
        <v>Ok</v>
      </c>
      <c r="S69" t="str">
        <f t="shared" ref="S69:S132" si="8">IF(MOD(A70,2)=1,IF(OR(G70&gt;=-2,G70&lt;=0),"Ok","check"),IF(OR(G70=2,G70&gt;=0),"Ok","check"))</f>
        <v>Ok</v>
      </c>
    </row>
    <row r="70" spans="1:19" x14ac:dyDescent="0.2">
      <c r="A70" s="6">
        <f>Data!A71</f>
        <v>65</v>
      </c>
      <c r="B70" s="6" t="str">
        <f>Data!B71</f>
        <v>Q1</v>
      </c>
      <c r="C70" s="6"/>
      <c r="D70" s="6">
        <f>Data!D71</f>
        <v>33</v>
      </c>
      <c r="E70" s="6">
        <f>Data!E71</f>
        <v>14</v>
      </c>
      <c r="F70" s="6">
        <f>Data!F71</f>
        <v>227</v>
      </c>
      <c r="G70" s="6">
        <f>Data!G71</f>
        <v>-2</v>
      </c>
      <c r="H70" s="6"/>
      <c r="I70" s="6"/>
      <c r="J70" s="6"/>
      <c r="K70" s="7"/>
      <c r="N70" t="str">
        <f t="shared" si="5"/>
        <v>Ok</v>
      </c>
      <c r="O70" t="str">
        <f t="shared" si="6"/>
        <v>Ok</v>
      </c>
      <c r="P70" t="str">
        <f>IF(AND(E71&gt;=0,E71&lt;=Parameters!$C$8),"Ok","Error")</f>
        <v>Ok</v>
      </c>
      <c r="Q70" t="str">
        <f>IF(AND(F71&gt;=0,F71&lt;=Parameters!$C$9),"Ok","Error")</f>
        <v>Ok</v>
      </c>
      <c r="R70" t="str">
        <f t="shared" si="7"/>
        <v>Ok</v>
      </c>
      <c r="S70" t="str">
        <f t="shared" si="8"/>
        <v>Ok</v>
      </c>
    </row>
    <row r="71" spans="1:19" x14ac:dyDescent="0.2">
      <c r="A71" s="6">
        <f>Data!A72</f>
        <v>66</v>
      </c>
      <c r="B71" s="6" t="str">
        <f>Data!B72</f>
        <v>Q1</v>
      </c>
      <c r="C71" s="6"/>
      <c r="D71" s="6">
        <f>Data!D72</f>
        <v>33</v>
      </c>
      <c r="E71" s="6">
        <f>Data!E72</f>
        <v>13</v>
      </c>
      <c r="F71" s="6">
        <f>Data!F72</f>
        <v>216</v>
      </c>
      <c r="G71" s="6">
        <f>Data!G72</f>
        <v>0</v>
      </c>
      <c r="H71" s="6"/>
      <c r="I71" s="6"/>
      <c r="J71" s="6"/>
      <c r="K71" s="7"/>
      <c r="N71" t="str">
        <f t="shared" si="5"/>
        <v>Ok</v>
      </c>
      <c r="O71" t="str">
        <f t="shared" si="6"/>
        <v>Ok</v>
      </c>
      <c r="P71" t="str">
        <f>IF(AND(E72&gt;=0,E72&lt;=Parameters!$C$8),"Ok","Error")</f>
        <v>Ok</v>
      </c>
      <c r="Q71" t="str">
        <f>IF(AND(F72&gt;=0,F72&lt;=Parameters!$C$9),"Ok","Error")</f>
        <v>Ok</v>
      </c>
      <c r="R71" t="str">
        <f t="shared" si="7"/>
        <v>Ok</v>
      </c>
      <c r="S71" t="str">
        <f t="shared" si="8"/>
        <v>Ok</v>
      </c>
    </row>
    <row r="72" spans="1:19" x14ac:dyDescent="0.2">
      <c r="A72" s="6">
        <f>Data!A73</f>
        <v>67</v>
      </c>
      <c r="B72" s="6" t="str">
        <f>Data!B73</f>
        <v>Q1</v>
      </c>
      <c r="C72" s="6"/>
      <c r="D72" s="6">
        <f>Data!D73</f>
        <v>34</v>
      </c>
      <c r="E72" s="6">
        <f>Data!E73</f>
        <v>21</v>
      </c>
      <c r="F72" s="6">
        <f>Data!F73</f>
        <v>209</v>
      </c>
      <c r="G72" s="6">
        <f>Data!G73</f>
        <v>0</v>
      </c>
      <c r="H72" s="6"/>
      <c r="I72" s="6"/>
      <c r="J72" s="6"/>
      <c r="K72" s="7"/>
      <c r="N72" t="str">
        <f t="shared" si="5"/>
        <v>Ok</v>
      </c>
      <c r="O72" t="str">
        <f t="shared" si="6"/>
        <v>Ok</v>
      </c>
      <c r="P72" t="str">
        <f>IF(AND(E73&gt;=0,E73&lt;=Parameters!$C$8),"Ok","Error")</f>
        <v>Ok</v>
      </c>
      <c r="Q72" t="str">
        <f>IF(AND(F73&gt;=0,F73&lt;=Parameters!$C$9),"Ok","Error")</f>
        <v>Ok</v>
      </c>
      <c r="R72" t="str">
        <f t="shared" si="7"/>
        <v>Ok</v>
      </c>
      <c r="S72" t="str">
        <f t="shared" si="8"/>
        <v>Ok</v>
      </c>
    </row>
    <row r="73" spans="1:19" x14ac:dyDescent="0.2">
      <c r="A73" s="6">
        <f>Data!A74</f>
        <v>68</v>
      </c>
      <c r="B73" s="6" t="str">
        <f>Data!B74</f>
        <v>Q1</v>
      </c>
      <c r="C73" s="6"/>
      <c r="D73" s="6">
        <f>Data!D74</f>
        <v>34</v>
      </c>
      <c r="E73" s="6">
        <f>Data!E74</f>
        <v>21</v>
      </c>
      <c r="F73" s="6">
        <f>Data!F74</f>
        <v>158</v>
      </c>
      <c r="G73" s="6">
        <f>Data!G74</f>
        <v>0</v>
      </c>
      <c r="H73" s="6"/>
      <c r="I73" s="6"/>
      <c r="J73" s="6"/>
      <c r="K73" s="7"/>
      <c r="N73" t="str">
        <f t="shared" si="5"/>
        <v>Ok</v>
      </c>
      <c r="O73" t="str">
        <f t="shared" si="6"/>
        <v>Ok</v>
      </c>
      <c r="P73" t="str">
        <f>IF(AND(E74&gt;=0,E74&lt;=Parameters!$C$8),"Ok","Error")</f>
        <v>Ok</v>
      </c>
      <c r="Q73" t="str">
        <f>IF(AND(F74&gt;=0,F74&lt;=Parameters!$C$9),"Ok","Error")</f>
        <v>Ok</v>
      </c>
      <c r="R73" t="str">
        <f t="shared" si="7"/>
        <v>Ok</v>
      </c>
      <c r="S73" t="str">
        <f t="shared" si="8"/>
        <v>Ok</v>
      </c>
    </row>
    <row r="74" spans="1:19" x14ac:dyDescent="0.2">
      <c r="A74" s="6">
        <f>Data!A75</f>
        <v>69</v>
      </c>
      <c r="B74" s="6" t="str">
        <f>Data!B75</f>
        <v>Q1</v>
      </c>
      <c r="C74" s="6"/>
      <c r="D74" s="6">
        <f>Data!D75</f>
        <v>35</v>
      </c>
      <c r="E74" s="6">
        <f>Data!E75</f>
        <v>12</v>
      </c>
      <c r="F74" s="6">
        <f>Data!F75</f>
        <v>181</v>
      </c>
      <c r="G74" s="6">
        <f>Data!G75</f>
        <v>0</v>
      </c>
      <c r="H74" s="6"/>
      <c r="I74" s="6"/>
      <c r="J74" s="6"/>
      <c r="K74" s="7"/>
      <c r="N74" t="str">
        <f t="shared" si="5"/>
        <v>Ok</v>
      </c>
      <c r="O74" t="str">
        <f t="shared" si="6"/>
        <v>Ok</v>
      </c>
      <c r="P74" t="str">
        <f>IF(AND(E75&gt;=0,E75&lt;=Parameters!$C$8),"Ok","Error")</f>
        <v>Ok</v>
      </c>
      <c r="Q74" t="str">
        <f>IF(AND(F75&gt;=0,F75&lt;=Parameters!$C$9),"Ok","Error")</f>
        <v>Ok</v>
      </c>
      <c r="R74" t="str">
        <f t="shared" si="7"/>
        <v>Ok</v>
      </c>
      <c r="S74" t="str">
        <f t="shared" si="8"/>
        <v>Ok</v>
      </c>
    </row>
    <row r="75" spans="1:19" x14ac:dyDescent="0.2">
      <c r="A75" s="6">
        <f>Data!A76</f>
        <v>70</v>
      </c>
      <c r="B75" s="6" t="str">
        <f>Data!B76</f>
        <v>Q1</v>
      </c>
      <c r="C75" s="6"/>
      <c r="D75" s="6">
        <f>Data!D76</f>
        <v>35</v>
      </c>
      <c r="E75" s="6">
        <f>Data!E76</f>
        <v>16</v>
      </c>
      <c r="F75" s="6">
        <f>Data!F76</f>
        <v>216</v>
      </c>
      <c r="G75" s="6">
        <f>Data!G76</f>
        <v>0</v>
      </c>
      <c r="H75" s="6"/>
      <c r="I75" s="6"/>
      <c r="J75" s="6"/>
      <c r="K75" s="7"/>
      <c r="N75" t="str">
        <f t="shared" si="5"/>
        <v>Ok</v>
      </c>
      <c r="O75" t="str">
        <f t="shared" si="6"/>
        <v>Ok</v>
      </c>
      <c r="P75" t="str">
        <f>IF(AND(E76&gt;=0,E76&lt;=Parameters!$C$8),"Ok","Error")</f>
        <v>Ok</v>
      </c>
      <c r="Q75" t="str">
        <f>IF(AND(F76&gt;=0,F76&lt;=Parameters!$C$9),"Ok","Error")</f>
        <v>Ok</v>
      </c>
      <c r="R75" t="str">
        <f t="shared" si="7"/>
        <v>Ok</v>
      </c>
      <c r="S75" t="str">
        <f t="shared" si="8"/>
        <v>Ok</v>
      </c>
    </row>
    <row r="76" spans="1:19" x14ac:dyDescent="0.2">
      <c r="A76" s="6">
        <f>Data!A77</f>
        <v>71</v>
      </c>
      <c r="B76" s="6" t="str">
        <f>Data!B77</f>
        <v>Q1</v>
      </c>
      <c r="C76" s="6"/>
      <c r="D76" s="6">
        <f>Data!D77</f>
        <v>36</v>
      </c>
      <c r="E76" s="6">
        <f>Data!E77</f>
        <v>22</v>
      </c>
      <c r="F76" s="6">
        <f>Data!F77</f>
        <v>145</v>
      </c>
      <c r="G76" s="6">
        <f>Data!G77</f>
        <v>0</v>
      </c>
      <c r="H76" s="6"/>
      <c r="I76" s="6"/>
      <c r="J76" s="6"/>
      <c r="K76" s="7"/>
      <c r="N76" t="str">
        <f t="shared" si="5"/>
        <v>Ok</v>
      </c>
      <c r="O76" t="str">
        <f t="shared" si="6"/>
        <v>Ok</v>
      </c>
      <c r="P76" t="str">
        <f>IF(AND(E77&gt;=0,E77&lt;=Parameters!$C$8),"Ok","Error")</f>
        <v>Ok</v>
      </c>
      <c r="Q76" t="str">
        <f>IF(AND(F77&gt;=0,F77&lt;=Parameters!$C$9),"Ok","Error")</f>
        <v>Ok</v>
      </c>
      <c r="R76" t="str">
        <f t="shared" si="7"/>
        <v>Ok</v>
      </c>
      <c r="S76" t="str">
        <f t="shared" si="8"/>
        <v>Ok</v>
      </c>
    </row>
    <row r="77" spans="1:19" x14ac:dyDescent="0.2">
      <c r="A77" s="6">
        <f>Data!A78</f>
        <v>72</v>
      </c>
      <c r="B77" s="6" t="str">
        <f>Data!B78</f>
        <v>Q1</v>
      </c>
      <c r="C77" s="6"/>
      <c r="D77" s="6">
        <f>Data!D78</f>
        <v>36</v>
      </c>
      <c r="E77" s="6">
        <f>Data!E78</f>
        <v>21</v>
      </c>
      <c r="F77" s="6">
        <f>Data!F78</f>
        <v>217</v>
      </c>
      <c r="G77" s="6">
        <f>Data!G78</f>
        <v>1</v>
      </c>
      <c r="H77" s="6"/>
      <c r="I77" s="6"/>
      <c r="J77" s="6"/>
      <c r="K77" s="7"/>
      <c r="N77" t="str">
        <f t="shared" si="5"/>
        <v>Ok</v>
      </c>
      <c r="O77" t="str">
        <f t="shared" si="6"/>
        <v>Ok</v>
      </c>
      <c r="P77" t="str">
        <f>IF(AND(E78&gt;=0,E78&lt;=Parameters!$C$8),"Ok","Error")</f>
        <v>Ok</v>
      </c>
      <c r="Q77" t="str">
        <f>IF(AND(F78&gt;=0,F78&lt;=Parameters!$C$9),"Ok","Error")</f>
        <v>Ok</v>
      </c>
      <c r="R77" t="str">
        <f t="shared" si="7"/>
        <v>Ok</v>
      </c>
      <c r="S77" t="str">
        <f t="shared" si="8"/>
        <v>Ok</v>
      </c>
    </row>
    <row r="78" spans="1:19" x14ac:dyDescent="0.2">
      <c r="A78" s="6">
        <f>Data!A79</f>
        <v>73</v>
      </c>
      <c r="B78" s="6" t="str">
        <f>Data!B79</f>
        <v>Q1</v>
      </c>
      <c r="C78" s="6"/>
      <c r="D78" s="6">
        <f>Data!D79</f>
        <v>37</v>
      </c>
      <c r="E78" s="6">
        <f>Data!E79</f>
        <v>19</v>
      </c>
      <c r="F78" s="6">
        <f>Data!F79</f>
        <v>177</v>
      </c>
      <c r="G78" s="6">
        <f>Data!G79</f>
        <v>-2</v>
      </c>
      <c r="H78" s="6"/>
      <c r="I78" s="6"/>
      <c r="J78" s="6"/>
      <c r="K78" s="7"/>
      <c r="N78" t="str">
        <f t="shared" si="5"/>
        <v>Ok</v>
      </c>
      <c r="O78" t="str">
        <f t="shared" si="6"/>
        <v>Ok</v>
      </c>
      <c r="P78" t="str">
        <f>IF(AND(E79&gt;=0,E79&lt;=Parameters!$C$8),"Ok","Error")</f>
        <v>Ok</v>
      </c>
      <c r="Q78" t="str">
        <f>IF(AND(F79&gt;=0,F79&lt;=Parameters!$C$9),"Ok","Error")</f>
        <v>Ok</v>
      </c>
      <c r="R78" t="str">
        <f t="shared" si="7"/>
        <v>Ok</v>
      </c>
      <c r="S78" t="str">
        <f t="shared" si="8"/>
        <v>Ok</v>
      </c>
    </row>
    <row r="79" spans="1:19" x14ac:dyDescent="0.2">
      <c r="A79" s="6">
        <f>Data!A80</f>
        <v>74</v>
      </c>
      <c r="B79" s="6" t="str">
        <f>Data!B80</f>
        <v>Q1</v>
      </c>
      <c r="C79" s="6"/>
      <c r="D79" s="6">
        <f>Data!D80</f>
        <v>37</v>
      </c>
      <c r="E79" s="6">
        <f>Data!E80</f>
        <v>19</v>
      </c>
      <c r="F79" s="6">
        <f>Data!F80</f>
        <v>180</v>
      </c>
      <c r="G79" s="6">
        <f>Data!G80</f>
        <v>0</v>
      </c>
      <c r="H79" s="6"/>
      <c r="I79" s="6"/>
      <c r="J79" s="6"/>
      <c r="K79" s="7"/>
      <c r="N79" t="str">
        <f t="shared" si="5"/>
        <v>Ok</v>
      </c>
      <c r="O79" t="str">
        <f t="shared" si="6"/>
        <v>Ok</v>
      </c>
      <c r="P79" t="str">
        <f>IF(AND(E80&gt;=0,E80&lt;=Parameters!$C$8),"Ok","Error")</f>
        <v>Ok</v>
      </c>
      <c r="Q79" t="str">
        <f>IF(AND(F80&gt;=0,F80&lt;=Parameters!$C$9),"Ok","Error")</f>
        <v>Ok</v>
      </c>
      <c r="R79" t="str">
        <f t="shared" si="7"/>
        <v>Ok</v>
      </c>
      <c r="S79" t="str">
        <f t="shared" si="8"/>
        <v>Ok</v>
      </c>
    </row>
    <row r="80" spans="1:19" x14ac:dyDescent="0.2">
      <c r="A80" s="6">
        <f>Data!A81</f>
        <v>75</v>
      </c>
      <c r="B80" s="6" t="str">
        <f>Data!B81</f>
        <v>Q1</v>
      </c>
      <c r="C80" s="6"/>
      <c r="D80" s="6">
        <f>Data!D81</f>
        <v>38</v>
      </c>
      <c r="E80" s="6">
        <f>Data!E81</f>
        <v>21</v>
      </c>
      <c r="F80" s="6">
        <f>Data!F81</f>
        <v>148</v>
      </c>
      <c r="G80" s="6">
        <f>Data!G81</f>
        <v>-2</v>
      </c>
      <c r="H80" s="6"/>
      <c r="I80" s="6"/>
      <c r="J80" s="6"/>
      <c r="K80" s="7"/>
      <c r="N80" t="str">
        <f t="shared" si="5"/>
        <v>Ok</v>
      </c>
      <c r="O80" t="str">
        <f t="shared" si="6"/>
        <v>Ok</v>
      </c>
      <c r="P80" t="str">
        <f>IF(AND(E81&gt;=0,E81&lt;=Parameters!$C$8),"Ok","Error")</f>
        <v>Ok</v>
      </c>
      <c r="Q80" t="str">
        <f>IF(AND(F81&gt;=0,F81&lt;=Parameters!$C$9),"Ok","Error")</f>
        <v>Ok</v>
      </c>
      <c r="R80" t="str">
        <f t="shared" si="7"/>
        <v>Ok</v>
      </c>
      <c r="S80" t="str">
        <f t="shared" si="8"/>
        <v>Ok</v>
      </c>
    </row>
    <row r="81" spans="1:19" x14ac:dyDescent="0.2">
      <c r="A81" s="6">
        <f>Data!A82</f>
        <v>76</v>
      </c>
      <c r="B81" s="6" t="str">
        <f>Data!B82</f>
        <v>Q1</v>
      </c>
      <c r="C81" s="6"/>
      <c r="D81" s="6">
        <f>Data!D82</f>
        <v>38</v>
      </c>
      <c r="E81" s="6">
        <f>Data!E82</f>
        <v>13</v>
      </c>
      <c r="F81" s="6">
        <f>Data!F82</f>
        <v>184</v>
      </c>
      <c r="G81" s="6">
        <f>Data!G82</f>
        <v>2</v>
      </c>
      <c r="H81" s="6"/>
      <c r="I81" s="6"/>
      <c r="J81" s="6"/>
      <c r="K81" s="7"/>
      <c r="N81" t="str">
        <f t="shared" si="5"/>
        <v>Ok</v>
      </c>
      <c r="O81" t="str">
        <f t="shared" si="6"/>
        <v>Ok</v>
      </c>
      <c r="P81" t="str">
        <f>IF(AND(E82&gt;=0,E82&lt;=Parameters!$C$8),"Ok","Error")</f>
        <v>Ok</v>
      </c>
      <c r="Q81" t="str">
        <f>IF(AND(F82&gt;=0,F82&lt;=Parameters!$C$9),"Ok","Error")</f>
        <v>Ok</v>
      </c>
      <c r="R81" t="str">
        <f t="shared" si="7"/>
        <v>Ok</v>
      </c>
      <c r="S81" t="str">
        <f t="shared" si="8"/>
        <v>Ok</v>
      </c>
    </row>
    <row r="82" spans="1:19" x14ac:dyDescent="0.2">
      <c r="A82" s="6">
        <f>Data!A83</f>
        <v>77</v>
      </c>
      <c r="B82" s="6" t="str">
        <f>Data!B83</f>
        <v>Q1</v>
      </c>
      <c r="C82" s="6"/>
      <c r="D82" s="6">
        <f>Data!D83</f>
        <v>39</v>
      </c>
      <c r="E82" s="6">
        <f>Data!E83</f>
        <v>25</v>
      </c>
      <c r="F82" s="6">
        <f>Data!F83</f>
        <v>201</v>
      </c>
      <c r="G82" s="6">
        <f>Data!G83</f>
        <v>-1</v>
      </c>
      <c r="H82" s="6"/>
      <c r="I82" s="6"/>
      <c r="J82" s="6"/>
      <c r="K82" s="7"/>
      <c r="N82" t="str">
        <f t="shared" si="5"/>
        <v>Ok</v>
      </c>
      <c r="O82" t="str">
        <f t="shared" si="6"/>
        <v>Ok</v>
      </c>
      <c r="P82" t="str">
        <f>IF(AND(E83&gt;=0,E83&lt;=Parameters!$C$8),"Ok","Error")</f>
        <v>Ok</v>
      </c>
      <c r="Q82" t="str">
        <f>IF(AND(F83&gt;=0,F83&lt;=Parameters!$C$9),"Ok","Error")</f>
        <v>Ok</v>
      </c>
      <c r="R82" t="str">
        <f t="shared" si="7"/>
        <v>Ok</v>
      </c>
      <c r="S82" t="str">
        <f t="shared" si="8"/>
        <v>Ok</v>
      </c>
    </row>
    <row r="83" spans="1:19" x14ac:dyDescent="0.2">
      <c r="A83" s="6">
        <f>Data!A84</f>
        <v>78</v>
      </c>
      <c r="B83" s="6" t="str">
        <f>Data!B84</f>
        <v>Q1</v>
      </c>
      <c r="C83" s="6"/>
      <c r="D83" s="6">
        <f>Data!D84</f>
        <v>39</v>
      </c>
      <c r="E83" s="6">
        <f>Data!E84</f>
        <v>22</v>
      </c>
      <c r="F83" s="6">
        <f>Data!F84</f>
        <v>123</v>
      </c>
      <c r="G83" s="6">
        <f>Data!G84</f>
        <v>1</v>
      </c>
      <c r="H83" s="6"/>
      <c r="I83" s="6"/>
      <c r="J83" s="6"/>
      <c r="K83" s="7"/>
      <c r="N83" t="str">
        <f t="shared" si="5"/>
        <v>Ok</v>
      </c>
      <c r="O83" t="str">
        <f t="shared" si="6"/>
        <v>Ok</v>
      </c>
      <c r="P83" t="str">
        <f>IF(AND(E84&gt;=0,E84&lt;=Parameters!$C$8),"Ok","Error")</f>
        <v>Ok</v>
      </c>
      <c r="Q83" t="str">
        <f>IF(AND(F84&gt;=0,F84&lt;=Parameters!$C$9),"Ok","Error")</f>
        <v>Ok</v>
      </c>
      <c r="R83" t="str">
        <f t="shared" si="7"/>
        <v>Ok</v>
      </c>
      <c r="S83" t="str">
        <f t="shared" si="8"/>
        <v>Ok</v>
      </c>
    </row>
    <row r="84" spans="1:19" x14ac:dyDescent="0.2">
      <c r="A84" s="6">
        <f>Data!A85</f>
        <v>79</v>
      </c>
      <c r="B84" s="6" t="str">
        <f>Data!B85</f>
        <v>Q1</v>
      </c>
      <c r="C84" s="6"/>
      <c r="D84" s="6">
        <f>Data!D85</f>
        <v>40</v>
      </c>
      <c r="E84" s="6">
        <f>Data!E85</f>
        <v>28</v>
      </c>
      <c r="F84" s="6">
        <f>Data!F85</f>
        <v>137</v>
      </c>
      <c r="G84" s="6">
        <f>Data!G85</f>
        <v>-2</v>
      </c>
      <c r="H84" s="6"/>
      <c r="I84" s="6"/>
      <c r="J84" s="6"/>
      <c r="K84" s="7"/>
      <c r="N84" t="str">
        <f t="shared" si="5"/>
        <v>Ok</v>
      </c>
      <c r="O84" t="str">
        <f t="shared" si="6"/>
        <v>Ok</v>
      </c>
      <c r="P84" t="str">
        <f>IF(AND(E85&gt;=0,E85&lt;=Parameters!$C$8),"Ok","Error")</f>
        <v>Ok</v>
      </c>
      <c r="Q84" t="str">
        <f>IF(AND(F85&gt;=0,F85&lt;=Parameters!$C$9),"Ok","Error")</f>
        <v>Ok</v>
      </c>
      <c r="R84" t="str">
        <f t="shared" si="7"/>
        <v>Ok</v>
      </c>
      <c r="S84" t="str">
        <f t="shared" si="8"/>
        <v>Ok</v>
      </c>
    </row>
    <row r="85" spans="1:19" x14ac:dyDescent="0.2">
      <c r="A85" s="6">
        <f>Data!A86</f>
        <v>80</v>
      </c>
      <c r="B85" s="6" t="str">
        <f>Data!B86</f>
        <v>Q1</v>
      </c>
      <c r="C85" s="6"/>
      <c r="D85" s="6">
        <f>Data!D86</f>
        <v>40</v>
      </c>
      <c r="E85" s="6">
        <f>Data!E86</f>
        <v>15</v>
      </c>
      <c r="F85" s="6">
        <f>Data!F86</f>
        <v>236</v>
      </c>
      <c r="G85" s="6">
        <f>Data!G86</f>
        <v>2</v>
      </c>
      <c r="H85" s="6"/>
      <c r="I85" s="6"/>
      <c r="J85" s="6"/>
      <c r="K85" s="7"/>
      <c r="N85" t="str">
        <f t="shared" si="5"/>
        <v>Ok</v>
      </c>
      <c r="O85" t="str">
        <f t="shared" si="6"/>
        <v>Ok</v>
      </c>
      <c r="P85" t="str">
        <f>IF(AND(E86&gt;=0,E86&lt;=Parameters!$C$8),"Ok","Error")</f>
        <v>Ok</v>
      </c>
      <c r="Q85" t="str">
        <f>IF(AND(F86&gt;=0,F86&lt;=Parameters!$C$9),"Ok","Error")</f>
        <v>Ok</v>
      </c>
      <c r="R85" t="str">
        <f t="shared" si="7"/>
        <v>Ok</v>
      </c>
      <c r="S85" t="str">
        <f t="shared" si="8"/>
        <v>Ok</v>
      </c>
    </row>
    <row r="86" spans="1:19" x14ac:dyDescent="0.2">
      <c r="A86" s="6">
        <f>Data!A87</f>
        <v>81</v>
      </c>
      <c r="B86" s="6" t="str">
        <f>Data!B87</f>
        <v>Q1</v>
      </c>
      <c r="C86" s="6"/>
      <c r="D86" s="6">
        <f>Data!D87</f>
        <v>41</v>
      </c>
      <c r="E86" s="6">
        <f>Data!E87</f>
        <v>18</v>
      </c>
      <c r="F86" s="6">
        <f>Data!F87</f>
        <v>218</v>
      </c>
      <c r="G86" s="6">
        <f>Data!G87</f>
        <v>0</v>
      </c>
      <c r="H86" s="6"/>
      <c r="I86" s="6"/>
      <c r="J86" s="6"/>
      <c r="K86" s="7"/>
      <c r="N86" t="str">
        <f t="shared" si="5"/>
        <v>Ok</v>
      </c>
      <c r="O86" t="str">
        <f t="shared" si="6"/>
        <v>Ok</v>
      </c>
      <c r="P86" t="str">
        <f>IF(AND(E87&gt;=0,E87&lt;=Parameters!$C$8),"Ok","Error")</f>
        <v>Ok</v>
      </c>
      <c r="Q86" t="str">
        <f>IF(AND(F87&gt;=0,F87&lt;=Parameters!$C$9),"Ok","Error")</f>
        <v>Ok</v>
      </c>
      <c r="R86" t="str">
        <f t="shared" si="7"/>
        <v>Ok</v>
      </c>
      <c r="S86" t="str">
        <f t="shared" si="8"/>
        <v>Ok</v>
      </c>
    </row>
    <row r="87" spans="1:19" x14ac:dyDescent="0.2">
      <c r="A87" s="6">
        <f>Data!A88</f>
        <v>82</v>
      </c>
      <c r="B87" s="6" t="str">
        <f>Data!B88</f>
        <v>Q1</v>
      </c>
      <c r="C87" s="6"/>
      <c r="D87" s="6">
        <f>Data!D88</f>
        <v>41</v>
      </c>
      <c r="E87" s="6">
        <f>Data!E88</f>
        <v>22</v>
      </c>
      <c r="F87" s="6">
        <f>Data!F88</f>
        <v>141</v>
      </c>
      <c r="G87" s="6">
        <f>Data!G88</f>
        <v>1</v>
      </c>
      <c r="H87" s="6"/>
      <c r="I87" s="6"/>
      <c r="J87" s="6"/>
      <c r="K87" s="7"/>
      <c r="N87" t="str">
        <f t="shared" si="5"/>
        <v>Ok</v>
      </c>
      <c r="O87" t="str">
        <f t="shared" si="6"/>
        <v>Ok</v>
      </c>
      <c r="P87" t="str">
        <f>IF(AND(E88&gt;=0,E88&lt;=Parameters!$C$8),"Ok","Error")</f>
        <v>Ok</v>
      </c>
      <c r="Q87" t="str">
        <f>IF(AND(F88&gt;=0,F88&lt;=Parameters!$C$9),"Ok","Error")</f>
        <v>Ok</v>
      </c>
      <c r="R87" t="str">
        <f t="shared" si="7"/>
        <v>Ok</v>
      </c>
      <c r="S87" t="str">
        <f t="shared" si="8"/>
        <v>Ok</v>
      </c>
    </row>
    <row r="88" spans="1:19" x14ac:dyDescent="0.2">
      <c r="A88" s="6">
        <f>Data!A89</f>
        <v>83</v>
      </c>
      <c r="B88" s="6" t="str">
        <f>Data!B89</f>
        <v>Q1</v>
      </c>
      <c r="C88" s="6"/>
      <c r="D88" s="6">
        <f>Data!D89</f>
        <v>42</v>
      </c>
      <c r="E88" s="6">
        <f>Data!E89</f>
        <v>13</v>
      </c>
      <c r="F88" s="6">
        <f>Data!F89</f>
        <v>144</v>
      </c>
      <c r="G88" s="6">
        <f>Data!G89</f>
        <v>-1</v>
      </c>
      <c r="H88" s="6"/>
      <c r="I88" s="6"/>
      <c r="J88" s="6"/>
      <c r="K88" s="7"/>
      <c r="N88" t="str">
        <f t="shared" si="5"/>
        <v>Ok</v>
      </c>
      <c r="O88" t="str">
        <f t="shared" si="6"/>
        <v>Ok</v>
      </c>
      <c r="P88" t="str">
        <f>IF(AND(E89&gt;=0,E89&lt;=Parameters!$C$8),"Ok","Error")</f>
        <v>Ok</v>
      </c>
      <c r="Q88" t="str">
        <f>IF(AND(F89&gt;=0,F89&lt;=Parameters!$C$9),"Ok","Error")</f>
        <v>Ok</v>
      </c>
      <c r="R88" t="str">
        <f t="shared" si="7"/>
        <v>Ok</v>
      </c>
      <c r="S88" t="str">
        <f t="shared" si="8"/>
        <v>Ok</v>
      </c>
    </row>
    <row r="89" spans="1:19" x14ac:dyDescent="0.2">
      <c r="A89" s="6">
        <f>Data!A90</f>
        <v>84</v>
      </c>
      <c r="B89" s="6" t="str">
        <f>Data!B90</f>
        <v>Q1</v>
      </c>
      <c r="C89" s="6"/>
      <c r="D89" s="6">
        <f>Data!D90</f>
        <v>42</v>
      </c>
      <c r="E89" s="6">
        <f>Data!E90</f>
        <v>26</v>
      </c>
      <c r="F89" s="6">
        <f>Data!F90</f>
        <v>185</v>
      </c>
      <c r="G89" s="6">
        <f>Data!G90</f>
        <v>2</v>
      </c>
      <c r="H89" s="6"/>
      <c r="I89" s="6"/>
      <c r="J89" s="6"/>
      <c r="K89" s="7"/>
      <c r="N89" t="str">
        <f t="shared" si="5"/>
        <v>Ok</v>
      </c>
      <c r="O89" t="str">
        <f t="shared" si="6"/>
        <v>Ok</v>
      </c>
      <c r="P89" t="str">
        <f>IF(AND(E90&gt;=0,E90&lt;=Parameters!$C$8),"Ok","Error")</f>
        <v>Ok</v>
      </c>
      <c r="Q89" t="str">
        <f>IF(AND(F90&gt;=0,F90&lt;=Parameters!$C$9),"Ok","Error")</f>
        <v>Ok</v>
      </c>
      <c r="R89" t="str">
        <f t="shared" si="7"/>
        <v>Ok</v>
      </c>
      <c r="S89" t="str">
        <f t="shared" si="8"/>
        <v>Ok</v>
      </c>
    </row>
    <row r="90" spans="1:19" x14ac:dyDescent="0.2">
      <c r="A90" s="6">
        <f>Data!A91</f>
        <v>85</v>
      </c>
      <c r="B90" s="6" t="str">
        <f>Data!B91</f>
        <v>Q1</v>
      </c>
      <c r="C90" s="6"/>
      <c r="D90" s="6">
        <f>Data!D91</f>
        <v>43</v>
      </c>
      <c r="E90" s="6">
        <f>Data!E91</f>
        <v>14</v>
      </c>
      <c r="F90" s="6">
        <f>Data!F91</f>
        <v>237</v>
      </c>
      <c r="G90" s="6">
        <f>Data!G91</f>
        <v>0</v>
      </c>
      <c r="H90" s="6"/>
      <c r="I90" s="6"/>
      <c r="J90" s="6"/>
      <c r="K90" s="7"/>
      <c r="N90" t="str">
        <f t="shared" si="5"/>
        <v>Ok</v>
      </c>
      <c r="O90" t="str">
        <f t="shared" si="6"/>
        <v>Ok</v>
      </c>
      <c r="P90" t="str">
        <f>IF(AND(E91&gt;=0,E91&lt;=Parameters!$C$8),"Ok","Error")</f>
        <v>Ok</v>
      </c>
      <c r="Q90" t="str">
        <f>IF(AND(F91&gt;=0,F91&lt;=Parameters!$C$9),"Ok","Error")</f>
        <v>Ok</v>
      </c>
      <c r="R90" t="str">
        <f t="shared" si="7"/>
        <v>Ok</v>
      </c>
      <c r="S90" t="str">
        <f t="shared" si="8"/>
        <v>Ok</v>
      </c>
    </row>
    <row r="91" spans="1:19" x14ac:dyDescent="0.2">
      <c r="A91" s="6">
        <f>Data!A92</f>
        <v>86</v>
      </c>
      <c r="B91" s="6" t="str">
        <f>Data!B92</f>
        <v>Q1</v>
      </c>
      <c r="C91" s="6"/>
      <c r="D91" s="6">
        <f>Data!D92</f>
        <v>43</v>
      </c>
      <c r="E91" s="6">
        <f>Data!E92</f>
        <v>11</v>
      </c>
      <c r="F91" s="6">
        <f>Data!F92</f>
        <v>130</v>
      </c>
      <c r="G91" s="6">
        <f>Data!G92</f>
        <v>1</v>
      </c>
      <c r="H91" s="6"/>
      <c r="I91" s="6"/>
      <c r="J91" s="6"/>
      <c r="K91" s="7"/>
      <c r="N91" t="str">
        <f t="shared" si="5"/>
        <v>Ok</v>
      </c>
      <c r="O91" t="str">
        <f t="shared" si="6"/>
        <v>Ok</v>
      </c>
      <c r="P91" t="str">
        <f>IF(AND(E92&gt;=0,E92&lt;=Parameters!$C$8),"Ok","Error")</f>
        <v>Ok</v>
      </c>
      <c r="Q91" t="str">
        <f>IF(AND(F92&gt;=0,F92&lt;=Parameters!$C$9),"Ok","Error")</f>
        <v>Ok</v>
      </c>
      <c r="R91" t="str">
        <f t="shared" si="7"/>
        <v>Ok</v>
      </c>
      <c r="S91" t="str">
        <f t="shared" si="8"/>
        <v>Ok</v>
      </c>
    </row>
    <row r="92" spans="1:19" x14ac:dyDescent="0.2">
      <c r="A92" s="6">
        <f>Data!A93</f>
        <v>87</v>
      </c>
      <c r="B92" s="6" t="str">
        <f>Data!B93</f>
        <v>Q1</v>
      </c>
      <c r="C92" s="6"/>
      <c r="D92" s="6">
        <f>Data!D93</f>
        <v>44</v>
      </c>
      <c r="E92" s="6">
        <f>Data!E93</f>
        <v>17</v>
      </c>
      <c r="F92" s="6">
        <f>Data!F93</f>
        <v>227</v>
      </c>
      <c r="G92" s="6">
        <f>Data!G93</f>
        <v>0</v>
      </c>
      <c r="H92" s="6"/>
      <c r="I92" s="6"/>
      <c r="J92" s="6"/>
      <c r="K92" s="7"/>
      <c r="N92" t="str">
        <f t="shared" si="5"/>
        <v>Ok</v>
      </c>
      <c r="O92" t="str">
        <f t="shared" si="6"/>
        <v>Ok</v>
      </c>
      <c r="P92" t="str">
        <f>IF(AND(E93&gt;=0,E93&lt;=Parameters!$C$8),"Ok","Error")</f>
        <v>Ok</v>
      </c>
      <c r="Q92" t="str">
        <f>IF(AND(F93&gt;=0,F93&lt;=Parameters!$C$9),"Ok","Error")</f>
        <v>Ok</v>
      </c>
      <c r="R92" t="str">
        <f t="shared" si="7"/>
        <v>Ok</v>
      </c>
      <c r="S92" t="str">
        <f t="shared" si="8"/>
        <v>Ok</v>
      </c>
    </row>
    <row r="93" spans="1:19" x14ac:dyDescent="0.2">
      <c r="A93" s="6">
        <f>Data!A94</f>
        <v>88</v>
      </c>
      <c r="B93" s="6" t="str">
        <f>Data!B94</f>
        <v>Q1</v>
      </c>
      <c r="C93" s="6"/>
      <c r="D93" s="6">
        <f>Data!D94</f>
        <v>44</v>
      </c>
      <c r="E93" s="6">
        <f>Data!E94</f>
        <v>13</v>
      </c>
      <c r="F93" s="6">
        <f>Data!F94</f>
        <v>236</v>
      </c>
      <c r="G93" s="6">
        <f>Data!G94</f>
        <v>0</v>
      </c>
      <c r="H93" s="6"/>
      <c r="I93" s="6"/>
      <c r="J93" s="6"/>
      <c r="K93" s="7"/>
      <c r="N93" t="str">
        <f t="shared" si="5"/>
        <v>Ok</v>
      </c>
      <c r="O93" t="str">
        <f t="shared" si="6"/>
        <v>Ok</v>
      </c>
      <c r="P93" t="str">
        <f>IF(AND(E94&gt;=0,E94&lt;=Parameters!$C$8),"Ok","Error")</f>
        <v>Ok</v>
      </c>
      <c r="Q93" t="str">
        <f>IF(AND(F94&gt;=0,F94&lt;=Parameters!$C$9),"Ok","Error")</f>
        <v>Ok</v>
      </c>
      <c r="R93" t="str">
        <f t="shared" si="7"/>
        <v>Ok</v>
      </c>
      <c r="S93" t="str">
        <f t="shared" si="8"/>
        <v>Ok</v>
      </c>
    </row>
    <row r="94" spans="1:19" x14ac:dyDescent="0.2">
      <c r="A94" s="6">
        <f>Data!A95</f>
        <v>89</v>
      </c>
      <c r="B94" s="6" t="str">
        <f>Data!B95</f>
        <v>Q1</v>
      </c>
      <c r="C94" s="6"/>
      <c r="D94" s="6">
        <f>Data!D95</f>
        <v>45</v>
      </c>
      <c r="E94" s="6">
        <f>Data!E95</f>
        <v>20</v>
      </c>
      <c r="F94" s="6">
        <f>Data!F95</f>
        <v>158</v>
      </c>
      <c r="G94" s="6">
        <f>Data!G95</f>
        <v>0</v>
      </c>
      <c r="H94" s="6"/>
      <c r="I94" s="6"/>
      <c r="J94" s="6"/>
      <c r="K94" s="7"/>
      <c r="N94" t="str">
        <f t="shared" si="5"/>
        <v>Ok</v>
      </c>
      <c r="O94" t="str">
        <f t="shared" si="6"/>
        <v>Ok</v>
      </c>
      <c r="P94" t="str">
        <f>IF(AND(E95&gt;=0,E95&lt;=Parameters!$C$8),"Ok","Error")</f>
        <v>Ok</v>
      </c>
      <c r="Q94" t="str">
        <f>IF(AND(F95&gt;=0,F95&lt;=Parameters!$C$9),"Ok","Error")</f>
        <v>Ok</v>
      </c>
      <c r="R94" t="str">
        <f t="shared" si="7"/>
        <v>Ok</v>
      </c>
      <c r="S94" t="str">
        <f t="shared" si="8"/>
        <v>Ok</v>
      </c>
    </row>
    <row r="95" spans="1:19" x14ac:dyDescent="0.2">
      <c r="A95" s="6">
        <f>Data!A96</f>
        <v>90</v>
      </c>
      <c r="B95" s="6" t="str">
        <f>Data!B96</f>
        <v>Q1</v>
      </c>
      <c r="C95" s="6"/>
      <c r="D95" s="6">
        <f>Data!D96</f>
        <v>45</v>
      </c>
      <c r="E95" s="6">
        <f>Data!E96</f>
        <v>14</v>
      </c>
      <c r="F95" s="6">
        <f>Data!F96</f>
        <v>189</v>
      </c>
      <c r="G95" s="6">
        <f>Data!G96</f>
        <v>1</v>
      </c>
      <c r="H95" s="6"/>
      <c r="I95" s="6"/>
      <c r="J95" s="6"/>
      <c r="K95" s="7"/>
      <c r="N95" t="str">
        <f t="shared" si="5"/>
        <v>Ok</v>
      </c>
      <c r="O95" t="str">
        <f t="shared" si="6"/>
        <v>Ok</v>
      </c>
      <c r="P95" t="str">
        <f>IF(AND(E96&gt;=0,E96&lt;=Parameters!$C$8),"Ok","Error")</f>
        <v>Ok</v>
      </c>
      <c r="Q95" t="str">
        <f>IF(AND(F96&gt;=0,F96&lt;=Parameters!$C$9),"Ok","Error")</f>
        <v>Ok</v>
      </c>
      <c r="R95" t="str">
        <f t="shared" si="7"/>
        <v>Ok</v>
      </c>
      <c r="S95" t="str">
        <f t="shared" si="8"/>
        <v>Ok</v>
      </c>
    </row>
    <row r="96" spans="1:19" x14ac:dyDescent="0.2">
      <c r="A96" s="6">
        <f>Data!A97</f>
        <v>91</v>
      </c>
      <c r="B96" s="6" t="str">
        <f>Data!B97</f>
        <v>Q1</v>
      </c>
      <c r="C96" s="6"/>
      <c r="D96" s="6">
        <f>Data!D97</f>
        <v>46</v>
      </c>
      <c r="E96" s="6">
        <f>Data!E97</f>
        <v>15</v>
      </c>
      <c r="F96" s="6">
        <f>Data!F97</f>
        <v>183</v>
      </c>
      <c r="G96" s="6">
        <f>Data!G97</f>
        <v>0</v>
      </c>
      <c r="H96" s="6"/>
      <c r="I96" s="6"/>
      <c r="J96" s="6"/>
      <c r="K96" s="7"/>
      <c r="N96" t="str">
        <f t="shared" si="5"/>
        <v>Ok</v>
      </c>
      <c r="O96" t="str">
        <f t="shared" si="6"/>
        <v>Ok</v>
      </c>
      <c r="P96" t="str">
        <f>IF(AND(E97&gt;=0,E97&lt;=Parameters!$C$8),"Ok","Error")</f>
        <v>Ok</v>
      </c>
      <c r="Q96" t="str">
        <f>IF(AND(F97&gt;=0,F97&lt;=Parameters!$C$9),"Ok","Error")</f>
        <v>Ok</v>
      </c>
      <c r="R96" t="str">
        <f t="shared" si="7"/>
        <v>Ok</v>
      </c>
      <c r="S96" t="str">
        <f t="shared" si="8"/>
        <v>Ok</v>
      </c>
    </row>
    <row r="97" spans="1:19" x14ac:dyDescent="0.2">
      <c r="A97" s="6">
        <f>Data!A98</f>
        <v>92</v>
      </c>
      <c r="B97" s="6" t="str">
        <f>Data!B98</f>
        <v>Q1</v>
      </c>
      <c r="C97" s="6"/>
      <c r="D97" s="6">
        <f>Data!D98</f>
        <v>46</v>
      </c>
      <c r="E97" s="6">
        <f>Data!E98</f>
        <v>28</v>
      </c>
      <c r="F97" s="6">
        <f>Data!F98</f>
        <v>230</v>
      </c>
      <c r="G97" s="6">
        <f>Data!G98</f>
        <v>2</v>
      </c>
      <c r="H97" s="6"/>
      <c r="I97" s="6"/>
      <c r="J97" s="6"/>
      <c r="K97" s="7"/>
      <c r="N97" t="str">
        <f t="shared" si="5"/>
        <v>Ok</v>
      </c>
      <c r="O97" t="str">
        <f t="shared" si="6"/>
        <v>Ok</v>
      </c>
      <c r="P97" t="str">
        <f>IF(AND(E98&gt;=0,E98&lt;=Parameters!$C$8),"Ok","Error")</f>
        <v>Ok</v>
      </c>
      <c r="Q97" t="str">
        <f>IF(AND(F98&gt;=0,F98&lt;=Parameters!$C$9),"Ok","Error")</f>
        <v>Ok</v>
      </c>
      <c r="R97" t="str">
        <f t="shared" si="7"/>
        <v>Ok</v>
      </c>
      <c r="S97" t="str">
        <f t="shared" si="8"/>
        <v>Ok</v>
      </c>
    </row>
    <row r="98" spans="1:19" x14ac:dyDescent="0.2">
      <c r="A98" s="6">
        <f>Data!A99</f>
        <v>93</v>
      </c>
      <c r="B98" s="6" t="str">
        <f>Data!B99</f>
        <v>Q1</v>
      </c>
      <c r="C98" s="6"/>
      <c r="D98" s="6">
        <f>Data!D99</f>
        <v>47</v>
      </c>
      <c r="E98" s="6">
        <f>Data!E99</f>
        <v>28</v>
      </c>
      <c r="F98" s="6">
        <f>Data!F99</f>
        <v>138</v>
      </c>
      <c r="G98" s="6">
        <f>Data!G99</f>
        <v>-1</v>
      </c>
      <c r="H98" s="6"/>
      <c r="I98" s="6"/>
      <c r="J98" s="6"/>
      <c r="K98" s="7"/>
      <c r="N98" t="str">
        <f t="shared" si="5"/>
        <v>Ok</v>
      </c>
      <c r="O98" t="str">
        <f t="shared" si="6"/>
        <v>Ok</v>
      </c>
      <c r="P98" t="str">
        <f>IF(AND(E99&gt;=0,E99&lt;=Parameters!$C$8),"Ok","Error")</f>
        <v>Ok</v>
      </c>
      <c r="Q98" t="str">
        <f>IF(AND(F99&gt;=0,F99&lt;=Parameters!$C$9),"Ok","Error")</f>
        <v>Ok</v>
      </c>
      <c r="R98" t="str">
        <f t="shared" si="7"/>
        <v>Ok</v>
      </c>
      <c r="S98" t="str">
        <f t="shared" si="8"/>
        <v>Ok</v>
      </c>
    </row>
    <row r="99" spans="1:19" x14ac:dyDescent="0.2">
      <c r="A99" s="6">
        <f>Data!A100</f>
        <v>94</v>
      </c>
      <c r="B99" s="6" t="str">
        <f>Data!B100</f>
        <v>Q1</v>
      </c>
      <c r="C99" s="6"/>
      <c r="D99" s="6">
        <f>Data!D100</f>
        <v>47</v>
      </c>
      <c r="E99" s="6">
        <f>Data!E100</f>
        <v>12</v>
      </c>
      <c r="F99" s="6">
        <f>Data!F100</f>
        <v>148</v>
      </c>
      <c r="G99" s="6">
        <f>Data!G100</f>
        <v>2</v>
      </c>
      <c r="H99" s="6"/>
      <c r="I99" s="6"/>
      <c r="J99" s="6"/>
      <c r="K99" s="7"/>
      <c r="N99" t="str">
        <f t="shared" si="5"/>
        <v>Ok</v>
      </c>
      <c r="O99" t="str">
        <f t="shared" si="6"/>
        <v>Ok</v>
      </c>
      <c r="P99" t="str">
        <f>IF(AND(E100&gt;=0,E100&lt;=Parameters!$C$8),"Ok","Error")</f>
        <v>Ok</v>
      </c>
      <c r="Q99" t="str">
        <f>IF(AND(F100&gt;=0,F100&lt;=Parameters!$C$9),"Ok","Error")</f>
        <v>Ok</v>
      </c>
      <c r="R99" t="str">
        <f t="shared" si="7"/>
        <v>Ok</v>
      </c>
      <c r="S99" t="str">
        <f t="shared" si="8"/>
        <v>Ok</v>
      </c>
    </row>
    <row r="100" spans="1:19" x14ac:dyDescent="0.2">
      <c r="A100" s="6">
        <f>Data!A101</f>
        <v>95</v>
      </c>
      <c r="B100" s="6" t="str">
        <f>Data!B101</f>
        <v>Q1</v>
      </c>
      <c r="C100" s="6"/>
      <c r="D100" s="6">
        <f>Data!D101</f>
        <v>48</v>
      </c>
      <c r="E100" s="6">
        <f>Data!E101</f>
        <v>17</v>
      </c>
      <c r="F100" s="6">
        <f>Data!F101</f>
        <v>214</v>
      </c>
      <c r="G100" s="6">
        <f>Data!G101</f>
        <v>-1</v>
      </c>
      <c r="H100" s="6"/>
      <c r="I100" s="6"/>
      <c r="J100" s="6"/>
      <c r="K100" s="7"/>
      <c r="N100" t="str">
        <f t="shared" si="5"/>
        <v>Ok</v>
      </c>
      <c r="O100" t="str">
        <f t="shared" si="6"/>
        <v>Ok</v>
      </c>
      <c r="P100" t="str">
        <f>IF(AND(E101&gt;=0,E101&lt;=Parameters!$C$8),"Ok","Error")</f>
        <v>Ok</v>
      </c>
      <c r="Q100" t="str">
        <f>IF(AND(F101&gt;=0,F101&lt;=Parameters!$C$9),"Ok","Error")</f>
        <v>Ok</v>
      </c>
      <c r="R100" t="str">
        <f t="shared" si="7"/>
        <v>Ok</v>
      </c>
      <c r="S100" t="str">
        <f t="shared" si="8"/>
        <v>Ok</v>
      </c>
    </row>
    <row r="101" spans="1:19" x14ac:dyDescent="0.2">
      <c r="A101" s="6">
        <f>Data!A102</f>
        <v>96</v>
      </c>
      <c r="B101" s="6" t="str">
        <f>Data!B102</f>
        <v>Q1</v>
      </c>
      <c r="C101" s="6"/>
      <c r="D101" s="6">
        <f>Data!D102</f>
        <v>48</v>
      </c>
      <c r="E101" s="6">
        <f>Data!E102</f>
        <v>12</v>
      </c>
      <c r="F101" s="6">
        <f>Data!F102</f>
        <v>172</v>
      </c>
      <c r="G101" s="6">
        <f>Data!G102</f>
        <v>2</v>
      </c>
      <c r="H101" s="6"/>
      <c r="I101" s="6"/>
      <c r="J101" s="6"/>
      <c r="K101" s="7"/>
      <c r="N101" t="str">
        <f t="shared" si="5"/>
        <v>Ok</v>
      </c>
      <c r="O101" t="str">
        <f t="shared" si="6"/>
        <v>Ok</v>
      </c>
      <c r="P101" t="str">
        <f>IF(AND(E102&gt;=0,E102&lt;=Parameters!$C$8),"Ok","Error")</f>
        <v>Ok</v>
      </c>
      <c r="Q101" t="str">
        <f>IF(AND(F102&gt;=0,F102&lt;=Parameters!$C$9),"Ok","Error")</f>
        <v>Ok</v>
      </c>
      <c r="R101" t="str">
        <f t="shared" si="7"/>
        <v>Ok</v>
      </c>
      <c r="S101" t="str">
        <f t="shared" si="8"/>
        <v>Ok</v>
      </c>
    </row>
    <row r="102" spans="1:19" x14ac:dyDescent="0.2">
      <c r="A102" s="6">
        <f>Data!A103</f>
        <v>97</v>
      </c>
      <c r="B102" s="6" t="str">
        <f>Data!B103</f>
        <v>Q1</v>
      </c>
      <c r="C102" s="6"/>
      <c r="D102" s="6">
        <f>Data!D103</f>
        <v>49</v>
      </c>
      <c r="E102" s="6">
        <f>Data!E103</f>
        <v>22</v>
      </c>
      <c r="F102" s="6">
        <f>Data!F103</f>
        <v>139</v>
      </c>
      <c r="G102" s="6">
        <f>Data!G103</f>
        <v>0</v>
      </c>
      <c r="H102" s="6"/>
      <c r="I102" s="6"/>
      <c r="J102" s="6"/>
      <c r="K102" s="7"/>
      <c r="N102" t="str">
        <f t="shared" si="5"/>
        <v>Ok</v>
      </c>
      <c r="O102" t="str">
        <f t="shared" si="6"/>
        <v>Ok</v>
      </c>
      <c r="P102" t="str">
        <f>IF(AND(E103&gt;=0,E103&lt;=Parameters!$C$8),"Ok","Error")</f>
        <v>Ok</v>
      </c>
      <c r="Q102" t="str">
        <f>IF(AND(F103&gt;=0,F103&lt;=Parameters!$C$9),"Ok","Error")</f>
        <v>Ok</v>
      </c>
      <c r="R102" t="str">
        <f t="shared" si="7"/>
        <v>Ok</v>
      </c>
      <c r="S102" t="str">
        <f t="shared" si="8"/>
        <v>Ok</v>
      </c>
    </row>
    <row r="103" spans="1:19" x14ac:dyDescent="0.2">
      <c r="A103" s="6">
        <f>Data!A104</f>
        <v>98</v>
      </c>
      <c r="B103" s="6" t="str">
        <f>Data!B104</f>
        <v>Q1</v>
      </c>
      <c r="C103" s="6"/>
      <c r="D103" s="6">
        <f>Data!D104</f>
        <v>49</v>
      </c>
      <c r="E103" s="6">
        <f>Data!E104</f>
        <v>23</v>
      </c>
      <c r="F103" s="6">
        <f>Data!F104</f>
        <v>227</v>
      </c>
      <c r="G103" s="6">
        <f>Data!G104</f>
        <v>2</v>
      </c>
      <c r="H103" s="6"/>
      <c r="I103" s="6"/>
      <c r="J103" s="6"/>
      <c r="K103" s="7"/>
      <c r="N103" t="str">
        <f t="shared" si="5"/>
        <v>Ok</v>
      </c>
      <c r="O103" t="str">
        <f t="shared" si="6"/>
        <v>Ok</v>
      </c>
      <c r="P103" t="str">
        <f>IF(AND(E104&gt;=0,E104&lt;=Parameters!$C$8),"Ok","Error")</f>
        <v>Ok</v>
      </c>
      <c r="Q103" t="str">
        <f>IF(AND(F104&gt;=0,F104&lt;=Parameters!$C$9),"Ok","Error")</f>
        <v>Ok</v>
      </c>
      <c r="R103" t="str">
        <f t="shared" si="7"/>
        <v>Ok</v>
      </c>
      <c r="S103" t="str">
        <f t="shared" si="8"/>
        <v>Ok</v>
      </c>
    </row>
    <row r="104" spans="1:19" x14ac:dyDescent="0.2">
      <c r="A104" s="6">
        <f>Data!A105</f>
        <v>99</v>
      </c>
      <c r="B104" s="6" t="str">
        <f>Data!B105</f>
        <v>Q1</v>
      </c>
      <c r="C104" s="6"/>
      <c r="D104" s="6">
        <f>Data!D105</f>
        <v>50</v>
      </c>
      <c r="E104" s="6">
        <f>Data!E105</f>
        <v>21</v>
      </c>
      <c r="F104" s="6">
        <f>Data!F105</f>
        <v>225</v>
      </c>
      <c r="G104" s="6">
        <f>Data!G105</f>
        <v>-2</v>
      </c>
      <c r="H104" s="6"/>
      <c r="I104" s="6"/>
      <c r="J104" s="6"/>
      <c r="K104" s="7"/>
      <c r="N104" t="str">
        <f t="shared" si="5"/>
        <v>Ok</v>
      </c>
      <c r="O104" t="str">
        <f t="shared" si="6"/>
        <v>Ok</v>
      </c>
      <c r="P104" t="str">
        <f>IF(AND(E105&gt;=0,E105&lt;=Parameters!$C$8),"Ok","Error")</f>
        <v>Ok</v>
      </c>
      <c r="Q104" t="str">
        <f>IF(AND(F105&gt;=0,F105&lt;=Parameters!$C$9),"Ok","Error")</f>
        <v>Ok</v>
      </c>
      <c r="R104" t="str">
        <f t="shared" si="7"/>
        <v>Ok</v>
      </c>
      <c r="S104" t="str">
        <f t="shared" si="8"/>
        <v>Ok</v>
      </c>
    </row>
    <row r="105" spans="1:19" x14ac:dyDescent="0.2">
      <c r="A105" s="6">
        <f>Data!A106</f>
        <v>100</v>
      </c>
      <c r="B105" s="6" t="str">
        <f>Data!B106</f>
        <v>Q1</v>
      </c>
      <c r="C105" s="6"/>
      <c r="D105" s="6">
        <f>Data!D106</f>
        <v>50</v>
      </c>
      <c r="E105" s="6">
        <f>Data!E106</f>
        <v>18</v>
      </c>
      <c r="F105" s="6">
        <f>Data!F106</f>
        <v>203</v>
      </c>
      <c r="G105" s="6">
        <f>Data!G106</f>
        <v>0</v>
      </c>
      <c r="H105" s="6"/>
      <c r="I105" s="6"/>
      <c r="J105" s="6"/>
      <c r="K105" s="7"/>
      <c r="N105" t="str">
        <f t="shared" si="5"/>
        <v>Ok</v>
      </c>
      <c r="O105" t="str">
        <f t="shared" si="6"/>
        <v>Ok</v>
      </c>
      <c r="P105" t="str">
        <f>IF(AND(E106&gt;=0,E106&lt;=Parameters!$C$8),"Ok","Error")</f>
        <v>Ok</v>
      </c>
      <c r="Q105" t="str">
        <f>IF(AND(F106&gt;=0,F106&lt;=Parameters!$C$9),"Ok","Error")</f>
        <v>Ok</v>
      </c>
      <c r="R105" t="str">
        <f t="shared" si="7"/>
        <v>Ok</v>
      </c>
      <c r="S105" t="str">
        <f t="shared" si="8"/>
        <v>Ok</v>
      </c>
    </row>
    <row r="106" spans="1:19" x14ac:dyDescent="0.2">
      <c r="A106" s="6">
        <f>Data!A107</f>
        <v>101</v>
      </c>
      <c r="B106" s="6" t="str">
        <f>Data!B107</f>
        <v>Q1</v>
      </c>
      <c r="C106" s="6"/>
      <c r="D106" s="6">
        <f>Data!D107</f>
        <v>51</v>
      </c>
      <c r="E106" s="6">
        <f>Data!E107</f>
        <v>14</v>
      </c>
      <c r="F106" s="6">
        <f>Data!F107</f>
        <v>165</v>
      </c>
      <c r="G106" s="6">
        <f>Data!G107</f>
        <v>-1</v>
      </c>
      <c r="H106" s="6"/>
      <c r="I106" s="6"/>
      <c r="J106" s="6"/>
      <c r="K106" s="7"/>
      <c r="N106" t="str">
        <f t="shared" si="5"/>
        <v>Ok</v>
      </c>
      <c r="O106" t="str">
        <f t="shared" si="6"/>
        <v>Ok</v>
      </c>
      <c r="P106" t="str">
        <f>IF(AND(E107&gt;=0,E107&lt;=Parameters!$C$8),"Ok","Error")</f>
        <v>Ok</v>
      </c>
      <c r="Q106" t="str">
        <f>IF(AND(F107&gt;=0,F107&lt;=Parameters!$C$9),"Ok","Error")</f>
        <v>Ok</v>
      </c>
      <c r="R106" t="str">
        <f t="shared" si="7"/>
        <v>Ok</v>
      </c>
      <c r="S106" t="str">
        <f t="shared" si="8"/>
        <v>Ok</v>
      </c>
    </row>
    <row r="107" spans="1:19" x14ac:dyDescent="0.2">
      <c r="A107" s="6">
        <f>Data!A108</f>
        <v>102</v>
      </c>
      <c r="B107" s="6" t="str">
        <f>Data!B108</f>
        <v>Q1</v>
      </c>
      <c r="C107" s="6"/>
      <c r="D107" s="6">
        <f>Data!D108</f>
        <v>51</v>
      </c>
      <c r="E107" s="6">
        <f>Data!E108</f>
        <v>12</v>
      </c>
      <c r="F107" s="6">
        <f>Data!F108</f>
        <v>169</v>
      </c>
      <c r="G107" s="6">
        <f>Data!G108</f>
        <v>2</v>
      </c>
      <c r="H107" s="6"/>
      <c r="I107" s="6"/>
      <c r="J107" s="6"/>
      <c r="K107" s="7"/>
      <c r="N107" t="str">
        <f t="shared" si="5"/>
        <v>Ok</v>
      </c>
      <c r="O107" t="str">
        <f t="shared" si="6"/>
        <v>Ok</v>
      </c>
      <c r="P107" t="str">
        <f>IF(AND(E108&gt;=0,E108&lt;=Parameters!$C$8),"Ok","Error")</f>
        <v>Ok</v>
      </c>
      <c r="Q107" t="str">
        <f>IF(AND(F108&gt;=0,F108&lt;=Parameters!$C$9),"Ok","Error")</f>
        <v>Ok</v>
      </c>
      <c r="R107" t="str">
        <f t="shared" si="7"/>
        <v>Ok</v>
      </c>
      <c r="S107" t="str">
        <f t="shared" si="8"/>
        <v>Ok</v>
      </c>
    </row>
    <row r="108" spans="1:19" x14ac:dyDescent="0.2">
      <c r="A108" s="6">
        <f>Data!A109</f>
        <v>103</v>
      </c>
      <c r="B108" s="6" t="str">
        <f>Data!B109</f>
        <v>Q1</v>
      </c>
      <c r="C108" s="6"/>
      <c r="D108" s="6">
        <f>Data!D109</f>
        <v>52</v>
      </c>
      <c r="E108" s="6">
        <f>Data!E109</f>
        <v>14</v>
      </c>
      <c r="F108" s="6">
        <f>Data!F109</f>
        <v>136</v>
      </c>
      <c r="G108" s="6">
        <f>Data!G109</f>
        <v>-2</v>
      </c>
      <c r="H108" s="6"/>
      <c r="I108" s="6"/>
      <c r="J108" s="6"/>
      <c r="K108" s="7"/>
      <c r="N108" t="str">
        <f t="shared" si="5"/>
        <v>Ok</v>
      </c>
      <c r="O108" t="str">
        <f t="shared" si="6"/>
        <v>Ok</v>
      </c>
      <c r="P108" t="str">
        <f>IF(AND(E109&gt;=0,E109&lt;=Parameters!$C$8),"Ok","Error")</f>
        <v>Ok</v>
      </c>
      <c r="Q108" t="str">
        <f>IF(AND(F109&gt;=0,F109&lt;=Parameters!$C$9),"Ok","Error")</f>
        <v>Ok</v>
      </c>
      <c r="R108" t="str">
        <f t="shared" si="7"/>
        <v>Ok</v>
      </c>
      <c r="S108" t="str">
        <f t="shared" si="8"/>
        <v>Ok</v>
      </c>
    </row>
    <row r="109" spans="1:19" x14ac:dyDescent="0.2">
      <c r="A109" s="6">
        <f>Data!A110</f>
        <v>104</v>
      </c>
      <c r="B109" s="6" t="str">
        <f>Data!B110</f>
        <v>Q1</v>
      </c>
      <c r="C109" s="6"/>
      <c r="D109" s="6">
        <f>Data!D110</f>
        <v>52</v>
      </c>
      <c r="E109" s="6">
        <f>Data!E110</f>
        <v>19</v>
      </c>
      <c r="F109" s="6">
        <f>Data!F110</f>
        <v>157</v>
      </c>
      <c r="G109" s="6">
        <f>Data!G110</f>
        <v>1</v>
      </c>
      <c r="H109" s="6"/>
      <c r="I109" s="6"/>
      <c r="J109" s="6"/>
      <c r="K109" s="7"/>
      <c r="N109" t="str">
        <f t="shared" si="5"/>
        <v>Ok</v>
      </c>
      <c r="O109" t="str">
        <f t="shared" si="6"/>
        <v>Ok</v>
      </c>
      <c r="P109" t="str">
        <f>IF(AND(E110&gt;=0,E110&lt;=Parameters!$C$8),"Ok","Error")</f>
        <v>Ok</v>
      </c>
      <c r="Q109" t="str">
        <f>IF(AND(F110&gt;=0,F110&lt;=Parameters!$C$9),"Ok","Error")</f>
        <v>Ok</v>
      </c>
      <c r="R109" t="str">
        <f t="shared" si="7"/>
        <v>Ok</v>
      </c>
      <c r="S109" t="str">
        <f t="shared" si="8"/>
        <v>Ok</v>
      </c>
    </row>
    <row r="110" spans="1:19" x14ac:dyDescent="0.2">
      <c r="A110" s="6">
        <f>Data!A111</f>
        <v>105</v>
      </c>
      <c r="B110" s="6" t="str">
        <f>Data!B111</f>
        <v>Q1</v>
      </c>
      <c r="C110" s="6"/>
      <c r="D110" s="6">
        <f>Data!D111</f>
        <v>53</v>
      </c>
      <c r="E110" s="6">
        <f>Data!E111</f>
        <v>12</v>
      </c>
      <c r="F110" s="6">
        <f>Data!F111</f>
        <v>144</v>
      </c>
      <c r="G110" s="6">
        <f>Data!G111</f>
        <v>-2</v>
      </c>
      <c r="H110" s="6"/>
      <c r="I110" s="6"/>
      <c r="J110" s="6"/>
      <c r="K110" s="7"/>
      <c r="N110" t="str">
        <f t="shared" si="5"/>
        <v>Ok</v>
      </c>
      <c r="O110" t="str">
        <f t="shared" si="6"/>
        <v>Ok</v>
      </c>
      <c r="P110" t="str">
        <f>IF(AND(E111&gt;=0,E111&lt;=Parameters!$C$8),"Ok","Error")</f>
        <v>Ok</v>
      </c>
      <c r="Q110" t="str">
        <f>IF(AND(F111&gt;=0,F111&lt;=Parameters!$C$9),"Ok","Error")</f>
        <v>Ok</v>
      </c>
      <c r="R110" t="str">
        <f t="shared" si="7"/>
        <v>Ok</v>
      </c>
      <c r="S110" t="str">
        <f t="shared" si="8"/>
        <v>Ok</v>
      </c>
    </row>
    <row r="111" spans="1:19" x14ac:dyDescent="0.2">
      <c r="A111" s="6">
        <f>Data!A112</f>
        <v>106</v>
      </c>
      <c r="B111" s="6" t="str">
        <f>Data!B112</f>
        <v>Q1</v>
      </c>
      <c r="C111" s="6"/>
      <c r="D111" s="6">
        <f>Data!D112</f>
        <v>53</v>
      </c>
      <c r="E111" s="6">
        <f>Data!E112</f>
        <v>28</v>
      </c>
      <c r="F111" s="6">
        <f>Data!F112</f>
        <v>121</v>
      </c>
      <c r="G111" s="6">
        <f>Data!G112</f>
        <v>1</v>
      </c>
      <c r="H111" s="6"/>
      <c r="I111" s="6"/>
      <c r="J111" s="6"/>
      <c r="K111" s="7"/>
      <c r="N111" t="str">
        <f t="shared" si="5"/>
        <v>Ok</v>
      </c>
      <c r="O111" t="str">
        <f t="shared" si="6"/>
        <v>Ok</v>
      </c>
      <c r="P111" t="str">
        <f>IF(AND(E112&gt;=0,E112&lt;=Parameters!$C$8),"Ok","Error")</f>
        <v>Ok</v>
      </c>
      <c r="Q111" t="str">
        <f>IF(AND(F112&gt;=0,F112&lt;=Parameters!$C$9),"Ok","Error")</f>
        <v>Ok</v>
      </c>
      <c r="R111" t="str">
        <f t="shared" si="7"/>
        <v>Ok</v>
      </c>
      <c r="S111" t="str">
        <f t="shared" si="8"/>
        <v>Ok</v>
      </c>
    </row>
    <row r="112" spans="1:19" x14ac:dyDescent="0.2">
      <c r="A112" s="6">
        <f>Data!A113</f>
        <v>107</v>
      </c>
      <c r="B112" s="6" t="str">
        <f>Data!B113</f>
        <v>Q1</v>
      </c>
      <c r="C112" s="6"/>
      <c r="D112" s="6">
        <f>Data!D113</f>
        <v>54</v>
      </c>
      <c r="E112" s="6">
        <f>Data!E113</f>
        <v>25</v>
      </c>
      <c r="F112" s="6">
        <f>Data!F113</f>
        <v>172</v>
      </c>
      <c r="G112" s="6">
        <f>Data!G113</f>
        <v>0</v>
      </c>
      <c r="H112" s="6"/>
      <c r="I112" s="6"/>
      <c r="J112" s="6"/>
      <c r="K112" s="7"/>
      <c r="N112" t="str">
        <f t="shared" si="5"/>
        <v>Ok</v>
      </c>
      <c r="O112" t="str">
        <f t="shared" si="6"/>
        <v>Ok</v>
      </c>
      <c r="P112" t="str">
        <f>IF(AND(E113&gt;=0,E113&lt;=Parameters!$C$8),"Ok","Error")</f>
        <v>Ok</v>
      </c>
      <c r="Q112" t="str">
        <f>IF(AND(F113&gt;=0,F113&lt;=Parameters!$C$9),"Ok","Error")</f>
        <v>Ok</v>
      </c>
      <c r="R112" t="str">
        <f t="shared" si="7"/>
        <v>Ok</v>
      </c>
      <c r="S112" t="str">
        <f t="shared" si="8"/>
        <v>Ok</v>
      </c>
    </row>
    <row r="113" spans="1:19" x14ac:dyDescent="0.2">
      <c r="A113" s="6">
        <f>Data!A114</f>
        <v>108</v>
      </c>
      <c r="B113" s="6" t="str">
        <f>Data!B114</f>
        <v>Q1</v>
      </c>
      <c r="C113" s="6"/>
      <c r="D113" s="6">
        <f>Data!D114</f>
        <v>54</v>
      </c>
      <c r="E113" s="6">
        <f>Data!E114</f>
        <v>14</v>
      </c>
      <c r="F113" s="6">
        <f>Data!F114</f>
        <v>160</v>
      </c>
      <c r="G113" s="6">
        <f>Data!G114</f>
        <v>2</v>
      </c>
      <c r="H113" s="6"/>
      <c r="I113" s="6"/>
      <c r="J113" s="6"/>
      <c r="K113" s="7"/>
      <c r="N113" t="str">
        <f t="shared" si="5"/>
        <v>Ok</v>
      </c>
      <c r="O113" t="str">
        <f t="shared" si="6"/>
        <v>Ok</v>
      </c>
      <c r="P113" t="str">
        <f>IF(AND(E114&gt;=0,E114&lt;=Parameters!$C$8),"Ok","Error")</f>
        <v>Ok</v>
      </c>
      <c r="Q113" t="str">
        <f>IF(AND(F114&gt;=0,F114&lt;=Parameters!$C$9),"Ok","Error")</f>
        <v>Ok</v>
      </c>
      <c r="R113" t="str">
        <f t="shared" si="7"/>
        <v>Ok</v>
      </c>
      <c r="S113" t="str">
        <f t="shared" si="8"/>
        <v>Ok</v>
      </c>
    </row>
    <row r="114" spans="1:19" x14ac:dyDescent="0.2">
      <c r="A114" s="6">
        <f>Data!A115</f>
        <v>109</v>
      </c>
      <c r="B114" s="6" t="str">
        <f>Data!B115</f>
        <v>Q1</v>
      </c>
      <c r="C114" s="6"/>
      <c r="D114" s="6">
        <f>Data!D115</f>
        <v>55</v>
      </c>
      <c r="E114" s="6">
        <f>Data!E115</f>
        <v>27</v>
      </c>
      <c r="F114" s="6">
        <f>Data!F115</f>
        <v>209</v>
      </c>
      <c r="G114" s="6">
        <f>Data!G115</f>
        <v>0</v>
      </c>
      <c r="H114" s="6"/>
      <c r="I114" s="6"/>
      <c r="J114" s="6"/>
      <c r="K114" s="7"/>
      <c r="N114" t="str">
        <f t="shared" si="5"/>
        <v>Ok</v>
      </c>
      <c r="O114" t="str">
        <f t="shared" si="6"/>
        <v>Ok</v>
      </c>
      <c r="P114" t="str">
        <f>IF(AND(E115&gt;=0,E115&lt;=Parameters!$C$8),"Ok","Error")</f>
        <v>Ok</v>
      </c>
      <c r="Q114" t="str">
        <f>IF(AND(F115&gt;=0,F115&lt;=Parameters!$C$9),"Ok","Error")</f>
        <v>Ok</v>
      </c>
      <c r="R114" t="str">
        <f t="shared" si="7"/>
        <v>Ok</v>
      </c>
      <c r="S114" t="str">
        <f t="shared" si="8"/>
        <v>Ok</v>
      </c>
    </row>
    <row r="115" spans="1:19" x14ac:dyDescent="0.2">
      <c r="A115" s="6">
        <f>Data!A116</f>
        <v>110</v>
      </c>
      <c r="B115" s="6" t="str">
        <f>Data!B116</f>
        <v>Q1</v>
      </c>
      <c r="C115" s="6"/>
      <c r="D115" s="6">
        <f>Data!D116</f>
        <v>55</v>
      </c>
      <c r="E115" s="6">
        <f>Data!E116</f>
        <v>25</v>
      </c>
      <c r="F115" s="6">
        <f>Data!F116</f>
        <v>192</v>
      </c>
      <c r="G115" s="6">
        <f>Data!G116</f>
        <v>0</v>
      </c>
      <c r="H115" s="6"/>
      <c r="I115" s="6"/>
      <c r="J115" s="6"/>
      <c r="K115" s="7"/>
      <c r="N115" t="str">
        <f t="shared" si="5"/>
        <v>Ok</v>
      </c>
      <c r="O115" t="str">
        <f t="shared" si="6"/>
        <v>Ok</v>
      </c>
      <c r="P115" t="str">
        <f>IF(AND(E116&gt;=0,E116&lt;=Parameters!$C$8),"Ok","Error")</f>
        <v>Ok</v>
      </c>
      <c r="Q115" t="str">
        <f>IF(AND(F116&gt;=0,F116&lt;=Parameters!$C$9),"Ok","Error")</f>
        <v>Ok</v>
      </c>
      <c r="R115" t="str">
        <f t="shared" si="7"/>
        <v>Ok</v>
      </c>
      <c r="S115" t="str">
        <f t="shared" si="8"/>
        <v>Ok</v>
      </c>
    </row>
    <row r="116" spans="1:19" x14ac:dyDescent="0.2">
      <c r="A116" s="6">
        <f>Data!A117</f>
        <v>111</v>
      </c>
      <c r="B116" s="6" t="str">
        <f>Data!B117</f>
        <v>Q1</v>
      </c>
      <c r="C116" s="6"/>
      <c r="D116" s="6">
        <f>Data!D117</f>
        <v>56</v>
      </c>
      <c r="E116" s="6">
        <f>Data!E117</f>
        <v>17</v>
      </c>
      <c r="F116" s="6">
        <f>Data!F117</f>
        <v>230</v>
      </c>
      <c r="G116" s="6">
        <f>Data!G117</f>
        <v>-2</v>
      </c>
      <c r="H116" s="6"/>
      <c r="I116" s="6"/>
      <c r="J116" s="6"/>
      <c r="K116" s="7"/>
      <c r="N116" t="str">
        <f t="shared" si="5"/>
        <v>Ok</v>
      </c>
      <c r="O116" t="str">
        <f t="shared" si="6"/>
        <v>Ok</v>
      </c>
      <c r="P116" t="str">
        <f>IF(AND(E117&gt;=0,E117&lt;=Parameters!$C$8),"Ok","Error")</f>
        <v>Ok</v>
      </c>
      <c r="Q116" t="str">
        <f>IF(AND(F117&gt;=0,F117&lt;=Parameters!$C$9),"Ok","Error")</f>
        <v>Ok</v>
      </c>
      <c r="R116" t="str">
        <f t="shared" si="7"/>
        <v>Ok</v>
      </c>
      <c r="S116" t="str">
        <f t="shared" si="8"/>
        <v>Ok</v>
      </c>
    </row>
    <row r="117" spans="1:19" x14ac:dyDescent="0.2">
      <c r="A117" s="6">
        <f>Data!A118</f>
        <v>112</v>
      </c>
      <c r="B117" s="6" t="str">
        <f>Data!B118</f>
        <v>Q1</v>
      </c>
      <c r="C117" s="6"/>
      <c r="D117" s="6">
        <f>Data!D118</f>
        <v>56</v>
      </c>
      <c r="E117" s="6">
        <f>Data!E118</f>
        <v>15</v>
      </c>
      <c r="F117" s="6">
        <f>Data!F118</f>
        <v>176</v>
      </c>
      <c r="G117" s="6">
        <f>Data!G118</f>
        <v>2</v>
      </c>
      <c r="H117" s="6"/>
      <c r="I117" s="6"/>
      <c r="J117" s="6"/>
      <c r="K117" s="7"/>
      <c r="N117" t="str">
        <f t="shared" si="5"/>
        <v>Ok</v>
      </c>
      <c r="O117" t="str">
        <f t="shared" si="6"/>
        <v>Ok</v>
      </c>
      <c r="P117" t="str">
        <f>IF(AND(E118&gt;=0,E118&lt;=Parameters!$C$8),"Ok","Error")</f>
        <v>Ok</v>
      </c>
      <c r="Q117" t="str">
        <f>IF(AND(F118&gt;=0,F118&lt;=Parameters!$C$9),"Ok","Error")</f>
        <v>Ok</v>
      </c>
      <c r="R117" t="str">
        <f t="shared" si="7"/>
        <v>Ok</v>
      </c>
      <c r="S117" t="str">
        <f t="shared" si="8"/>
        <v>Ok</v>
      </c>
    </row>
    <row r="118" spans="1:19" x14ac:dyDescent="0.2">
      <c r="A118" s="6">
        <f>Data!A119</f>
        <v>113</v>
      </c>
      <c r="B118" s="6" t="str">
        <f>Data!B119</f>
        <v>Q1</v>
      </c>
      <c r="C118" s="6"/>
      <c r="D118" s="6">
        <f>Data!D119</f>
        <v>57</v>
      </c>
      <c r="E118" s="6">
        <f>Data!E119</f>
        <v>24</v>
      </c>
      <c r="F118" s="6">
        <f>Data!F119</f>
        <v>190</v>
      </c>
      <c r="G118" s="6">
        <f>Data!G119</f>
        <v>-1</v>
      </c>
      <c r="H118" s="6"/>
      <c r="I118" s="6"/>
      <c r="J118" s="6"/>
      <c r="K118" s="7"/>
      <c r="N118" t="str">
        <f t="shared" si="5"/>
        <v>Ok</v>
      </c>
      <c r="O118" t="str">
        <f t="shared" si="6"/>
        <v>Ok</v>
      </c>
      <c r="P118" t="str">
        <f>IF(AND(E119&gt;=0,E119&lt;=Parameters!$C$8),"Ok","Error")</f>
        <v>Ok</v>
      </c>
      <c r="Q118" t="str">
        <f>IF(AND(F119&gt;=0,F119&lt;=Parameters!$C$9),"Ok","Error")</f>
        <v>Ok</v>
      </c>
      <c r="R118" t="str">
        <f t="shared" si="7"/>
        <v>Ok</v>
      </c>
      <c r="S118" t="str">
        <f t="shared" si="8"/>
        <v>Ok</v>
      </c>
    </row>
    <row r="119" spans="1:19" x14ac:dyDescent="0.2">
      <c r="A119" s="6">
        <f>Data!A120</f>
        <v>114</v>
      </c>
      <c r="B119" s="6" t="str">
        <f>Data!B120</f>
        <v>Q1</v>
      </c>
      <c r="C119" s="6"/>
      <c r="D119" s="6">
        <f>Data!D120</f>
        <v>57</v>
      </c>
      <c r="E119" s="6">
        <f>Data!E120</f>
        <v>19</v>
      </c>
      <c r="F119" s="6">
        <f>Data!F120</f>
        <v>180</v>
      </c>
      <c r="G119" s="6">
        <f>Data!G120</f>
        <v>0</v>
      </c>
      <c r="H119" s="6"/>
      <c r="I119" s="6"/>
      <c r="J119" s="6"/>
      <c r="K119" s="7"/>
      <c r="N119" t="str">
        <f t="shared" si="5"/>
        <v>Ok</v>
      </c>
      <c r="O119" t="str">
        <f t="shared" si="6"/>
        <v>Ok</v>
      </c>
      <c r="P119" t="str">
        <f>IF(AND(E120&gt;=0,E120&lt;=Parameters!$C$8),"Ok","Error")</f>
        <v>Ok</v>
      </c>
      <c r="Q119" t="str">
        <f>IF(AND(F120&gt;=0,F120&lt;=Parameters!$C$9),"Ok","Error")</f>
        <v>Ok</v>
      </c>
      <c r="R119" t="str">
        <f t="shared" si="7"/>
        <v>Ok</v>
      </c>
      <c r="S119" t="str">
        <f t="shared" si="8"/>
        <v>Ok</v>
      </c>
    </row>
    <row r="120" spans="1:19" x14ac:dyDescent="0.2">
      <c r="A120" s="6">
        <f>Data!A121</f>
        <v>115</v>
      </c>
      <c r="B120" s="6" t="str">
        <f>Data!B121</f>
        <v>Q1</v>
      </c>
      <c r="C120" s="6"/>
      <c r="D120" s="6">
        <f>Data!D121</f>
        <v>58</v>
      </c>
      <c r="E120" s="6">
        <f>Data!E121</f>
        <v>28</v>
      </c>
      <c r="F120" s="6">
        <f>Data!F121</f>
        <v>209</v>
      </c>
      <c r="G120" s="6">
        <f>Data!G121</f>
        <v>0</v>
      </c>
      <c r="H120" s="6"/>
      <c r="I120" s="6"/>
      <c r="J120" s="6"/>
      <c r="K120" s="7"/>
      <c r="N120" t="str">
        <f t="shared" si="5"/>
        <v>Ok</v>
      </c>
      <c r="O120" t="str">
        <f t="shared" si="6"/>
        <v>Ok</v>
      </c>
      <c r="P120" t="str">
        <f>IF(AND(E121&gt;=0,E121&lt;=Parameters!$C$8),"Ok","Error")</f>
        <v>Ok</v>
      </c>
      <c r="Q120" t="str">
        <f>IF(AND(F121&gt;=0,F121&lt;=Parameters!$C$9),"Ok","Error")</f>
        <v>Ok</v>
      </c>
      <c r="R120" t="str">
        <f t="shared" si="7"/>
        <v>Ok</v>
      </c>
      <c r="S120" t="str">
        <f t="shared" si="8"/>
        <v>Ok</v>
      </c>
    </row>
    <row r="121" spans="1:19" x14ac:dyDescent="0.2">
      <c r="A121" s="6">
        <f>Data!A122</f>
        <v>116</v>
      </c>
      <c r="B121" s="6" t="str">
        <f>Data!B122</f>
        <v>Q1</v>
      </c>
      <c r="C121" s="6"/>
      <c r="D121" s="6">
        <f>Data!D122</f>
        <v>58</v>
      </c>
      <c r="E121" s="6">
        <f>Data!E122</f>
        <v>23</v>
      </c>
      <c r="F121" s="6">
        <f>Data!F122</f>
        <v>147</v>
      </c>
      <c r="G121" s="6">
        <f>Data!G122</f>
        <v>1</v>
      </c>
      <c r="H121" s="6"/>
      <c r="I121" s="6"/>
      <c r="J121" s="6"/>
      <c r="K121" s="7"/>
      <c r="N121" t="str">
        <f t="shared" si="5"/>
        <v>Ok</v>
      </c>
      <c r="O121" t="str">
        <f t="shared" si="6"/>
        <v>Ok</v>
      </c>
      <c r="P121" t="str">
        <f>IF(AND(E122&gt;=0,E122&lt;=Parameters!$C$8),"Ok","Error")</f>
        <v>Ok</v>
      </c>
      <c r="Q121" t="str">
        <f>IF(AND(F122&gt;=0,F122&lt;=Parameters!$C$9),"Ok","Error")</f>
        <v>Ok</v>
      </c>
      <c r="R121" t="str">
        <f t="shared" si="7"/>
        <v>Ok</v>
      </c>
      <c r="S121" t="str">
        <f t="shared" si="8"/>
        <v>Ok</v>
      </c>
    </row>
    <row r="122" spans="1:19" x14ac:dyDescent="0.2">
      <c r="A122" s="6">
        <f>Data!A123</f>
        <v>117</v>
      </c>
      <c r="B122" s="6" t="str">
        <f>Data!B123</f>
        <v>Q1</v>
      </c>
      <c r="C122" s="6"/>
      <c r="D122" s="6">
        <f>Data!D123</f>
        <v>59</v>
      </c>
      <c r="E122" s="6">
        <f>Data!E123</f>
        <v>16</v>
      </c>
      <c r="F122" s="6">
        <f>Data!F123</f>
        <v>192</v>
      </c>
      <c r="G122" s="6">
        <f>Data!G123</f>
        <v>0</v>
      </c>
      <c r="H122" s="6"/>
      <c r="I122" s="6"/>
      <c r="J122" s="6"/>
      <c r="K122" s="7"/>
      <c r="N122" t="str">
        <f t="shared" si="5"/>
        <v>Ok</v>
      </c>
      <c r="O122" t="str">
        <f t="shared" si="6"/>
        <v>Ok</v>
      </c>
      <c r="P122" t="str">
        <f>IF(AND(E123&gt;=0,E123&lt;=Parameters!$C$8),"Ok","Error")</f>
        <v>Ok</v>
      </c>
      <c r="Q122" t="str">
        <f>IF(AND(F123&gt;=0,F123&lt;=Parameters!$C$9),"Ok","Error")</f>
        <v>Ok</v>
      </c>
      <c r="R122" t="str">
        <f t="shared" si="7"/>
        <v>Ok</v>
      </c>
      <c r="S122" t="str">
        <f t="shared" si="8"/>
        <v>Ok</v>
      </c>
    </row>
    <row r="123" spans="1:19" x14ac:dyDescent="0.2">
      <c r="A123" s="6">
        <f>Data!A124</f>
        <v>118</v>
      </c>
      <c r="B123" s="6" t="str">
        <f>Data!B124</f>
        <v>Q1</v>
      </c>
      <c r="C123" s="6"/>
      <c r="D123" s="6">
        <f>Data!D124</f>
        <v>59</v>
      </c>
      <c r="E123" s="6">
        <f>Data!E124</f>
        <v>17</v>
      </c>
      <c r="F123" s="6">
        <f>Data!F124</f>
        <v>197</v>
      </c>
      <c r="G123" s="6">
        <f>Data!G124</f>
        <v>2</v>
      </c>
      <c r="H123" s="6"/>
      <c r="I123" s="6"/>
      <c r="J123" s="6"/>
      <c r="K123" s="7"/>
      <c r="N123" t="str">
        <f t="shared" si="5"/>
        <v>Ok</v>
      </c>
      <c r="O123" t="str">
        <f t="shared" si="6"/>
        <v>Ok</v>
      </c>
      <c r="P123" t="str">
        <f>IF(AND(E124&gt;=0,E124&lt;=Parameters!$C$8),"Ok","Error")</f>
        <v>Ok</v>
      </c>
      <c r="Q123" t="str">
        <f>IF(AND(F124&gt;=0,F124&lt;=Parameters!$C$9),"Ok","Error")</f>
        <v>Ok</v>
      </c>
      <c r="R123" t="str">
        <f t="shared" si="7"/>
        <v>Ok</v>
      </c>
      <c r="S123" t="str">
        <f t="shared" si="8"/>
        <v>Ok</v>
      </c>
    </row>
    <row r="124" spans="1:19" x14ac:dyDescent="0.2">
      <c r="A124" s="6">
        <f>Data!A125</f>
        <v>119</v>
      </c>
      <c r="B124" s="6" t="str">
        <f>Data!B125</f>
        <v>Q1</v>
      </c>
      <c r="C124" s="6"/>
      <c r="D124" s="6">
        <f>Data!D125</f>
        <v>60</v>
      </c>
      <c r="E124" s="6">
        <f>Data!E125</f>
        <v>27</v>
      </c>
      <c r="F124" s="6">
        <f>Data!F125</f>
        <v>136</v>
      </c>
      <c r="G124" s="6">
        <f>Data!G125</f>
        <v>-2</v>
      </c>
      <c r="H124" s="6"/>
      <c r="I124" s="6"/>
      <c r="J124" s="6"/>
      <c r="K124" s="7"/>
      <c r="N124" t="str">
        <f t="shared" si="5"/>
        <v>Ok</v>
      </c>
      <c r="O124" t="str">
        <f t="shared" si="6"/>
        <v>Ok</v>
      </c>
      <c r="P124" t="str">
        <f>IF(AND(E125&gt;=0,E125&lt;=Parameters!$C$8),"Ok","Error")</f>
        <v>Ok</v>
      </c>
      <c r="Q124" t="str">
        <f>IF(AND(F125&gt;=0,F125&lt;=Parameters!$C$9),"Ok","Error")</f>
        <v>Ok</v>
      </c>
      <c r="R124" t="str">
        <f t="shared" si="7"/>
        <v>Ok</v>
      </c>
      <c r="S124" t="str">
        <f t="shared" si="8"/>
        <v>Ok</v>
      </c>
    </row>
    <row r="125" spans="1:19" x14ac:dyDescent="0.2">
      <c r="A125" s="6">
        <f>Data!A126</f>
        <v>120</v>
      </c>
      <c r="B125" s="6" t="str">
        <f>Data!B126</f>
        <v>Q1</v>
      </c>
      <c r="C125" s="6"/>
      <c r="D125" s="6">
        <f>Data!D126</f>
        <v>60</v>
      </c>
      <c r="E125" s="6">
        <f>Data!E126</f>
        <v>17</v>
      </c>
      <c r="F125" s="6">
        <f>Data!F126</f>
        <v>162</v>
      </c>
      <c r="G125" s="6">
        <f>Data!G126</f>
        <v>1</v>
      </c>
      <c r="H125" s="6"/>
      <c r="I125" s="6"/>
      <c r="J125" s="6"/>
      <c r="K125" s="7"/>
      <c r="N125" t="str">
        <f t="shared" si="5"/>
        <v>Ok</v>
      </c>
      <c r="O125" t="str">
        <f t="shared" si="6"/>
        <v>Ok</v>
      </c>
      <c r="P125" t="str">
        <f>IF(AND(E126&gt;=0,E126&lt;=Parameters!$C$8),"Ok","Error")</f>
        <v>Ok</v>
      </c>
      <c r="Q125" t="str">
        <f>IF(AND(F126&gt;=0,F126&lt;=Parameters!$C$9),"Ok","Error")</f>
        <v>Ok</v>
      </c>
      <c r="R125" t="str">
        <f t="shared" si="7"/>
        <v>Ok</v>
      </c>
      <c r="S125" t="str">
        <f t="shared" si="8"/>
        <v>Ok</v>
      </c>
    </row>
    <row r="126" spans="1:19" x14ac:dyDescent="0.2">
      <c r="A126" s="6">
        <f>Data!A127</f>
        <v>121</v>
      </c>
      <c r="B126" s="6" t="str">
        <f>Data!B127</f>
        <v>Q1</v>
      </c>
      <c r="C126" s="6"/>
      <c r="D126" s="6">
        <f>Data!D127</f>
        <v>61</v>
      </c>
      <c r="E126" s="6">
        <f>Data!E127</f>
        <v>27</v>
      </c>
      <c r="F126" s="6">
        <f>Data!F127</f>
        <v>133</v>
      </c>
      <c r="G126" s="6">
        <f>Data!G127</f>
        <v>0</v>
      </c>
      <c r="H126" s="6"/>
      <c r="I126" s="6"/>
      <c r="J126" s="6"/>
      <c r="K126" s="7"/>
      <c r="N126" t="str">
        <f t="shared" si="5"/>
        <v>Ok</v>
      </c>
      <c r="O126" t="str">
        <f t="shared" si="6"/>
        <v>Ok</v>
      </c>
      <c r="P126" t="str">
        <f>IF(AND(E127&gt;=0,E127&lt;=Parameters!$C$8),"Ok","Error")</f>
        <v>Ok</v>
      </c>
      <c r="Q126" t="str">
        <f>IF(AND(F127&gt;=0,F127&lt;=Parameters!$C$9),"Ok","Error")</f>
        <v>Ok</v>
      </c>
      <c r="R126" t="str">
        <f t="shared" si="7"/>
        <v>Ok</v>
      </c>
      <c r="S126" t="str">
        <f t="shared" si="8"/>
        <v>Ok</v>
      </c>
    </row>
    <row r="127" spans="1:19" x14ac:dyDescent="0.2">
      <c r="A127" s="6">
        <f>Data!A128</f>
        <v>122</v>
      </c>
      <c r="B127" s="6" t="str">
        <f>Data!B128</f>
        <v>Q1</v>
      </c>
      <c r="C127" s="6"/>
      <c r="D127" s="6">
        <f>Data!D128</f>
        <v>61</v>
      </c>
      <c r="E127" s="6">
        <f>Data!E128</f>
        <v>11</v>
      </c>
      <c r="F127" s="6">
        <f>Data!F128</f>
        <v>238</v>
      </c>
      <c r="G127" s="6">
        <f>Data!G128</f>
        <v>1</v>
      </c>
      <c r="H127" s="6"/>
      <c r="I127" s="6"/>
      <c r="J127" s="6"/>
      <c r="K127" s="7"/>
      <c r="N127" t="str">
        <f t="shared" si="5"/>
        <v>Ok</v>
      </c>
      <c r="O127" t="str">
        <f t="shared" si="6"/>
        <v>Ok</v>
      </c>
      <c r="P127" t="str">
        <f>IF(AND(E128&gt;=0,E128&lt;=Parameters!$C$8),"Ok","Error")</f>
        <v>Ok</v>
      </c>
      <c r="Q127" t="str">
        <f>IF(AND(F128&gt;=0,F128&lt;=Parameters!$C$9),"Ok","Error")</f>
        <v>Ok</v>
      </c>
      <c r="R127" t="str">
        <f t="shared" si="7"/>
        <v>Ok</v>
      </c>
      <c r="S127" t="str">
        <f t="shared" si="8"/>
        <v>Ok</v>
      </c>
    </row>
    <row r="128" spans="1:19" x14ac:dyDescent="0.2">
      <c r="A128" s="6">
        <f>Data!A129</f>
        <v>123</v>
      </c>
      <c r="B128" s="6" t="str">
        <f>Data!B129</f>
        <v>Q1</v>
      </c>
      <c r="C128" s="6"/>
      <c r="D128" s="6">
        <f>Data!D129</f>
        <v>62</v>
      </c>
      <c r="E128" s="6">
        <f>Data!E129</f>
        <v>24</v>
      </c>
      <c r="F128" s="6">
        <f>Data!F129</f>
        <v>193</v>
      </c>
      <c r="G128" s="6">
        <f>Data!G129</f>
        <v>-2</v>
      </c>
      <c r="H128" s="6"/>
      <c r="I128" s="6"/>
      <c r="J128" s="6"/>
      <c r="K128" s="7"/>
      <c r="N128" t="str">
        <f t="shared" si="5"/>
        <v>Ok</v>
      </c>
      <c r="O128" t="str">
        <f t="shared" si="6"/>
        <v>Ok</v>
      </c>
      <c r="P128" t="str">
        <f>IF(AND(E129&gt;=0,E129&lt;=Parameters!$C$8),"Ok","Error")</f>
        <v>Ok</v>
      </c>
      <c r="Q128" t="str">
        <f>IF(AND(F129&gt;=0,F129&lt;=Parameters!$C$9),"Ok","Error")</f>
        <v>Ok</v>
      </c>
      <c r="R128" t="str">
        <f t="shared" si="7"/>
        <v>Ok</v>
      </c>
      <c r="S128" t="str">
        <f t="shared" si="8"/>
        <v>Ok</v>
      </c>
    </row>
    <row r="129" spans="1:19" x14ac:dyDescent="0.2">
      <c r="A129" s="6">
        <f>Data!A130</f>
        <v>124</v>
      </c>
      <c r="B129" s="6" t="str">
        <f>Data!B130</f>
        <v>Q1</v>
      </c>
      <c r="C129" s="6"/>
      <c r="D129" s="6">
        <f>Data!D130</f>
        <v>62</v>
      </c>
      <c r="E129" s="6">
        <f>Data!E130</f>
        <v>23</v>
      </c>
      <c r="F129" s="6">
        <f>Data!F130</f>
        <v>224</v>
      </c>
      <c r="G129" s="6">
        <f>Data!G130</f>
        <v>2</v>
      </c>
      <c r="H129" s="6"/>
      <c r="I129" s="6"/>
      <c r="J129" s="6"/>
      <c r="K129" s="7"/>
      <c r="N129" t="str">
        <f t="shared" si="5"/>
        <v>Ok</v>
      </c>
      <c r="O129" t="str">
        <f t="shared" si="6"/>
        <v>Ok</v>
      </c>
      <c r="P129" t="str">
        <f>IF(AND(E130&gt;=0,E130&lt;=Parameters!$C$8),"Ok","Error")</f>
        <v>Ok</v>
      </c>
      <c r="Q129" t="str">
        <f>IF(AND(F130&gt;=0,F130&lt;=Parameters!$C$9),"Ok","Error")</f>
        <v>Ok</v>
      </c>
      <c r="R129" t="str">
        <f t="shared" si="7"/>
        <v>Ok</v>
      </c>
      <c r="S129" t="str">
        <f t="shared" si="8"/>
        <v>Ok</v>
      </c>
    </row>
    <row r="130" spans="1:19" x14ac:dyDescent="0.2">
      <c r="A130" s="6">
        <f>Data!A131</f>
        <v>125</v>
      </c>
      <c r="B130" s="6" t="str">
        <f>Data!B131</f>
        <v>Q1</v>
      </c>
      <c r="C130" s="6"/>
      <c r="D130" s="6">
        <f>Data!D131</f>
        <v>63</v>
      </c>
      <c r="E130" s="6">
        <f>Data!E131</f>
        <v>10</v>
      </c>
      <c r="F130" s="6">
        <f>Data!F131</f>
        <v>172</v>
      </c>
      <c r="G130" s="6">
        <f>Data!G131</f>
        <v>0</v>
      </c>
      <c r="H130" s="6"/>
      <c r="I130" s="6"/>
      <c r="J130" s="6"/>
      <c r="K130" s="7"/>
      <c r="N130" t="str">
        <f t="shared" si="5"/>
        <v>Ok</v>
      </c>
      <c r="O130" t="str">
        <f t="shared" si="6"/>
        <v>Ok</v>
      </c>
      <c r="P130" t="str">
        <f>IF(AND(E131&gt;=0,E131&lt;=Parameters!$C$8),"Ok","Error")</f>
        <v>Ok</v>
      </c>
      <c r="Q130" t="str">
        <f>IF(AND(F131&gt;=0,F131&lt;=Parameters!$C$9),"Ok","Error")</f>
        <v>Ok</v>
      </c>
      <c r="R130" t="str">
        <f t="shared" si="7"/>
        <v>Ok</v>
      </c>
      <c r="S130" t="str">
        <f t="shared" si="8"/>
        <v>Ok</v>
      </c>
    </row>
    <row r="131" spans="1:19" x14ac:dyDescent="0.2">
      <c r="A131" s="6">
        <f>Data!A132</f>
        <v>126</v>
      </c>
      <c r="B131" s="6" t="str">
        <f>Data!B132</f>
        <v>Q1</v>
      </c>
      <c r="C131" s="6"/>
      <c r="D131" s="6">
        <f>Data!D132</f>
        <v>63</v>
      </c>
      <c r="E131" s="6">
        <f>Data!E132</f>
        <v>14</v>
      </c>
      <c r="F131" s="6">
        <f>Data!F132</f>
        <v>163</v>
      </c>
      <c r="G131" s="6">
        <f>Data!G132</f>
        <v>2</v>
      </c>
      <c r="H131" s="6"/>
      <c r="I131" s="6"/>
      <c r="J131" s="6"/>
      <c r="K131" s="7"/>
      <c r="N131" t="str">
        <f t="shared" si="5"/>
        <v>Ok</v>
      </c>
      <c r="O131" t="str">
        <f t="shared" si="6"/>
        <v>Ok</v>
      </c>
      <c r="P131" t="str">
        <f>IF(AND(E132&gt;=0,E132&lt;=Parameters!$C$8),"Ok","Error")</f>
        <v>Ok</v>
      </c>
      <c r="Q131" t="str">
        <f>IF(AND(F132&gt;=0,F132&lt;=Parameters!$C$9),"Ok","Error")</f>
        <v>Ok</v>
      </c>
      <c r="R131" t="str">
        <f t="shared" si="7"/>
        <v>Ok</v>
      </c>
      <c r="S131" t="str">
        <f t="shared" si="8"/>
        <v>Ok</v>
      </c>
    </row>
    <row r="132" spans="1:19" x14ac:dyDescent="0.2">
      <c r="A132" s="6">
        <f>Data!A133</f>
        <v>127</v>
      </c>
      <c r="B132" s="6" t="str">
        <f>Data!B133</f>
        <v>Q1</v>
      </c>
      <c r="C132" s="6"/>
      <c r="D132" s="6">
        <f>Data!D133</f>
        <v>64</v>
      </c>
      <c r="E132" s="6">
        <f>Data!E133</f>
        <v>19</v>
      </c>
      <c r="F132" s="6">
        <f>Data!F133</f>
        <v>138</v>
      </c>
      <c r="G132" s="6">
        <f>Data!G133</f>
        <v>-1</v>
      </c>
      <c r="H132" s="6"/>
      <c r="I132" s="6"/>
      <c r="J132" s="6"/>
      <c r="K132" s="7"/>
      <c r="N132" t="str">
        <f t="shared" si="5"/>
        <v>Ok</v>
      </c>
      <c r="O132" t="str">
        <f t="shared" si="6"/>
        <v>Ok</v>
      </c>
      <c r="P132" t="str">
        <f>IF(AND(E133&gt;=0,E133&lt;=Parameters!$C$8),"Ok","Error")</f>
        <v>Ok</v>
      </c>
      <c r="Q132" t="str">
        <f>IF(AND(F133&gt;=0,F133&lt;=Parameters!$C$9),"Ok","Error")</f>
        <v>Ok</v>
      </c>
      <c r="R132" t="str">
        <f t="shared" si="7"/>
        <v>Ok</v>
      </c>
      <c r="S132" t="str">
        <f t="shared" si="8"/>
        <v>Ok</v>
      </c>
    </row>
    <row r="133" spans="1:19" x14ac:dyDescent="0.2">
      <c r="A133" s="6">
        <f>Data!A134</f>
        <v>128</v>
      </c>
      <c r="B133" s="6" t="str">
        <f>Data!B134</f>
        <v>Q1</v>
      </c>
      <c r="C133" s="6"/>
      <c r="D133" s="6">
        <f>Data!D134</f>
        <v>64</v>
      </c>
      <c r="E133" s="6">
        <f>Data!E134</f>
        <v>10</v>
      </c>
      <c r="F133" s="6">
        <f>Data!F134</f>
        <v>217</v>
      </c>
      <c r="G133" s="6">
        <f>Data!G134</f>
        <v>1</v>
      </c>
      <c r="H133" s="6"/>
      <c r="I133" s="6"/>
      <c r="J133" s="6"/>
      <c r="K133" s="7"/>
      <c r="N133" t="str">
        <f t="shared" ref="N133:N196" si="9">IF(OR(B134=$J$13,B134=$J$14,B134=$J$15,B134=$J$16),"Ok","Error")</f>
        <v>Ok</v>
      </c>
      <c r="O133" t="str">
        <f t="shared" ref="O133:O196" si="10">IF(COUNTIF($D$6:$D$725,D134)=2,"Ok","Error")</f>
        <v>Ok</v>
      </c>
      <c r="P133" t="str">
        <f>IF(AND(E134&gt;=0,E134&lt;=Parameters!$C$8),"Ok","Error")</f>
        <v>Ok</v>
      </c>
      <c r="Q133" t="str">
        <f>IF(AND(F134&gt;=0,F134&lt;=Parameters!$C$9),"Ok","Error")</f>
        <v>Ok</v>
      </c>
      <c r="R133" t="str">
        <f t="shared" ref="R133:R196" si="11">IF(AND(G134&gt;=$I$6,G134&lt;=$I$10),"Ok","Error")</f>
        <v>Ok</v>
      </c>
      <c r="S133" t="str">
        <f t="shared" ref="S133:S196" si="12">IF(MOD(A134,2)=1,IF(OR(G134&gt;=-2,G134&lt;=0),"Ok","check"),IF(OR(G134=2,G134&gt;=0),"Ok","check"))</f>
        <v>Ok</v>
      </c>
    </row>
    <row r="134" spans="1:19" x14ac:dyDescent="0.2">
      <c r="A134" s="6">
        <f>Data!A135</f>
        <v>129</v>
      </c>
      <c r="B134" s="6" t="str">
        <f>Data!B135</f>
        <v>Q1</v>
      </c>
      <c r="C134" s="6"/>
      <c r="D134" s="6">
        <f>Data!D135</f>
        <v>65</v>
      </c>
      <c r="E134" s="6">
        <f>Data!E135</f>
        <v>12</v>
      </c>
      <c r="F134" s="6">
        <f>Data!F135</f>
        <v>152</v>
      </c>
      <c r="G134" s="6">
        <f>Data!G135</f>
        <v>-1</v>
      </c>
      <c r="H134" s="6"/>
      <c r="I134" s="6"/>
      <c r="J134" s="6"/>
      <c r="K134" s="7"/>
      <c r="N134" t="str">
        <f t="shared" si="9"/>
        <v>Ok</v>
      </c>
      <c r="O134" t="str">
        <f t="shared" si="10"/>
        <v>Ok</v>
      </c>
      <c r="P134" t="str">
        <f>IF(AND(E135&gt;=0,E135&lt;=Parameters!$C$8),"Ok","Error")</f>
        <v>Ok</v>
      </c>
      <c r="Q134" t="str">
        <f>IF(AND(F135&gt;=0,F135&lt;=Parameters!$C$9),"Ok","Error")</f>
        <v>Ok</v>
      </c>
      <c r="R134" t="str">
        <f t="shared" si="11"/>
        <v>Ok</v>
      </c>
      <c r="S134" t="str">
        <f t="shared" si="12"/>
        <v>Ok</v>
      </c>
    </row>
    <row r="135" spans="1:19" x14ac:dyDescent="0.2">
      <c r="A135" s="6">
        <f>Data!A136</f>
        <v>130</v>
      </c>
      <c r="B135" s="6" t="str">
        <f>Data!B136</f>
        <v>Q1</v>
      </c>
      <c r="C135" s="6"/>
      <c r="D135" s="6">
        <f>Data!D136</f>
        <v>65</v>
      </c>
      <c r="E135" s="6">
        <f>Data!E136</f>
        <v>21</v>
      </c>
      <c r="F135" s="6">
        <f>Data!F136</f>
        <v>168</v>
      </c>
      <c r="G135" s="6">
        <f>Data!G136</f>
        <v>1</v>
      </c>
      <c r="H135" s="6"/>
      <c r="I135" s="6"/>
      <c r="J135" s="6"/>
      <c r="K135" s="7"/>
      <c r="N135" t="str">
        <f t="shared" si="9"/>
        <v>Ok</v>
      </c>
      <c r="O135" t="str">
        <f t="shared" si="10"/>
        <v>Ok</v>
      </c>
      <c r="P135" t="str">
        <f>IF(AND(E136&gt;=0,E136&lt;=Parameters!$C$8),"Ok","Error")</f>
        <v>Ok</v>
      </c>
      <c r="Q135" t="str">
        <f>IF(AND(F136&gt;=0,F136&lt;=Parameters!$C$9),"Ok","Error")</f>
        <v>Ok</v>
      </c>
      <c r="R135" t="str">
        <f t="shared" si="11"/>
        <v>Ok</v>
      </c>
      <c r="S135" t="str">
        <f t="shared" si="12"/>
        <v>Ok</v>
      </c>
    </row>
    <row r="136" spans="1:19" x14ac:dyDescent="0.2">
      <c r="A136" s="6">
        <f>Data!A137</f>
        <v>131</v>
      </c>
      <c r="B136" s="6" t="str">
        <f>Data!B137</f>
        <v>Q1</v>
      </c>
      <c r="C136" s="6"/>
      <c r="D136" s="6">
        <f>Data!D137</f>
        <v>66</v>
      </c>
      <c r="E136" s="6">
        <f>Data!E137</f>
        <v>12</v>
      </c>
      <c r="F136" s="6">
        <f>Data!F137</f>
        <v>213</v>
      </c>
      <c r="G136" s="6">
        <f>Data!G137</f>
        <v>-1</v>
      </c>
      <c r="H136" s="6"/>
      <c r="I136" s="6"/>
      <c r="J136" s="6"/>
      <c r="K136" s="7"/>
      <c r="N136" t="str">
        <f t="shared" si="9"/>
        <v>Ok</v>
      </c>
      <c r="O136" t="str">
        <f t="shared" si="10"/>
        <v>Ok</v>
      </c>
      <c r="P136" t="str">
        <f>IF(AND(E137&gt;=0,E137&lt;=Parameters!$C$8),"Ok","Error")</f>
        <v>Ok</v>
      </c>
      <c r="Q136" t="str">
        <f>IF(AND(F137&gt;=0,F137&lt;=Parameters!$C$9),"Ok","Error")</f>
        <v>Ok</v>
      </c>
      <c r="R136" t="str">
        <f t="shared" si="11"/>
        <v>Ok</v>
      </c>
      <c r="S136" t="str">
        <f t="shared" si="12"/>
        <v>Ok</v>
      </c>
    </row>
    <row r="137" spans="1:19" x14ac:dyDescent="0.2">
      <c r="A137" s="6">
        <f>Data!A138</f>
        <v>132</v>
      </c>
      <c r="B137" s="6" t="str">
        <f>Data!B138</f>
        <v>Q1</v>
      </c>
      <c r="C137" s="6"/>
      <c r="D137" s="6">
        <f>Data!D138</f>
        <v>66</v>
      </c>
      <c r="E137" s="6">
        <f>Data!E138</f>
        <v>14</v>
      </c>
      <c r="F137" s="6">
        <f>Data!F138</f>
        <v>192</v>
      </c>
      <c r="G137" s="6">
        <f>Data!G138</f>
        <v>1</v>
      </c>
      <c r="H137" s="6"/>
      <c r="I137" s="6"/>
      <c r="J137" s="6"/>
      <c r="K137" s="7"/>
      <c r="N137" t="str">
        <f t="shared" si="9"/>
        <v>Ok</v>
      </c>
      <c r="O137" t="str">
        <f t="shared" si="10"/>
        <v>Ok</v>
      </c>
      <c r="P137" t="str">
        <f>IF(AND(E138&gt;=0,E138&lt;=Parameters!$C$8),"Ok","Error")</f>
        <v>Ok</v>
      </c>
      <c r="Q137" t="str">
        <f>IF(AND(F138&gt;=0,F138&lt;=Parameters!$C$9),"Ok","Error")</f>
        <v>Ok</v>
      </c>
      <c r="R137" t="str">
        <f t="shared" si="11"/>
        <v>Ok</v>
      </c>
      <c r="S137" t="str">
        <f t="shared" si="12"/>
        <v>Ok</v>
      </c>
    </row>
    <row r="138" spans="1:19" x14ac:dyDescent="0.2">
      <c r="A138" s="6">
        <f>Data!A139</f>
        <v>133</v>
      </c>
      <c r="B138" s="6" t="str">
        <f>Data!B139</f>
        <v>Q1</v>
      </c>
      <c r="C138" s="6"/>
      <c r="D138" s="6">
        <f>Data!D139</f>
        <v>67</v>
      </c>
      <c r="E138" s="6">
        <f>Data!E139</f>
        <v>13</v>
      </c>
      <c r="F138" s="6">
        <f>Data!F139</f>
        <v>204</v>
      </c>
      <c r="G138" s="6">
        <f>Data!G139</f>
        <v>-1</v>
      </c>
      <c r="H138" s="6"/>
      <c r="I138" s="6"/>
      <c r="J138" s="6"/>
      <c r="K138" s="7"/>
      <c r="N138" t="str">
        <f t="shared" si="9"/>
        <v>Ok</v>
      </c>
      <c r="O138" t="str">
        <f t="shared" si="10"/>
        <v>Ok</v>
      </c>
      <c r="P138" t="str">
        <f>IF(AND(E139&gt;=0,E139&lt;=Parameters!$C$8),"Ok","Error")</f>
        <v>Ok</v>
      </c>
      <c r="Q138" t="str">
        <f>IF(AND(F139&gt;=0,F139&lt;=Parameters!$C$9),"Ok","Error")</f>
        <v>Ok</v>
      </c>
      <c r="R138" t="str">
        <f t="shared" si="11"/>
        <v>Ok</v>
      </c>
      <c r="S138" t="str">
        <f t="shared" si="12"/>
        <v>Ok</v>
      </c>
    </row>
    <row r="139" spans="1:19" x14ac:dyDescent="0.2">
      <c r="A139" s="6">
        <f>Data!A140</f>
        <v>134</v>
      </c>
      <c r="B139" s="6" t="str">
        <f>Data!B140</f>
        <v>Q1</v>
      </c>
      <c r="C139" s="6"/>
      <c r="D139" s="6">
        <f>Data!D140</f>
        <v>67</v>
      </c>
      <c r="E139" s="6">
        <f>Data!E140</f>
        <v>15</v>
      </c>
      <c r="F139" s="6">
        <f>Data!F140</f>
        <v>194</v>
      </c>
      <c r="G139" s="6">
        <f>Data!G140</f>
        <v>0</v>
      </c>
      <c r="H139" s="6"/>
      <c r="I139" s="6"/>
      <c r="J139" s="6"/>
      <c r="K139" s="7"/>
      <c r="N139" t="str">
        <f t="shared" si="9"/>
        <v>Ok</v>
      </c>
      <c r="O139" t="str">
        <f t="shared" si="10"/>
        <v>Ok</v>
      </c>
      <c r="P139" t="str">
        <f>IF(AND(E140&gt;=0,E140&lt;=Parameters!$C$8),"Ok","Error")</f>
        <v>Ok</v>
      </c>
      <c r="Q139" t="str">
        <f>IF(AND(F140&gt;=0,F140&lt;=Parameters!$C$9),"Ok","Error")</f>
        <v>Ok</v>
      </c>
      <c r="R139" t="str">
        <f t="shared" si="11"/>
        <v>Ok</v>
      </c>
      <c r="S139" t="str">
        <f t="shared" si="12"/>
        <v>Ok</v>
      </c>
    </row>
    <row r="140" spans="1:19" x14ac:dyDescent="0.2">
      <c r="A140" s="6">
        <f>Data!A141</f>
        <v>135</v>
      </c>
      <c r="B140" s="6" t="str">
        <f>Data!B141</f>
        <v>Q1</v>
      </c>
      <c r="C140" s="6"/>
      <c r="D140" s="6">
        <f>Data!D141</f>
        <v>68</v>
      </c>
      <c r="E140" s="6">
        <f>Data!E141</f>
        <v>12</v>
      </c>
      <c r="F140" s="6">
        <f>Data!F141</f>
        <v>150</v>
      </c>
      <c r="G140" s="6">
        <f>Data!G141</f>
        <v>-1</v>
      </c>
      <c r="H140" s="6"/>
      <c r="I140" s="6"/>
      <c r="J140" s="6"/>
      <c r="K140" s="7"/>
      <c r="N140" t="str">
        <f t="shared" si="9"/>
        <v>Ok</v>
      </c>
      <c r="O140" t="str">
        <f t="shared" si="10"/>
        <v>Ok</v>
      </c>
      <c r="P140" t="str">
        <f>IF(AND(E141&gt;=0,E141&lt;=Parameters!$C$8),"Ok","Error")</f>
        <v>Ok</v>
      </c>
      <c r="Q140" t="str">
        <f>IF(AND(F141&gt;=0,F141&lt;=Parameters!$C$9),"Ok","Error")</f>
        <v>Ok</v>
      </c>
      <c r="R140" t="str">
        <f t="shared" si="11"/>
        <v>Ok</v>
      </c>
      <c r="S140" t="str">
        <f t="shared" si="12"/>
        <v>Ok</v>
      </c>
    </row>
    <row r="141" spans="1:19" x14ac:dyDescent="0.2">
      <c r="A141" s="6">
        <f>Data!A142</f>
        <v>136</v>
      </c>
      <c r="B141" s="6" t="str">
        <f>Data!B142</f>
        <v>Q1</v>
      </c>
      <c r="C141" s="6"/>
      <c r="D141" s="6">
        <f>Data!D142</f>
        <v>68</v>
      </c>
      <c r="E141" s="6">
        <f>Data!E142</f>
        <v>10</v>
      </c>
      <c r="F141" s="6">
        <f>Data!F142</f>
        <v>210</v>
      </c>
      <c r="G141" s="6">
        <f>Data!G142</f>
        <v>2</v>
      </c>
      <c r="H141" s="6"/>
      <c r="I141" s="6"/>
      <c r="J141" s="6"/>
      <c r="K141" s="7"/>
      <c r="N141" t="str">
        <f t="shared" si="9"/>
        <v>Ok</v>
      </c>
      <c r="O141" t="str">
        <f t="shared" si="10"/>
        <v>Ok</v>
      </c>
      <c r="P141" t="str">
        <f>IF(AND(E142&gt;=0,E142&lt;=Parameters!$C$8),"Ok","Error")</f>
        <v>Ok</v>
      </c>
      <c r="Q141" t="str">
        <f>IF(AND(F142&gt;=0,F142&lt;=Parameters!$C$9),"Ok","Error")</f>
        <v>Ok</v>
      </c>
      <c r="R141" t="str">
        <f t="shared" si="11"/>
        <v>Ok</v>
      </c>
      <c r="S141" t="str">
        <f t="shared" si="12"/>
        <v>Ok</v>
      </c>
    </row>
    <row r="142" spans="1:19" x14ac:dyDescent="0.2">
      <c r="A142" s="6">
        <f>Data!A143</f>
        <v>137</v>
      </c>
      <c r="B142" s="6" t="str">
        <f>Data!B143</f>
        <v>Q1</v>
      </c>
      <c r="C142" s="6"/>
      <c r="D142" s="6">
        <f>Data!D143</f>
        <v>69</v>
      </c>
      <c r="E142" s="6">
        <f>Data!E143</f>
        <v>23</v>
      </c>
      <c r="F142" s="6">
        <f>Data!F143</f>
        <v>218</v>
      </c>
      <c r="G142" s="6">
        <f>Data!G143</f>
        <v>-1</v>
      </c>
      <c r="H142" s="6"/>
      <c r="I142" s="6"/>
      <c r="J142" s="6"/>
      <c r="K142" s="7"/>
      <c r="N142" t="str">
        <f t="shared" si="9"/>
        <v>Ok</v>
      </c>
      <c r="O142" t="str">
        <f t="shared" si="10"/>
        <v>Ok</v>
      </c>
      <c r="P142" t="str">
        <f>IF(AND(E143&gt;=0,E143&lt;=Parameters!$C$8),"Ok","Error")</f>
        <v>Ok</v>
      </c>
      <c r="Q142" t="str">
        <f>IF(AND(F143&gt;=0,F143&lt;=Parameters!$C$9),"Ok","Error")</f>
        <v>Ok</v>
      </c>
      <c r="R142" t="str">
        <f t="shared" si="11"/>
        <v>Ok</v>
      </c>
      <c r="S142" t="str">
        <f t="shared" si="12"/>
        <v>Ok</v>
      </c>
    </row>
    <row r="143" spans="1:19" x14ac:dyDescent="0.2">
      <c r="A143" s="6">
        <f>Data!A144</f>
        <v>138</v>
      </c>
      <c r="B143" s="6" t="str">
        <f>Data!B144</f>
        <v>Q1</v>
      </c>
      <c r="C143" s="6"/>
      <c r="D143" s="6">
        <f>Data!D144</f>
        <v>69</v>
      </c>
      <c r="E143" s="6">
        <f>Data!E144</f>
        <v>26</v>
      </c>
      <c r="F143" s="6">
        <f>Data!F144</f>
        <v>183</v>
      </c>
      <c r="G143" s="6">
        <f>Data!G144</f>
        <v>1</v>
      </c>
      <c r="H143" s="6"/>
      <c r="I143" s="6"/>
      <c r="J143" s="6"/>
      <c r="K143" s="7"/>
      <c r="N143" t="str">
        <f t="shared" si="9"/>
        <v>Ok</v>
      </c>
      <c r="O143" t="str">
        <f t="shared" si="10"/>
        <v>Ok</v>
      </c>
      <c r="P143" t="str">
        <f>IF(AND(E144&gt;=0,E144&lt;=Parameters!$C$8),"Ok","Error")</f>
        <v>Ok</v>
      </c>
      <c r="Q143" t="str">
        <f>IF(AND(F144&gt;=0,F144&lt;=Parameters!$C$9),"Ok","Error")</f>
        <v>Ok</v>
      </c>
      <c r="R143" t="str">
        <f t="shared" si="11"/>
        <v>Ok</v>
      </c>
      <c r="S143" t="str">
        <f t="shared" si="12"/>
        <v>Ok</v>
      </c>
    </row>
    <row r="144" spans="1:19" x14ac:dyDescent="0.2">
      <c r="A144" s="6">
        <f>Data!A145</f>
        <v>139</v>
      </c>
      <c r="B144" s="6" t="str">
        <f>Data!B145</f>
        <v>Q1</v>
      </c>
      <c r="C144" s="6"/>
      <c r="D144" s="6">
        <f>Data!D145</f>
        <v>70</v>
      </c>
      <c r="E144" s="6">
        <f>Data!E145</f>
        <v>20</v>
      </c>
      <c r="F144" s="6">
        <f>Data!F145</f>
        <v>234</v>
      </c>
      <c r="G144" s="6">
        <f>Data!G145</f>
        <v>0</v>
      </c>
      <c r="H144" s="6"/>
      <c r="I144" s="6"/>
      <c r="J144" s="6"/>
      <c r="K144" s="7"/>
      <c r="N144" t="str">
        <f t="shared" si="9"/>
        <v>Ok</v>
      </c>
      <c r="O144" t="str">
        <f t="shared" si="10"/>
        <v>Ok</v>
      </c>
      <c r="P144" t="str">
        <f>IF(AND(E145&gt;=0,E145&lt;=Parameters!$C$8),"Ok","Error")</f>
        <v>Ok</v>
      </c>
      <c r="Q144" t="str">
        <f>IF(AND(F145&gt;=0,F145&lt;=Parameters!$C$9),"Ok","Error")</f>
        <v>Ok</v>
      </c>
      <c r="R144" t="str">
        <f t="shared" si="11"/>
        <v>Ok</v>
      </c>
      <c r="S144" t="str">
        <f t="shared" si="12"/>
        <v>Ok</v>
      </c>
    </row>
    <row r="145" spans="1:19" x14ac:dyDescent="0.2">
      <c r="A145" s="6">
        <f>Data!A146</f>
        <v>140</v>
      </c>
      <c r="B145" s="6" t="str">
        <f>Data!B146</f>
        <v>Q1</v>
      </c>
      <c r="C145" s="6"/>
      <c r="D145" s="6">
        <f>Data!D146</f>
        <v>70</v>
      </c>
      <c r="E145" s="6">
        <f>Data!E146</f>
        <v>11</v>
      </c>
      <c r="F145" s="6">
        <f>Data!F146</f>
        <v>205</v>
      </c>
      <c r="G145" s="6">
        <f>Data!G146</f>
        <v>2</v>
      </c>
      <c r="H145" s="6"/>
      <c r="I145" s="6"/>
      <c r="J145" s="6"/>
      <c r="K145" s="7"/>
      <c r="N145" t="str">
        <f t="shared" si="9"/>
        <v>Ok</v>
      </c>
      <c r="O145" t="str">
        <f t="shared" si="10"/>
        <v>Ok</v>
      </c>
      <c r="P145" t="str">
        <f>IF(AND(E146&gt;=0,E146&lt;=Parameters!$C$8),"Ok","Error")</f>
        <v>Ok</v>
      </c>
      <c r="Q145" t="str">
        <f>IF(AND(F146&gt;=0,F146&lt;=Parameters!$C$9),"Ok","Error")</f>
        <v>Ok</v>
      </c>
      <c r="R145" t="str">
        <f t="shared" si="11"/>
        <v>Ok</v>
      </c>
      <c r="S145" t="str">
        <f t="shared" si="12"/>
        <v>Ok</v>
      </c>
    </row>
    <row r="146" spans="1:19" x14ac:dyDescent="0.2">
      <c r="A146" s="6">
        <f>Data!A147</f>
        <v>141</v>
      </c>
      <c r="B146" s="6" t="str">
        <f>Data!B147</f>
        <v>Q1</v>
      </c>
      <c r="C146" s="6"/>
      <c r="D146" s="6">
        <f>Data!D147</f>
        <v>71</v>
      </c>
      <c r="E146" s="6">
        <f>Data!E147</f>
        <v>12</v>
      </c>
      <c r="F146" s="6">
        <f>Data!F147</f>
        <v>218</v>
      </c>
      <c r="G146" s="6">
        <f>Data!G147</f>
        <v>0</v>
      </c>
      <c r="H146" s="6"/>
      <c r="I146" s="6"/>
      <c r="J146" s="6"/>
      <c r="K146" s="7"/>
      <c r="N146" t="str">
        <f t="shared" si="9"/>
        <v>Ok</v>
      </c>
      <c r="O146" t="str">
        <f t="shared" si="10"/>
        <v>Ok</v>
      </c>
      <c r="P146" t="str">
        <f>IF(AND(E147&gt;=0,E147&lt;=Parameters!$C$8),"Ok","Error")</f>
        <v>Ok</v>
      </c>
      <c r="Q146" t="str">
        <f>IF(AND(F147&gt;=0,F147&lt;=Parameters!$C$9),"Ok","Error")</f>
        <v>Ok</v>
      </c>
      <c r="R146" t="str">
        <f t="shared" si="11"/>
        <v>Ok</v>
      </c>
      <c r="S146" t="str">
        <f t="shared" si="12"/>
        <v>Ok</v>
      </c>
    </row>
    <row r="147" spans="1:19" x14ac:dyDescent="0.2">
      <c r="A147" s="6">
        <f>Data!A148</f>
        <v>142</v>
      </c>
      <c r="B147" s="6" t="str">
        <f>Data!B148</f>
        <v>Q1</v>
      </c>
      <c r="C147" s="6"/>
      <c r="D147" s="6">
        <f>Data!D148</f>
        <v>71</v>
      </c>
      <c r="E147" s="6">
        <f>Data!E148</f>
        <v>21</v>
      </c>
      <c r="F147" s="6">
        <f>Data!F148</f>
        <v>205</v>
      </c>
      <c r="G147" s="6">
        <f>Data!G148</f>
        <v>0</v>
      </c>
      <c r="H147" s="6"/>
      <c r="I147" s="6"/>
      <c r="J147" s="6"/>
      <c r="K147" s="7"/>
      <c r="N147" t="str">
        <f t="shared" si="9"/>
        <v>Ok</v>
      </c>
      <c r="O147" t="str">
        <f t="shared" si="10"/>
        <v>Ok</v>
      </c>
      <c r="P147" t="str">
        <f>IF(AND(E148&gt;=0,E148&lt;=Parameters!$C$8),"Ok","Error")</f>
        <v>Ok</v>
      </c>
      <c r="Q147" t="str">
        <f>IF(AND(F148&gt;=0,F148&lt;=Parameters!$C$9),"Ok","Error")</f>
        <v>Ok</v>
      </c>
      <c r="R147" t="str">
        <f t="shared" si="11"/>
        <v>Ok</v>
      </c>
      <c r="S147" t="str">
        <f t="shared" si="12"/>
        <v>Ok</v>
      </c>
    </row>
    <row r="148" spans="1:19" x14ac:dyDescent="0.2">
      <c r="A148" s="6">
        <f>Data!A149</f>
        <v>143</v>
      </c>
      <c r="B148" s="6" t="str">
        <f>Data!B149</f>
        <v>Q1</v>
      </c>
      <c r="C148" s="6"/>
      <c r="D148" s="6">
        <f>Data!D149</f>
        <v>72</v>
      </c>
      <c r="E148" s="6">
        <f>Data!E149</f>
        <v>26</v>
      </c>
      <c r="F148" s="6">
        <f>Data!F149</f>
        <v>238</v>
      </c>
      <c r="G148" s="6">
        <f>Data!G149</f>
        <v>-2</v>
      </c>
      <c r="H148" s="6"/>
      <c r="I148" s="6"/>
      <c r="J148" s="6"/>
      <c r="K148" s="7"/>
      <c r="N148" t="str">
        <f t="shared" si="9"/>
        <v>Ok</v>
      </c>
      <c r="O148" t="str">
        <f t="shared" si="10"/>
        <v>Ok</v>
      </c>
      <c r="P148" t="str">
        <f>IF(AND(E149&gt;=0,E149&lt;=Parameters!$C$8),"Ok","Error")</f>
        <v>Ok</v>
      </c>
      <c r="Q148" t="str">
        <f>IF(AND(F149&gt;=0,F149&lt;=Parameters!$C$9),"Ok","Error")</f>
        <v>Ok</v>
      </c>
      <c r="R148" t="str">
        <f t="shared" si="11"/>
        <v>Ok</v>
      </c>
      <c r="S148" t="str">
        <f t="shared" si="12"/>
        <v>Ok</v>
      </c>
    </row>
    <row r="149" spans="1:19" x14ac:dyDescent="0.2">
      <c r="A149" s="6">
        <f>Data!A150</f>
        <v>144</v>
      </c>
      <c r="B149" s="6" t="str">
        <f>Data!B150</f>
        <v>Q1</v>
      </c>
      <c r="C149" s="6"/>
      <c r="D149" s="6">
        <f>Data!D150</f>
        <v>72</v>
      </c>
      <c r="E149" s="6">
        <f>Data!E150</f>
        <v>23</v>
      </c>
      <c r="F149" s="6">
        <f>Data!F150</f>
        <v>187</v>
      </c>
      <c r="G149" s="6">
        <f>Data!G150</f>
        <v>2</v>
      </c>
      <c r="H149" s="6"/>
      <c r="I149" s="6"/>
      <c r="J149" s="6"/>
      <c r="K149" s="7"/>
      <c r="N149" t="str">
        <f t="shared" si="9"/>
        <v>Ok</v>
      </c>
      <c r="O149" t="str">
        <f t="shared" si="10"/>
        <v>Ok</v>
      </c>
      <c r="P149" t="str">
        <f>IF(AND(E150&gt;=0,E150&lt;=Parameters!$C$8),"Ok","Error")</f>
        <v>Ok</v>
      </c>
      <c r="Q149" t="str">
        <f>IF(AND(F150&gt;=0,F150&lt;=Parameters!$C$9),"Ok","Error")</f>
        <v>Ok</v>
      </c>
      <c r="R149" t="str">
        <f t="shared" si="11"/>
        <v>Ok</v>
      </c>
      <c r="S149" t="str">
        <f t="shared" si="12"/>
        <v>Ok</v>
      </c>
    </row>
    <row r="150" spans="1:19" x14ac:dyDescent="0.2">
      <c r="A150" s="6">
        <f>Data!A151</f>
        <v>145</v>
      </c>
      <c r="B150" s="6" t="str">
        <f>Data!B151</f>
        <v>Q1</v>
      </c>
      <c r="C150" s="6"/>
      <c r="D150" s="6">
        <f>Data!D151</f>
        <v>73</v>
      </c>
      <c r="E150" s="6">
        <f>Data!E151</f>
        <v>23</v>
      </c>
      <c r="F150" s="6">
        <f>Data!F151</f>
        <v>195</v>
      </c>
      <c r="G150" s="6">
        <f>Data!G151</f>
        <v>-1</v>
      </c>
      <c r="H150" s="6"/>
      <c r="I150" s="6"/>
      <c r="J150" s="6"/>
      <c r="K150" s="7"/>
      <c r="N150" t="str">
        <f t="shared" si="9"/>
        <v>Ok</v>
      </c>
      <c r="O150" t="str">
        <f t="shared" si="10"/>
        <v>Ok</v>
      </c>
      <c r="P150" t="str">
        <f>IF(AND(E151&gt;=0,E151&lt;=Parameters!$C$8),"Ok","Error")</f>
        <v>Ok</v>
      </c>
      <c r="Q150" t="str">
        <f>IF(AND(F151&gt;=0,F151&lt;=Parameters!$C$9),"Ok","Error")</f>
        <v>Ok</v>
      </c>
      <c r="R150" t="str">
        <f t="shared" si="11"/>
        <v>Ok</v>
      </c>
      <c r="S150" t="str">
        <f t="shared" si="12"/>
        <v>Ok</v>
      </c>
    </row>
    <row r="151" spans="1:19" x14ac:dyDescent="0.2">
      <c r="A151" s="6">
        <f>Data!A152</f>
        <v>146</v>
      </c>
      <c r="B151" s="6" t="str">
        <f>Data!B152</f>
        <v>Q1</v>
      </c>
      <c r="C151" s="6"/>
      <c r="D151" s="6">
        <f>Data!D152</f>
        <v>73</v>
      </c>
      <c r="E151" s="6">
        <f>Data!E152</f>
        <v>20</v>
      </c>
      <c r="F151" s="6">
        <f>Data!F152</f>
        <v>135</v>
      </c>
      <c r="G151" s="6">
        <f>Data!G152</f>
        <v>0</v>
      </c>
      <c r="H151" s="6"/>
      <c r="I151" s="6"/>
      <c r="J151" s="6"/>
      <c r="K151" s="7"/>
      <c r="N151" t="str">
        <f t="shared" si="9"/>
        <v>Ok</v>
      </c>
      <c r="O151" t="str">
        <f t="shared" si="10"/>
        <v>Ok</v>
      </c>
      <c r="P151" t="str">
        <f>IF(AND(E152&gt;=0,E152&lt;=Parameters!$C$8),"Ok","Error")</f>
        <v>Ok</v>
      </c>
      <c r="Q151" t="str">
        <f>IF(AND(F152&gt;=0,F152&lt;=Parameters!$C$9),"Ok","Error")</f>
        <v>Ok</v>
      </c>
      <c r="R151" t="str">
        <f t="shared" si="11"/>
        <v>Ok</v>
      </c>
      <c r="S151" t="str">
        <f t="shared" si="12"/>
        <v>Ok</v>
      </c>
    </row>
    <row r="152" spans="1:19" x14ac:dyDescent="0.2">
      <c r="A152" s="6">
        <f>Data!A153</f>
        <v>147</v>
      </c>
      <c r="B152" s="6" t="str">
        <f>Data!B153</f>
        <v>Q1</v>
      </c>
      <c r="C152" s="6"/>
      <c r="D152" s="6">
        <f>Data!D153</f>
        <v>74</v>
      </c>
      <c r="E152" s="6">
        <f>Data!E153</f>
        <v>17</v>
      </c>
      <c r="F152" s="6">
        <f>Data!F153</f>
        <v>137</v>
      </c>
      <c r="G152" s="6">
        <f>Data!G153</f>
        <v>0</v>
      </c>
      <c r="H152" s="6"/>
      <c r="I152" s="6"/>
      <c r="J152" s="6"/>
      <c r="K152" s="7"/>
      <c r="N152" t="str">
        <f t="shared" si="9"/>
        <v>Ok</v>
      </c>
      <c r="O152" t="str">
        <f t="shared" si="10"/>
        <v>Ok</v>
      </c>
      <c r="P152" t="str">
        <f>IF(AND(E153&gt;=0,E153&lt;=Parameters!$C$8),"Ok","Error")</f>
        <v>Ok</v>
      </c>
      <c r="Q152" t="str">
        <f>IF(AND(F153&gt;=0,F153&lt;=Parameters!$C$9),"Ok","Error")</f>
        <v>Ok</v>
      </c>
      <c r="R152" t="str">
        <f t="shared" si="11"/>
        <v>Ok</v>
      </c>
      <c r="S152" t="str">
        <f t="shared" si="12"/>
        <v>Ok</v>
      </c>
    </row>
    <row r="153" spans="1:19" x14ac:dyDescent="0.2">
      <c r="A153" s="6">
        <f>Data!A154</f>
        <v>148</v>
      </c>
      <c r="B153" s="6" t="str">
        <f>Data!B154</f>
        <v>Q1</v>
      </c>
      <c r="C153" s="6"/>
      <c r="D153" s="6">
        <f>Data!D154</f>
        <v>74</v>
      </c>
      <c r="E153" s="6">
        <f>Data!E154</f>
        <v>13</v>
      </c>
      <c r="F153" s="6">
        <f>Data!F154</f>
        <v>215</v>
      </c>
      <c r="G153" s="6">
        <f>Data!G154</f>
        <v>2</v>
      </c>
      <c r="H153" s="6"/>
      <c r="I153" s="6"/>
      <c r="J153" s="6"/>
      <c r="K153" s="7"/>
      <c r="N153" t="str">
        <f t="shared" si="9"/>
        <v>Ok</v>
      </c>
      <c r="O153" t="str">
        <f t="shared" si="10"/>
        <v>Ok</v>
      </c>
      <c r="P153" t="str">
        <f>IF(AND(E154&gt;=0,E154&lt;=Parameters!$C$8),"Ok","Error")</f>
        <v>Ok</v>
      </c>
      <c r="Q153" t="str">
        <f>IF(AND(F154&gt;=0,F154&lt;=Parameters!$C$9),"Ok","Error")</f>
        <v>Ok</v>
      </c>
      <c r="R153" t="str">
        <f t="shared" si="11"/>
        <v>Ok</v>
      </c>
      <c r="S153" t="str">
        <f t="shared" si="12"/>
        <v>Ok</v>
      </c>
    </row>
    <row r="154" spans="1:19" x14ac:dyDescent="0.2">
      <c r="A154" s="6">
        <f>Data!A155</f>
        <v>149</v>
      </c>
      <c r="B154" s="6" t="str">
        <f>Data!B155</f>
        <v>Q1</v>
      </c>
      <c r="C154" s="6"/>
      <c r="D154" s="6">
        <f>Data!D155</f>
        <v>75</v>
      </c>
      <c r="E154" s="6">
        <f>Data!E155</f>
        <v>27</v>
      </c>
      <c r="F154" s="6">
        <f>Data!F155</f>
        <v>214</v>
      </c>
      <c r="G154" s="6">
        <f>Data!G155</f>
        <v>-1</v>
      </c>
      <c r="H154" s="6"/>
      <c r="I154" s="6"/>
      <c r="J154" s="6"/>
      <c r="K154" s="7"/>
      <c r="N154" t="str">
        <f t="shared" si="9"/>
        <v>Ok</v>
      </c>
      <c r="O154" t="str">
        <f t="shared" si="10"/>
        <v>Ok</v>
      </c>
      <c r="P154" t="str">
        <f>IF(AND(E155&gt;=0,E155&lt;=Parameters!$C$8),"Ok","Error")</f>
        <v>Ok</v>
      </c>
      <c r="Q154" t="str">
        <f>IF(AND(F155&gt;=0,F155&lt;=Parameters!$C$9),"Ok","Error")</f>
        <v>Ok</v>
      </c>
      <c r="R154" t="str">
        <f t="shared" si="11"/>
        <v>Ok</v>
      </c>
      <c r="S154" t="str">
        <f t="shared" si="12"/>
        <v>Ok</v>
      </c>
    </row>
    <row r="155" spans="1:19" x14ac:dyDescent="0.2">
      <c r="A155" s="6">
        <f>Data!A156</f>
        <v>150</v>
      </c>
      <c r="B155" s="6" t="str">
        <f>Data!B156</f>
        <v>Q1</v>
      </c>
      <c r="C155" s="6"/>
      <c r="D155" s="6">
        <f>Data!D156</f>
        <v>75</v>
      </c>
      <c r="E155" s="6">
        <f>Data!E156</f>
        <v>16</v>
      </c>
      <c r="F155" s="6">
        <f>Data!F156</f>
        <v>128</v>
      </c>
      <c r="G155" s="6">
        <f>Data!G156</f>
        <v>0</v>
      </c>
      <c r="H155" s="6"/>
      <c r="I155" s="6"/>
      <c r="J155" s="6"/>
      <c r="K155" s="7"/>
      <c r="N155" t="str">
        <f t="shared" si="9"/>
        <v>Ok</v>
      </c>
      <c r="O155" t="str">
        <f t="shared" si="10"/>
        <v>Ok</v>
      </c>
      <c r="P155" t="str">
        <f>IF(AND(E156&gt;=0,E156&lt;=Parameters!$C$8),"Ok","Error")</f>
        <v>Ok</v>
      </c>
      <c r="Q155" t="str">
        <f>IF(AND(F156&gt;=0,F156&lt;=Parameters!$C$9),"Ok","Error")</f>
        <v>Ok</v>
      </c>
      <c r="R155" t="str">
        <f t="shared" si="11"/>
        <v>Ok</v>
      </c>
      <c r="S155" t="str">
        <f t="shared" si="12"/>
        <v>Ok</v>
      </c>
    </row>
    <row r="156" spans="1:19" x14ac:dyDescent="0.2">
      <c r="A156" s="6">
        <f>Data!A157</f>
        <v>151</v>
      </c>
      <c r="B156" s="6" t="str">
        <f>Data!B157</f>
        <v>Q1</v>
      </c>
      <c r="C156" s="6"/>
      <c r="D156" s="6">
        <f>Data!D157</f>
        <v>76</v>
      </c>
      <c r="E156" s="6">
        <f>Data!E157</f>
        <v>16</v>
      </c>
      <c r="F156" s="6">
        <f>Data!F157</f>
        <v>157</v>
      </c>
      <c r="G156" s="6">
        <f>Data!G157</f>
        <v>-2</v>
      </c>
      <c r="H156" s="6"/>
      <c r="I156" s="6"/>
      <c r="J156" s="6"/>
      <c r="K156" s="7"/>
      <c r="N156" t="str">
        <f t="shared" si="9"/>
        <v>Ok</v>
      </c>
      <c r="O156" t="str">
        <f t="shared" si="10"/>
        <v>Ok</v>
      </c>
      <c r="P156" t="str">
        <f>IF(AND(E157&gt;=0,E157&lt;=Parameters!$C$8),"Ok","Error")</f>
        <v>Ok</v>
      </c>
      <c r="Q156" t="str">
        <f>IF(AND(F157&gt;=0,F157&lt;=Parameters!$C$9),"Ok","Error")</f>
        <v>Ok</v>
      </c>
      <c r="R156" t="str">
        <f t="shared" si="11"/>
        <v>Ok</v>
      </c>
      <c r="S156" t="str">
        <f t="shared" si="12"/>
        <v>Ok</v>
      </c>
    </row>
    <row r="157" spans="1:19" x14ac:dyDescent="0.2">
      <c r="A157" s="6">
        <f>Data!A158</f>
        <v>152</v>
      </c>
      <c r="B157" s="6" t="str">
        <f>Data!B158</f>
        <v>Q1</v>
      </c>
      <c r="C157" s="6"/>
      <c r="D157" s="6">
        <f>Data!D158</f>
        <v>76</v>
      </c>
      <c r="E157" s="6">
        <f>Data!E158</f>
        <v>22</v>
      </c>
      <c r="F157" s="6">
        <f>Data!F158</f>
        <v>184</v>
      </c>
      <c r="G157" s="6">
        <f>Data!G158</f>
        <v>0</v>
      </c>
      <c r="H157" s="6"/>
      <c r="I157" s="6"/>
      <c r="J157" s="6"/>
      <c r="K157" s="7"/>
      <c r="N157" t="str">
        <f t="shared" si="9"/>
        <v>Ok</v>
      </c>
      <c r="O157" t="str">
        <f t="shared" si="10"/>
        <v>Ok</v>
      </c>
      <c r="P157" t="str">
        <f>IF(AND(E158&gt;=0,E158&lt;=Parameters!$C$8),"Ok","Error")</f>
        <v>Ok</v>
      </c>
      <c r="Q157" t="str">
        <f>IF(AND(F158&gt;=0,F158&lt;=Parameters!$C$9),"Ok","Error")</f>
        <v>Ok</v>
      </c>
      <c r="R157" t="str">
        <f t="shared" si="11"/>
        <v>Ok</v>
      </c>
      <c r="S157" t="str">
        <f t="shared" si="12"/>
        <v>Ok</v>
      </c>
    </row>
    <row r="158" spans="1:19" x14ac:dyDescent="0.2">
      <c r="A158" s="6">
        <f>Data!A159</f>
        <v>153</v>
      </c>
      <c r="B158" s="6" t="str">
        <f>Data!B159</f>
        <v>Q1</v>
      </c>
      <c r="C158" s="6"/>
      <c r="D158" s="6">
        <f>Data!D159</f>
        <v>77</v>
      </c>
      <c r="E158" s="6">
        <f>Data!E159</f>
        <v>16</v>
      </c>
      <c r="F158" s="6">
        <f>Data!F159</f>
        <v>199</v>
      </c>
      <c r="G158" s="6">
        <f>Data!G159</f>
        <v>-1</v>
      </c>
      <c r="H158" s="6"/>
      <c r="I158" s="6"/>
      <c r="J158" s="6"/>
      <c r="K158" s="7"/>
      <c r="N158" t="str">
        <f t="shared" si="9"/>
        <v>Ok</v>
      </c>
      <c r="O158" t="str">
        <f t="shared" si="10"/>
        <v>Ok</v>
      </c>
      <c r="P158" t="str">
        <f>IF(AND(E159&gt;=0,E159&lt;=Parameters!$C$8),"Ok","Error")</f>
        <v>Ok</v>
      </c>
      <c r="Q158" t="str">
        <f>IF(AND(F159&gt;=0,F159&lt;=Parameters!$C$9),"Ok","Error")</f>
        <v>Ok</v>
      </c>
      <c r="R158" t="str">
        <f t="shared" si="11"/>
        <v>Ok</v>
      </c>
      <c r="S158" t="str">
        <f t="shared" si="12"/>
        <v>Ok</v>
      </c>
    </row>
    <row r="159" spans="1:19" x14ac:dyDescent="0.2">
      <c r="A159" s="6">
        <f>Data!A160</f>
        <v>154</v>
      </c>
      <c r="B159" s="6" t="str">
        <f>Data!B160</f>
        <v>Q1</v>
      </c>
      <c r="C159" s="6"/>
      <c r="D159" s="6">
        <f>Data!D160</f>
        <v>77</v>
      </c>
      <c r="E159" s="6">
        <f>Data!E160</f>
        <v>19</v>
      </c>
      <c r="F159" s="6">
        <f>Data!F160</f>
        <v>133</v>
      </c>
      <c r="G159" s="6">
        <f>Data!G160</f>
        <v>2</v>
      </c>
      <c r="H159" s="6"/>
      <c r="I159" s="6"/>
      <c r="J159" s="6"/>
      <c r="K159" s="7"/>
      <c r="N159" t="str">
        <f t="shared" si="9"/>
        <v>Ok</v>
      </c>
      <c r="O159" t="str">
        <f t="shared" si="10"/>
        <v>Ok</v>
      </c>
      <c r="P159" t="str">
        <f>IF(AND(E160&gt;=0,E160&lt;=Parameters!$C$8),"Ok","Error")</f>
        <v>Ok</v>
      </c>
      <c r="Q159" t="str">
        <f>IF(AND(F160&gt;=0,F160&lt;=Parameters!$C$9),"Ok","Error")</f>
        <v>Ok</v>
      </c>
      <c r="R159" t="str">
        <f t="shared" si="11"/>
        <v>Ok</v>
      </c>
      <c r="S159" t="str">
        <f t="shared" si="12"/>
        <v>Ok</v>
      </c>
    </row>
    <row r="160" spans="1:19" x14ac:dyDescent="0.2">
      <c r="A160" s="6">
        <f>Data!A161</f>
        <v>155</v>
      </c>
      <c r="B160" s="6" t="str">
        <f>Data!B161</f>
        <v>Q1</v>
      </c>
      <c r="C160" s="6"/>
      <c r="D160" s="6">
        <f>Data!D161</f>
        <v>78</v>
      </c>
      <c r="E160" s="6">
        <f>Data!E161</f>
        <v>28</v>
      </c>
      <c r="F160" s="6">
        <f>Data!F161</f>
        <v>211</v>
      </c>
      <c r="G160" s="6">
        <f>Data!G161</f>
        <v>-1</v>
      </c>
      <c r="H160" s="6"/>
      <c r="I160" s="6"/>
      <c r="J160" s="6"/>
      <c r="K160" s="7"/>
      <c r="N160" t="str">
        <f t="shared" si="9"/>
        <v>Ok</v>
      </c>
      <c r="O160" t="str">
        <f t="shared" si="10"/>
        <v>Ok</v>
      </c>
      <c r="P160" t="str">
        <f>IF(AND(E161&gt;=0,E161&lt;=Parameters!$C$8),"Ok","Error")</f>
        <v>Ok</v>
      </c>
      <c r="Q160" t="str">
        <f>IF(AND(F161&gt;=0,F161&lt;=Parameters!$C$9),"Ok","Error")</f>
        <v>Ok</v>
      </c>
      <c r="R160" t="str">
        <f t="shared" si="11"/>
        <v>Ok</v>
      </c>
      <c r="S160" t="str">
        <f t="shared" si="12"/>
        <v>Ok</v>
      </c>
    </row>
    <row r="161" spans="1:19" x14ac:dyDescent="0.2">
      <c r="A161" s="6">
        <f>Data!A162</f>
        <v>156</v>
      </c>
      <c r="B161" s="6" t="str">
        <f>Data!B162</f>
        <v>Q1</v>
      </c>
      <c r="C161" s="6"/>
      <c r="D161" s="6">
        <f>Data!D162</f>
        <v>78</v>
      </c>
      <c r="E161" s="6">
        <f>Data!E162</f>
        <v>21</v>
      </c>
      <c r="F161" s="6">
        <f>Data!F162</f>
        <v>211</v>
      </c>
      <c r="G161" s="6">
        <f>Data!G162</f>
        <v>0</v>
      </c>
      <c r="H161" s="6"/>
      <c r="I161" s="6"/>
      <c r="J161" s="6"/>
      <c r="K161" s="7"/>
      <c r="N161" t="str">
        <f t="shared" si="9"/>
        <v>Ok</v>
      </c>
      <c r="O161" t="str">
        <f t="shared" si="10"/>
        <v>Ok</v>
      </c>
      <c r="P161" t="str">
        <f>IF(AND(E162&gt;=0,E162&lt;=Parameters!$C$8),"Ok","Error")</f>
        <v>Ok</v>
      </c>
      <c r="Q161" t="str">
        <f>IF(AND(F162&gt;=0,F162&lt;=Parameters!$C$9),"Ok","Error")</f>
        <v>Ok</v>
      </c>
      <c r="R161" t="str">
        <f t="shared" si="11"/>
        <v>Ok</v>
      </c>
      <c r="S161" t="str">
        <f t="shared" si="12"/>
        <v>Ok</v>
      </c>
    </row>
    <row r="162" spans="1:19" x14ac:dyDescent="0.2">
      <c r="A162" s="6">
        <f>Data!A163</f>
        <v>157</v>
      </c>
      <c r="B162" s="6" t="str">
        <f>Data!B163</f>
        <v>Q1</v>
      </c>
      <c r="C162" s="6"/>
      <c r="D162" s="6">
        <f>Data!D163</f>
        <v>79</v>
      </c>
      <c r="E162" s="6">
        <f>Data!E163</f>
        <v>28</v>
      </c>
      <c r="F162" s="6">
        <f>Data!F163</f>
        <v>169</v>
      </c>
      <c r="G162" s="6">
        <f>Data!G163</f>
        <v>0</v>
      </c>
      <c r="H162" s="6"/>
      <c r="I162" s="6"/>
      <c r="J162" s="6"/>
      <c r="K162" s="7"/>
      <c r="N162" t="str">
        <f t="shared" si="9"/>
        <v>Ok</v>
      </c>
      <c r="O162" t="str">
        <f t="shared" si="10"/>
        <v>Ok</v>
      </c>
      <c r="P162" t="str">
        <f>IF(AND(E163&gt;=0,E163&lt;=Parameters!$C$8),"Ok","Error")</f>
        <v>Ok</v>
      </c>
      <c r="Q162" t="str">
        <f>IF(AND(F163&gt;=0,F163&lt;=Parameters!$C$9),"Ok","Error")</f>
        <v>Ok</v>
      </c>
      <c r="R162" t="str">
        <f t="shared" si="11"/>
        <v>Ok</v>
      </c>
      <c r="S162" t="str">
        <f t="shared" si="12"/>
        <v>Ok</v>
      </c>
    </row>
    <row r="163" spans="1:19" x14ac:dyDescent="0.2">
      <c r="A163" s="6">
        <f>Data!A164</f>
        <v>158</v>
      </c>
      <c r="B163" s="6" t="str">
        <f>Data!B164</f>
        <v>Q1</v>
      </c>
      <c r="C163" s="6"/>
      <c r="D163" s="6">
        <f>Data!D164</f>
        <v>79</v>
      </c>
      <c r="E163" s="6">
        <f>Data!E164</f>
        <v>10</v>
      </c>
      <c r="F163" s="6">
        <f>Data!F164</f>
        <v>122</v>
      </c>
      <c r="G163" s="6">
        <f>Data!G164</f>
        <v>1</v>
      </c>
      <c r="H163" s="6"/>
      <c r="I163" s="6"/>
      <c r="J163" s="6"/>
      <c r="K163" s="7"/>
      <c r="N163" t="str">
        <f t="shared" si="9"/>
        <v>Ok</v>
      </c>
      <c r="O163" t="str">
        <f t="shared" si="10"/>
        <v>Ok</v>
      </c>
      <c r="P163" t="str">
        <f>IF(AND(E164&gt;=0,E164&lt;=Parameters!$C$8),"Ok","Error")</f>
        <v>Ok</v>
      </c>
      <c r="Q163" t="str">
        <f>IF(AND(F164&gt;=0,F164&lt;=Parameters!$C$9),"Ok","Error")</f>
        <v>Ok</v>
      </c>
      <c r="R163" t="str">
        <f t="shared" si="11"/>
        <v>Ok</v>
      </c>
      <c r="S163" t="str">
        <f t="shared" si="12"/>
        <v>Ok</v>
      </c>
    </row>
    <row r="164" spans="1:19" x14ac:dyDescent="0.2">
      <c r="A164" s="6">
        <f>Data!A165</f>
        <v>159</v>
      </c>
      <c r="B164" s="6" t="str">
        <f>Data!B165</f>
        <v>Q1</v>
      </c>
      <c r="C164" s="6"/>
      <c r="D164" s="6">
        <f>Data!D165</f>
        <v>80</v>
      </c>
      <c r="E164" s="6">
        <f>Data!E165</f>
        <v>15</v>
      </c>
      <c r="F164" s="6">
        <f>Data!F165</f>
        <v>204</v>
      </c>
      <c r="G164" s="6">
        <f>Data!G165</f>
        <v>-2</v>
      </c>
      <c r="H164" s="6"/>
      <c r="I164" s="6"/>
      <c r="J164" s="6"/>
      <c r="K164" s="7"/>
      <c r="N164" t="str">
        <f t="shared" si="9"/>
        <v>Ok</v>
      </c>
      <c r="O164" t="str">
        <f t="shared" si="10"/>
        <v>Ok</v>
      </c>
      <c r="P164" t="str">
        <f>IF(AND(E165&gt;=0,E165&lt;=Parameters!$C$8),"Ok","Error")</f>
        <v>Ok</v>
      </c>
      <c r="Q164" t="str">
        <f>IF(AND(F165&gt;=0,F165&lt;=Parameters!$C$9),"Ok","Error")</f>
        <v>Ok</v>
      </c>
      <c r="R164" t="str">
        <f t="shared" si="11"/>
        <v>Ok</v>
      </c>
      <c r="S164" t="str">
        <f t="shared" si="12"/>
        <v>Ok</v>
      </c>
    </row>
    <row r="165" spans="1:19" x14ac:dyDescent="0.2">
      <c r="A165" s="6">
        <f>Data!A166</f>
        <v>160</v>
      </c>
      <c r="B165" s="6" t="str">
        <f>Data!B166</f>
        <v>Q1</v>
      </c>
      <c r="C165" s="6"/>
      <c r="D165" s="6">
        <f>Data!D166</f>
        <v>80</v>
      </c>
      <c r="E165" s="6">
        <f>Data!E166</f>
        <v>12</v>
      </c>
      <c r="F165" s="6">
        <f>Data!F166</f>
        <v>121</v>
      </c>
      <c r="G165" s="6">
        <f>Data!G166</f>
        <v>0</v>
      </c>
      <c r="H165" s="6"/>
      <c r="I165" s="6"/>
      <c r="J165" s="6"/>
      <c r="K165" s="7"/>
      <c r="N165" t="str">
        <f t="shared" si="9"/>
        <v>Ok</v>
      </c>
      <c r="O165" t="str">
        <f t="shared" si="10"/>
        <v>Ok</v>
      </c>
      <c r="P165" t="str">
        <f>IF(AND(E166&gt;=0,E166&lt;=Parameters!$C$8),"Ok","Error")</f>
        <v>Ok</v>
      </c>
      <c r="Q165" t="str">
        <f>IF(AND(F166&gt;=0,F166&lt;=Parameters!$C$9),"Ok","Error")</f>
        <v>Ok</v>
      </c>
      <c r="R165" t="str">
        <f t="shared" si="11"/>
        <v>Ok</v>
      </c>
      <c r="S165" t="str">
        <f t="shared" si="12"/>
        <v>Ok</v>
      </c>
    </row>
    <row r="166" spans="1:19" x14ac:dyDescent="0.2">
      <c r="A166" s="6">
        <f>Data!A167</f>
        <v>161</v>
      </c>
      <c r="B166" s="6" t="str">
        <f>Data!B167</f>
        <v>Q1</v>
      </c>
      <c r="C166" s="6"/>
      <c r="D166" s="6">
        <f>Data!D167</f>
        <v>81</v>
      </c>
      <c r="E166" s="6">
        <f>Data!E167</f>
        <v>11</v>
      </c>
      <c r="F166" s="6">
        <f>Data!F167</f>
        <v>191</v>
      </c>
      <c r="G166" s="6">
        <f>Data!G167</f>
        <v>-1</v>
      </c>
      <c r="H166" s="6"/>
      <c r="I166" s="6"/>
      <c r="J166" s="6"/>
      <c r="K166" s="7"/>
      <c r="N166" t="str">
        <f t="shared" si="9"/>
        <v>Ok</v>
      </c>
      <c r="O166" t="str">
        <f t="shared" si="10"/>
        <v>Ok</v>
      </c>
      <c r="P166" t="str">
        <f>IF(AND(E167&gt;=0,E167&lt;=Parameters!$C$8),"Ok","Error")</f>
        <v>Ok</v>
      </c>
      <c r="Q166" t="str">
        <f>IF(AND(F167&gt;=0,F167&lt;=Parameters!$C$9),"Ok","Error")</f>
        <v>Ok</v>
      </c>
      <c r="R166" t="str">
        <f t="shared" si="11"/>
        <v>Ok</v>
      </c>
      <c r="S166" t="str">
        <f t="shared" si="12"/>
        <v>Ok</v>
      </c>
    </row>
    <row r="167" spans="1:19" x14ac:dyDescent="0.2">
      <c r="A167" s="6">
        <f>Data!A168</f>
        <v>162</v>
      </c>
      <c r="B167" s="6" t="str">
        <f>Data!B168</f>
        <v>Q1</v>
      </c>
      <c r="C167" s="6"/>
      <c r="D167" s="6">
        <f>Data!D168</f>
        <v>81</v>
      </c>
      <c r="E167" s="6">
        <f>Data!E168</f>
        <v>21</v>
      </c>
      <c r="F167" s="6">
        <f>Data!F168</f>
        <v>215</v>
      </c>
      <c r="G167" s="6">
        <f>Data!G168</f>
        <v>2</v>
      </c>
      <c r="H167" s="6"/>
      <c r="I167" s="6"/>
      <c r="J167" s="6"/>
      <c r="K167" s="7"/>
      <c r="N167" t="str">
        <f t="shared" si="9"/>
        <v>Ok</v>
      </c>
      <c r="O167" t="str">
        <f t="shared" si="10"/>
        <v>Ok</v>
      </c>
      <c r="P167" t="str">
        <f>IF(AND(E168&gt;=0,E168&lt;=Parameters!$C$8),"Ok","Error")</f>
        <v>Ok</v>
      </c>
      <c r="Q167" t="str">
        <f>IF(AND(F168&gt;=0,F168&lt;=Parameters!$C$9),"Ok","Error")</f>
        <v>Ok</v>
      </c>
      <c r="R167" t="str">
        <f t="shared" si="11"/>
        <v>Ok</v>
      </c>
      <c r="S167" t="str">
        <f t="shared" si="12"/>
        <v>Ok</v>
      </c>
    </row>
    <row r="168" spans="1:19" x14ac:dyDescent="0.2">
      <c r="A168" s="6">
        <f>Data!A169</f>
        <v>163</v>
      </c>
      <c r="B168" s="6" t="str">
        <f>Data!B169</f>
        <v>Q1</v>
      </c>
      <c r="C168" s="6"/>
      <c r="D168" s="6">
        <f>Data!D169</f>
        <v>82</v>
      </c>
      <c r="E168" s="6">
        <f>Data!E169</f>
        <v>16</v>
      </c>
      <c r="F168" s="6">
        <f>Data!F169</f>
        <v>190</v>
      </c>
      <c r="G168" s="6">
        <f>Data!G169</f>
        <v>-2</v>
      </c>
      <c r="H168" s="6"/>
      <c r="I168" s="6"/>
      <c r="J168" s="6"/>
      <c r="K168" s="7"/>
      <c r="N168" t="str">
        <f t="shared" si="9"/>
        <v>Ok</v>
      </c>
      <c r="O168" t="str">
        <f t="shared" si="10"/>
        <v>Ok</v>
      </c>
      <c r="P168" t="str">
        <f>IF(AND(E169&gt;=0,E169&lt;=Parameters!$C$8),"Ok","Error")</f>
        <v>Ok</v>
      </c>
      <c r="Q168" t="str">
        <f>IF(AND(F169&gt;=0,F169&lt;=Parameters!$C$9),"Ok","Error")</f>
        <v>Ok</v>
      </c>
      <c r="R168" t="str">
        <f t="shared" si="11"/>
        <v>Ok</v>
      </c>
      <c r="S168" t="str">
        <f t="shared" si="12"/>
        <v>Ok</v>
      </c>
    </row>
    <row r="169" spans="1:19" x14ac:dyDescent="0.2">
      <c r="A169" s="6">
        <f>Data!A170</f>
        <v>164</v>
      </c>
      <c r="B169" s="6" t="str">
        <f>Data!B170</f>
        <v>Q1</v>
      </c>
      <c r="C169" s="6"/>
      <c r="D169" s="6">
        <f>Data!D170</f>
        <v>82</v>
      </c>
      <c r="E169" s="6">
        <f>Data!E170</f>
        <v>11</v>
      </c>
      <c r="F169" s="6">
        <f>Data!F170</f>
        <v>129</v>
      </c>
      <c r="G169" s="6">
        <f>Data!G170</f>
        <v>2</v>
      </c>
      <c r="H169" s="6"/>
      <c r="I169" s="6"/>
      <c r="J169" s="6"/>
      <c r="K169" s="7"/>
      <c r="N169" t="str">
        <f t="shared" si="9"/>
        <v>Ok</v>
      </c>
      <c r="O169" t="str">
        <f t="shared" si="10"/>
        <v>Ok</v>
      </c>
      <c r="P169" t="str">
        <f>IF(AND(E170&gt;=0,E170&lt;=Parameters!$C$8),"Ok","Error")</f>
        <v>Ok</v>
      </c>
      <c r="Q169" t="str">
        <f>IF(AND(F170&gt;=0,F170&lt;=Parameters!$C$9),"Ok","Error")</f>
        <v>Ok</v>
      </c>
      <c r="R169" t="str">
        <f t="shared" si="11"/>
        <v>Ok</v>
      </c>
      <c r="S169" t="str">
        <f t="shared" si="12"/>
        <v>Ok</v>
      </c>
    </row>
    <row r="170" spans="1:19" x14ac:dyDescent="0.2">
      <c r="A170" s="6">
        <f>Data!A171</f>
        <v>165</v>
      </c>
      <c r="B170" s="6" t="str">
        <f>Data!B171</f>
        <v>Q1</v>
      </c>
      <c r="C170" s="6"/>
      <c r="D170" s="6">
        <f>Data!D171</f>
        <v>83</v>
      </c>
      <c r="E170" s="6">
        <f>Data!E171</f>
        <v>19</v>
      </c>
      <c r="F170" s="6">
        <f>Data!F171</f>
        <v>222</v>
      </c>
      <c r="G170" s="6">
        <f>Data!G171</f>
        <v>-2</v>
      </c>
      <c r="H170" s="6"/>
      <c r="I170" s="6"/>
      <c r="J170" s="6"/>
      <c r="K170" s="7"/>
      <c r="N170" t="str">
        <f t="shared" si="9"/>
        <v>Ok</v>
      </c>
      <c r="O170" t="str">
        <f t="shared" si="10"/>
        <v>Ok</v>
      </c>
      <c r="P170" t="str">
        <f>IF(AND(E171&gt;=0,E171&lt;=Parameters!$C$8),"Ok","Error")</f>
        <v>Ok</v>
      </c>
      <c r="Q170" t="str">
        <f>IF(AND(F171&gt;=0,F171&lt;=Parameters!$C$9),"Ok","Error")</f>
        <v>Ok</v>
      </c>
      <c r="R170" t="str">
        <f t="shared" si="11"/>
        <v>Ok</v>
      </c>
      <c r="S170" t="str">
        <f t="shared" si="12"/>
        <v>Ok</v>
      </c>
    </row>
    <row r="171" spans="1:19" x14ac:dyDescent="0.2">
      <c r="A171" s="6">
        <f>Data!A172</f>
        <v>166</v>
      </c>
      <c r="B171" s="6" t="str">
        <f>Data!B172</f>
        <v>Q1</v>
      </c>
      <c r="C171" s="6"/>
      <c r="D171" s="6">
        <f>Data!D172</f>
        <v>83</v>
      </c>
      <c r="E171" s="6">
        <f>Data!E172</f>
        <v>24</v>
      </c>
      <c r="F171" s="6">
        <f>Data!F172</f>
        <v>211</v>
      </c>
      <c r="G171" s="6">
        <f>Data!G172</f>
        <v>0</v>
      </c>
      <c r="H171" s="6"/>
      <c r="I171" s="6"/>
      <c r="J171" s="6"/>
      <c r="K171" s="7"/>
      <c r="N171" t="str">
        <f t="shared" si="9"/>
        <v>Ok</v>
      </c>
      <c r="O171" t="str">
        <f t="shared" si="10"/>
        <v>Ok</v>
      </c>
      <c r="P171" t="str">
        <f>IF(AND(E172&gt;=0,E172&lt;=Parameters!$C$8),"Ok","Error")</f>
        <v>Ok</v>
      </c>
      <c r="Q171" t="str">
        <f>IF(AND(F172&gt;=0,F172&lt;=Parameters!$C$9),"Ok","Error")</f>
        <v>Ok</v>
      </c>
      <c r="R171" t="str">
        <f t="shared" si="11"/>
        <v>Ok</v>
      </c>
      <c r="S171" t="str">
        <f t="shared" si="12"/>
        <v>Ok</v>
      </c>
    </row>
    <row r="172" spans="1:19" x14ac:dyDescent="0.2">
      <c r="A172" s="6">
        <f>Data!A173</f>
        <v>167</v>
      </c>
      <c r="B172" s="6" t="str">
        <f>Data!B173</f>
        <v>Q1</v>
      </c>
      <c r="C172" s="6"/>
      <c r="D172" s="6">
        <f>Data!D173</f>
        <v>84</v>
      </c>
      <c r="E172" s="6">
        <f>Data!E173</f>
        <v>10</v>
      </c>
      <c r="F172" s="6">
        <f>Data!F173</f>
        <v>215</v>
      </c>
      <c r="G172" s="6">
        <f>Data!G173</f>
        <v>0</v>
      </c>
      <c r="H172" s="6"/>
      <c r="I172" s="6"/>
      <c r="J172" s="6"/>
      <c r="K172" s="7"/>
      <c r="N172" t="str">
        <f t="shared" si="9"/>
        <v>Ok</v>
      </c>
      <c r="O172" t="str">
        <f t="shared" si="10"/>
        <v>Ok</v>
      </c>
      <c r="P172" t="str">
        <f>IF(AND(E173&gt;=0,E173&lt;=Parameters!$C$8),"Ok","Error")</f>
        <v>Ok</v>
      </c>
      <c r="Q172" t="str">
        <f>IF(AND(F173&gt;=0,F173&lt;=Parameters!$C$9),"Ok","Error")</f>
        <v>Ok</v>
      </c>
      <c r="R172" t="str">
        <f t="shared" si="11"/>
        <v>Ok</v>
      </c>
      <c r="S172" t="str">
        <f t="shared" si="12"/>
        <v>Ok</v>
      </c>
    </row>
    <row r="173" spans="1:19" x14ac:dyDescent="0.2">
      <c r="A173" s="6">
        <f>Data!A174</f>
        <v>168</v>
      </c>
      <c r="B173" s="6" t="str">
        <f>Data!B174</f>
        <v>Q1</v>
      </c>
      <c r="C173" s="6"/>
      <c r="D173" s="6">
        <f>Data!D174</f>
        <v>84</v>
      </c>
      <c r="E173" s="6">
        <f>Data!E174</f>
        <v>23</v>
      </c>
      <c r="F173" s="6">
        <f>Data!F174</f>
        <v>226</v>
      </c>
      <c r="G173" s="6">
        <f>Data!G174</f>
        <v>0</v>
      </c>
      <c r="H173" s="6"/>
      <c r="I173" s="6"/>
      <c r="J173" s="6"/>
      <c r="K173" s="7"/>
      <c r="N173" t="str">
        <f t="shared" si="9"/>
        <v>Ok</v>
      </c>
      <c r="O173" t="str">
        <f t="shared" si="10"/>
        <v>Ok</v>
      </c>
      <c r="P173" t="str">
        <f>IF(AND(E174&gt;=0,E174&lt;=Parameters!$C$8),"Ok","Error")</f>
        <v>Ok</v>
      </c>
      <c r="Q173" t="str">
        <f>IF(AND(F174&gt;=0,F174&lt;=Parameters!$C$9),"Ok","Error")</f>
        <v>Ok</v>
      </c>
      <c r="R173" t="str">
        <f t="shared" si="11"/>
        <v>Ok</v>
      </c>
      <c r="S173" t="str">
        <f t="shared" si="12"/>
        <v>Ok</v>
      </c>
    </row>
    <row r="174" spans="1:19" x14ac:dyDescent="0.2">
      <c r="A174" s="6">
        <f>Data!A175</f>
        <v>169</v>
      </c>
      <c r="B174" s="6" t="str">
        <f>Data!B175</f>
        <v>Q1</v>
      </c>
      <c r="C174" s="6"/>
      <c r="D174" s="6">
        <f>Data!D175</f>
        <v>85</v>
      </c>
      <c r="E174" s="6">
        <f>Data!E175</f>
        <v>19</v>
      </c>
      <c r="F174" s="6">
        <f>Data!F175</f>
        <v>220</v>
      </c>
      <c r="G174" s="6">
        <f>Data!G175</f>
        <v>-2</v>
      </c>
      <c r="H174" s="6"/>
      <c r="I174" s="6"/>
      <c r="J174" s="6"/>
      <c r="K174" s="7"/>
      <c r="N174" t="str">
        <f t="shared" si="9"/>
        <v>Ok</v>
      </c>
      <c r="O174" t="str">
        <f t="shared" si="10"/>
        <v>Ok</v>
      </c>
      <c r="P174" t="str">
        <f>IF(AND(E175&gt;=0,E175&lt;=Parameters!$C$8),"Ok","Error")</f>
        <v>Ok</v>
      </c>
      <c r="Q174" t="str">
        <f>IF(AND(F175&gt;=0,F175&lt;=Parameters!$C$9),"Ok","Error")</f>
        <v>Ok</v>
      </c>
      <c r="R174" t="str">
        <f t="shared" si="11"/>
        <v>Ok</v>
      </c>
      <c r="S174" t="str">
        <f t="shared" si="12"/>
        <v>Ok</v>
      </c>
    </row>
    <row r="175" spans="1:19" x14ac:dyDescent="0.2">
      <c r="A175" s="6">
        <f>Data!A176</f>
        <v>170</v>
      </c>
      <c r="B175" s="6" t="str">
        <f>Data!B176</f>
        <v>Q1</v>
      </c>
      <c r="C175" s="6"/>
      <c r="D175" s="6">
        <f>Data!D176</f>
        <v>85</v>
      </c>
      <c r="E175" s="6">
        <f>Data!E176</f>
        <v>24</v>
      </c>
      <c r="F175" s="6">
        <f>Data!F176</f>
        <v>193</v>
      </c>
      <c r="G175" s="6">
        <f>Data!G176</f>
        <v>2</v>
      </c>
      <c r="H175" s="6"/>
      <c r="I175" s="6"/>
      <c r="J175" s="6"/>
      <c r="K175" s="7"/>
      <c r="N175" t="str">
        <f t="shared" si="9"/>
        <v>Ok</v>
      </c>
      <c r="O175" t="str">
        <f t="shared" si="10"/>
        <v>Ok</v>
      </c>
      <c r="P175" t="str">
        <f>IF(AND(E176&gt;=0,E176&lt;=Parameters!$C$8),"Ok","Error")</f>
        <v>Ok</v>
      </c>
      <c r="Q175" t="str">
        <f>IF(AND(F176&gt;=0,F176&lt;=Parameters!$C$9),"Ok","Error")</f>
        <v>Ok</v>
      </c>
      <c r="R175" t="str">
        <f t="shared" si="11"/>
        <v>Ok</v>
      </c>
      <c r="S175" t="str">
        <f t="shared" si="12"/>
        <v>Ok</v>
      </c>
    </row>
    <row r="176" spans="1:19" x14ac:dyDescent="0.2">
      <c r="A176" s="6">
        <f>Data!A177</f>
        <v>171</v>
      </c>
      <c r="B176" s="6" t="str">
        <f>Data!B177</f>
        <v>Q1</v>
      </c>
      <c r="C176" s="6"/>
      <c r="D176" s="6">
        <f>Data!D177</f>
        <v>86</v>
      </c>
      <c r="E176" s="6">
        <f>Data!E177</f>
        <v>17</v>
      </c>
      <c r="F176" s="6">
        <f>Data!F177</f>
        <v>153</v>
      </c>
      <c r="G176" s="6">
        <f>Data!G177</f>
        <v>0</v>
      </c>
      <c r="H176" s="6"/>
      <c r="I176" s="6"/>
      <c r="J176" s="6"/>
      <c r="K176" s="7"/>
      <c r="N176" t="str">
        <f t="shared" si="9"/>
        <v>Ok</v>
      </c>
      <c r="O176" t="str">
        <f t="shared" si="10"/>
        <v>Ok</v>
      </c>
      <c r="P176" t="str">
        <f>IF(AND(E177&gt;=0,E177&lt;=Parameters!$C$8),"Ok","Error")</f>
        <v>Ok</v>
      </c>
      <c r="Q176" t="str">
        <f>IF(AND(F177&gt;=0,F177&lt;=Parameters!$C$9),"Ok","Error")</f>
        <v>Ok</v>
      </c>
      <c r="R176" t="str">
        <f t="shared" si="11"/>
        <v>Ok</v>
      </c>
      <c r="S176" t="str">
        <f t="shared" si="12"/>
        <v>Ok</v>
      </c>
    </row>
    <row r="177" spans="1:19" x14ac:dyDescent="0.2">
      <c r="A177" s="6">
        <f>Data!A178</f>
        <v>172</v>
      </c>
      <c r="B177" s="6" t="str">
        <f>Data!B178</f>
        <v>Q1</v>
      </c>
      <c r="C177" s="6"/>
      <c r="D177" s="6">
        <f>Data!D178</f>
        <v>86</v>
      </c>
      <c r="E177" s="6">
        <f>Data!E178</f>
        <v>23</v>
      </c>
      <c r="F177" s="6">
        <f>Data!F178</f>
        <v>210</v>
      </c>
      <c r="G177" s="6">
        <f>Data!G178</f>
        <v>0</v>
      </c>
      <c r="H177" s="6"/>
      <c r="I177" s="6"/>
      <c r="J177" s="6"/>
      <c r="K177" s="7"/>
      <c r="N177" t="str">
        <f t="shared" si="9"/>
        <v>Ok</v>
      </c>
      <c r="O177" t="str">
        <f t="shared" si="10"/>
        <v>Ok</v>
      </c>
      <c r="P177" t="str">
        <f>IF(AND(E178&gt;=0,E178&lt;=Parameters!$C$8),"Ok","Error")</f>
        <v>Ok</v>
      </c>
      <c r="Q177" t="str">
        <f>IF(AND(F178&gt;=0,F178&lt;=Parameters!$C$9),"Ok","Error")</f>
        <v>Ok</v>
      </c>
      <c r="R177" t="str">
        <f t="shared" si="11"/>
        <v>Ok</v>
      </c>
      <c r="S177" t="str">
        <f t="shared" si="12"/>
        <v>Ok</v>
      </c>
    </row>
    <row r="178" spans="1:19" x14ac:dyDescent="0.2">
      <c r="A178" s="6">
        <f>Data!A179</f>
        <v>173</v>
      </c>
      <c r="B178" s="6" t="str">
        <f>Data!B179</f>
        <v>Q1</v>
      </c>
      <c r="C178" s="6"/>
      <c r="D178" s="6">
        <f>Data!D179</f>
        <v>87</v>
      </c>
      <c r="E178" s="6">
        <f>Data!E179</f>
        <v>13</v>
      </c>
      <c r="F178" s="6">
        <f>Data!F179</f>
        <v>209</v>
      </c>
      <c r="G178" s="6">
        <f>Data!G179</f>
        <v>-2</v>
      </c>
      <c r="H178" s="6"/>
      <c r="I178" s="6"/>
      <c r="J178" s="6"/>
      <c r="K178" s="7"/>
      <c r="N178" t="str">
        <f t="shared" si="9"/>
        <v>Ok</v>
      </c>
      <c r="O178" t="str">
        <f t="shared" si="10"/>
        <v>Ok</v>
      </c>
      <c r="P178" t="str">
        <f>IF(AND(E179&gt;=0,E179&lt;=Parameters!$C$8),"Ok","Error")</f>
        <v>Ok</v>
      </c>
      <c r="Q178" t="str">
        <f>IF(AND(F179&gt;=0,F179&lt;=Parameters!$C$9),"Ok","Error")</f>
        <v>Ok</v>
      </c>
      <c r="R178" t="str">
        <f t="shared" si="11"/>
        <v>Ok</v>
      </c>
      <c r="S178" t="str">
        <f t="shared" si="12"/>
        <v>Ok</v>
      </c>
    </row>
    <row r="179" spans="1:19" x14ac:dyDescent="0.2">
      <c r="A179" s="6">
        <f>Data!A180</f>
        <v>174</v>
      </c>
      <c r="B179" s="6" t="str">
        <f>Data!B180</f>
        <v>Q1</v>
      </c>
      <c r="C179" s="6"/>
      <c r="D179" s="6">
        <f>Data!D180</f>
        <v>87</v>
      </c>
      <c r="E179" s="6">
        <f>Data!E180</f>
        <v>19</v>
      </c>
      <c r="F179" s="6">
        <f>Data!F180</f>
        <v>156</v>
      </c>
      <c r="G179" s="6">
        <f>Data!G180</f>
        <v>2</v>
      </c>
      <c r="H179" s="6"/>
      <c r="I179" s="6"/>
      <c r="J179" s="6"/>
      <c r="K179" s="7"/>
      <c r="N179" t="str">
        <f t="shared" si="9"/>
        <v>Ok</v>
      </c>
      <c r="O179" t="str">
        <f t="shared" si="10"/>
        <v>Ok</v>
      </c>
      <c r="P179" t="str">
        <f>IF(AND(E180&gt;=0,E180&lt;=Parameters!$C$8),"Ok","Error")</f>
        <v>Ok</v>
      </c>
      <c r="Q179" t="str">
        <f>IF(AND(F180&gt;=0,F180&lt;=Parameters!$C$9),"Ok","Error")</f>
        <v>Ok</v>
      </c>
      <c r="R179" t="str">
        <f t="shared" si="11"/>
        <v>Ok</v>
      </c>
      <c r="S179" t="str">
        <f t="shared" si="12"/>
        <v>Ok</v>
      </c>
    </row>
    <row r="180" spans="1:19" x14ac:dyDescent="0.2">
      <c r="A180" s="6">
        <f>Data!A181</f>
        <v>175</v>
      </c>
      <c r="B180" s="6" t="str">
        <f>Data!B181</f>
        <v>Q1</v>
      </c>
      <c r="C180" s="6"/>
      <c r="D180" s="6">
        <f>Data!D181</f>
        <v>88</v>
      </c>
      <c r="E180" s="6">
        <f>Data!E181</f>
        <v>21</v>
      </c>
      <c r="F180" s="6">
        <f>Data!F181</f>
        <v>142</v>
      </c>
      <c r="G180" s="6">
        <f>Data!G181</f>
        <v>-1</v>
      </c>
      <c r="H180" s="6"/>
      <c r="I180" s="6"/>
      <c r="J180" s="6"/>
      <c r="K180" s="7"/>
      <c r="N180" t="str">
        <f t="shared" si="9"/>
        <v>Ok</v>
      </c>
      <c r="O180" t="str">
        <f t="shared" si="10"/>
        <v>Ok</v>
      </c>
      <c r="P180" t="str">
        <f>IF(AND(E181&gt;=0,E181&lt;=Parameters!$C$8),"Ok","Error")</f>
        <v>Ok</v>
      </c>
      <c r="Q180" t="str">
        <f>IF(AND(F181&gt;=0,F181&lt;=Parameters!$C$9),"Ok","Error")</f>
        <v>Ok</v>
      </c>
      <c r="R180" t="str">
        <f t="shared" si="11"/>
        <v>Ok</v>
      </c>
      <c r="S180" t="str">
        <f t="shared" si="12"/>
        <v>Ok</v>
      </c>
    </row>
    <row r="181" spans="1:19" x14ac:dyDescent="0.2">
      <c r="A181" s="6">
        <f>Data!A182</f>
        <v>176</v>
      </c>
      <c r="B181" s="6" t="str">
        <f>Data!B182</f>
        <v>Q1</v>
      </c>
      <c r="C181" s="6"/>
      <c r="D181" s="6">
        <f>Data!D182</f>
        <v>88</v>
      </c>
      <c r="E181" s="6">
        <f>Data!E182</f>
        <v>20</v>
      </c>
      <c r="F181" s="6">
        <f>Data!F182</f>
        <v>184</v>
      </c>
      <c r="G181" s="6">
        <f>Data!G182</f>
        <v>1</v>
      </c>
      <c r="H181" s="6"/>
      <c r="I181" s="6"/>
      <c r="J181" s="6"/>
      <c r="K181" s="7"/>
      <c r="N181" t="str">
        <f t="shared" si="9"/>
        <v>Ok</v>
      </c>
      <c r="O181" t="str">
        <f t="shared" si="10"/>
        <v>Ok</v>
      </c>
      <c r="P181" t="str">
        <f>IF(AND(E182&gt;=0,E182&lt;=Parameters!$C$8),"Ok","Error")</f>
        <v>Ok</v>
      </c>
      <c r="Q181" t="str">
        <f>IF(AND(F182&gt;=0,F182&lt;=Parameters!$C$9),"Ok","Error")</f>
        <v>Ok</v>
      </c>
      <c r="R181" t="str">
        <f t="shared" si="11"/>
        <v>Ok</v>
      </c>
      <c r="S181" t="str">
        <f t="shared" si="12"/>
        <v>Ok</v>
      </c>
    </row>
    <row r="182" spans="1:19" x14ac:dyDescent="0.2">
      <c r="A182" s="6">
        <f>Data!A183</f>
        <v>177</v>
      </c>
      <c r="B182" s="6" t="str">
        <f>Data!B183</f>
        <v>Q1</v>
      </c>
      <c r="C182" s="6"/>
      <c r="D182" s="6">
        <f>Data!D183</f>
        <v>89</v>
      </c>
      <c r="E182" s="6">
        <f>Data!E183</f>
        <v>21</v>
      </c>
      <c r="F182" s="6">
        <f>Data!F183</f>
        <v>230</v>
      </c>
      <c r="G182" s="6">
        <f>Data!G183</f>
        <v>0</v>
      </c>
      <c r="H182" s="6"/>
      <c r="I182" s="6"/>
      <c r="J182" s="6"/>
      <c r="K182" s="7"/>
      <c r="N182" t="str">
        <f t="shared" si="9"/>
        <v>Ok</v>
      </c>
      <c r="O182" t="str">
        <f t="shared" si="10"/>
        <v>Ok</v>
      </c>
      <c r="P182" t="str">
        <f>IF(AND(E183&gt;=0,E183&lt;=Parameters!$C$8),"Ok","Error")</f>
        <v>Ok</v>
      </c>
      <c r="Q182" t="str">
        <f>IF(AND(F183&gt;=0,F183&lt;=Parameters!$C$9),"Ok","Error")</f>
        <v>Ok</v>
      </c>
      <c r="R182" t="str">
        <f t="shared" si="11"/>
        <v>Ok</v>
      </c>
      <c r="S182" t="str">
        <f t="shared" si="12"/>
        <v>Ok</v>
      </c>
    </row>
    <row r="183" spans="1:19" x14ac:dyDescent="0.2">
      <c r="A183" s="6">
        <f>Data!A184</f>
        <v>178</v>
      </c>
      <c r="B183" s="6" t="str">
        <f>Data!B184</f>
        <v>Q1</v>
      </c>
      <c r="C183" s="6"/>
      <c r="D183" s="6">
        <f>Data!D184</f>
        <v>89</v>
      </c>
      <c r="E183" s="6">
        <f>Data!E184</f>
        <v>27</v>
      </c>
      <c r="F183" s="6">
        <f>Data!F184</f>
        <v>137</v>
      </c>
      <c r="G183" s="6">
        <f>Data!G184</f>
        <v>0</v>
      </c>
      <c r="H183" s="6"/>
      <c r="I183" s="6"/>
      <c r="J183" s="6"/>
      <c r="K183" s="7"/>
      <c r="N183" t="str">
        <f t="shared" si="9"/>
        <v>Ok</v>
      </c>
      <c r="O183" t="str">
        <f t="shared" si="10"/>
        <v>Ok</v>
      </c>
      <c r="P183" t="str">
        <f>IF(AND(E184&gt;=0,E184&lt;=Parameters!$C$8),"Ok","Error")</f>
        <v>Ok</v>
      </c>
      <c r="Q183" t="str">
        <f>IF(AND(F184&gt;=0,F184&lt;=Parameters!$C$9),"Ok","Error")</f>
        <v>Ok</v>
      </c>
      <c r="R183" t="str">
        <f t="shared" si="11"/>
        <v>Ok</v>
      </c>
      <c r="S183" t="str">
        <f t="shared" si="12"/>
        <v>Ok</v>
      </c>
    </row>
    <row r="184" spans="1:19" x14ac:dyDescent="0.2">
      <c r="A184" s="6">
        <f>Data!A185</f>
        <v>179</v>
      </c>
      <c r="B184" s="6" t="str">
        <f>Data!B185</f>
        <v>Q1</v>
      </c>
      <c r="C184" s="6"/>
      <c r="D184" s="6">
        <f>Data!D185</f>
        <v>90</v>
      </c>
      <c r="E184" s="6">
        <f>Data!E185</f>
        <v>18</v>
      </c>
      <c r="F184" s="6">
        <f>Data!F185</f>
        <v>126</v>
      </c>
      <c r="G184" s="6">
        <f>Data!G185</f>
        <v>-1</v>
      </c>
      <c r="H184" s="6"/>
      <c r="I184" s="6"/>
      <c r="J184" s="6"/>
      <c r="K184" s="7"/>
      <c r="N184" t="str">
        <f t="shared" si="9"/>
        <v>Ok</v>
      </c>
      <c r="O184" t="str">
        <f t="shared" si="10"/>
        <v>Ok</v>
      </c>
      <c r="P184" t="str">
        <f>IF(AND(E185&gt;=0,E185&lt;=Parameters!$C$8),"Ok","Error")</f>
        <v>Ok</v>
      </c>
      <c r="Q184" t="str">
        <f>IF(AND(F185&gt;=0,F185&lt;=Parameters!$C$9),"Ok","Error")</f>
        <v>Ok</v>
      </c>
      <c r="R184" t="str">
        <f t="shared" si="11"/>
        <v>Ok</v>
      </c>
      <c r="S184" t="str">
        <f t="shared" si="12"/>
        <v>Ok</v>
      </c>
    </row>
    <row r="185" spans="1:19" x14ac:dyDescent="0.2">
      <c r="A185" s="6">
        <f>Data!A186</f>
        <v>180</v>
      </c>
      <c r="B185" s="6" t="str">
        <f>Data!B186</f>
        <v>Q1</v>
      </c>
      <c r="C185" s="6"/>
      <c r="D185" s="6">
        <f>Data!D186</f>
        <v>90</v>
      </c>
      <c r="E185" s="6">
        <f>Data!E186</f>
        <v>18</v>
      </c>
      <c r="F185" s="6">
        <f>Data!F186</f>
        <v>220</v>
      </c>
      <c r="G185" s="6">
        <f>Data!G186</f>
        <v>0</v>
      </c>
      <c r="H185" s="6"/>
      <c r="I185" s="6"/>
      <c r="J185" s="6"/>
      <c r="K185" s="7"/>
      <c r="N185" t="str">
        <f t="shared" si="9"/>
        <v>Ok</v>
      </c>
      <c r="O185" t="str">
        <f t="shared" si="10"/>
        <v>Ok</v>
      </c>
      <c r="P185" t="str">
        <f>IF(AND(E186&gt;=0,E186&lt;=Parameters!$C$8),"Ok","Error")</f>
        <v>Ok</v>
      </c>
      <c r="Q185" t="str">
        <f>IF(AND(F186&gt;=0,F186&lt;=Parameters!$C$9),"Ok","Error")</f>
        <v>Ok</v>
      </c>
      <c r="R185" t="str">
        <f t="shared" si="11"/>
        <v>Ok</v>
      </c>
      <c r="S185" t="str">
        <f t="shared" si="12"/>
        <v>Ok</v>
      </c>
    </row>
    <row r="186" spans="1:19" x14ac:dyDescent="0.2">
      <c r="A186" s="6">
        <f>Data!A187</f>
        <v>181</v>
      </c>
      <c r="B186" s="6" t="str">
        <f>Data!B187</f>
        <v>Q2</v>
      </c>
      <c r="C186" s="6"/>
      <c r="D186" s="6">
        <f>Data!D187</f>
        <v>91</v>
      </c>
      <c r="E186" s="6">
        <f>Data!E187</f>
        <v>15</v>
      </c>
      <c r="F186" s="6">
        <f>Data!F187</f>
        <v>191</v>
      </c>
      <c r="G186" s="6">
        <f>Data!G187</f>
        <v>0</v>
      </c>
      <c r="H186" s="6"/>
      <c r="I186" s="6"/>
      <c r="J186" s="6"/>
      <c r="K186" s="7"/>
      <c r="N186" t="str">
        <f t="shared" si="9"/>
        <v>Ok</v>
      </c>
      <c r="O186" t="str">
        <f t="shared" si="10"/>
        <v>Ok</v>
      </c>
      <c r="P186" t="str">
        <f>IF(AND(E187&gt;=0,E187&lt;=Parameters!$C$8),"Ok","Error")</f>
        <v>Ok</v>
      </c>
      <c r="Q186" t="str">
        <f>IF(AND(F187&gt;=0,F187&lt;=Parameters!$C$9),"Ok","Error")</f>
        <v>Ok</v>
      </c>
      <c r="R186" t="str">
        <f t="shared" si="11"/>
        <v>Ok</v>
      </c>
      <c r="S186" t="str">
        <f t="shared" si="12"/>
        <v>Ok</v>
      </c>
    </row>
    <row r="187" spans="1:19" x14ac:dyDescent="0.2">
      <c r="A187" s="6">
        <f>Data!A188</f>
        <v>182</v>
      </c>
      <c r="B187" s="6" t="str">
        <f>Data!B188</f>
        <v>Q2</v>
      </c>
      <c r="C187" s="6"/>
      <c r="D187" s="6">
        <f>Data!D188</f>
        <v>91</v>
      </c>
      <c r="E187" s="6">
        <f>Data!E188</f>
        <v>20</v>
      </c>
      <c r="F187" s="6">
        <f>Data!F188</f>
        <v>211</v>
      </c>
      <c r="G187" s="6">
        <f>Data!G188</f>
        <v>2</v>
      </c>
      <c r="H187" s="6"/>
      <c r="I187" s="6"/>
      <c r="J187" s="6"/>
      <c r="K187" s="7"/>
      <c r="N187" t="str">
        <f t="shared" si="9"/>
        <v>Ok</v>
      </c>
      <c r="O187" t="str">
        <f t="shared" si="10"/>
        <v>Ok</v>
      </c>
      <c r="P187" t="str">
        <f>IF(AND(E188&gt;=0,E188&lt;=Parameters!$C$8),"Ok","Error")</f>
        <v>Ok</v>
      </c>
      <c r="Q187" t="str">
        <f>IF(AND(F188&gt;=0,F188&lt;=Parameters!$C$9),"Ok","Error")</f>
        <v>Ok</v>
      </c>
      <c r="R187" t="str">
        <f t="shared" si="11"/>
        <v>Ok</v>
      </c>
      <c r="S187" t="str">
        <f t="shared" si="12"/>
        <v>Ok</v>
      </c>
    </row>
    <row r="188" spans="1:19" x14ac:dyDescent="0.2">
      <c r="A188" s="6">
        <f>Data!A189</f>
        <v>183</v>
      </c>
      <c r="B188" s="6" t="str">
        <f>Data!B189</f>
        <v>Q2</v>
      </c>
      <c r="C188" s="6"/>
      <c r="D188" s="6">
        <f>Data!D189</f>
        <v>92</v>
      </c>
      <c r="E188" s="6">
        <f>Data!E189</f>
        <v>19</v>
      </c>
      <c r="F188" s="6">
        <f>Data!F189</f>
        <v>212</v>
      </c>
      <c r="G188" s="6">
        <f>Data!G189</f>
        <v>-2</v>
      </c>
      <c r="H188" s="6"/>
      <c r="I188" s="6"/>
      <c r="J188" s="6"/>
      <c r="K188" s="7"/>
      <c r="N188" t="str">
        <f t="shared" si="9"/>
        <v>Ok</v>
      </c>
      <c r="O188" t="str">
        <f t="shared" si="10"/>
        <v>Ok</v>
      </c>
      <c r="P188" t="str">
        <f>IF(AND(E189&gt;=0,E189&lt;=Parameters!$C$8),"Ok","Error")</f>
        <v>Ok</v>
      </c>
      <c r="Q188" t="str">
        <f>IF(AND(F189&gt;=0,F189&lt;=Parameters!$C$9),"Ok","Error")</f>
        <v>Ok</v>
      </c>
      <c r="R188" t="str">
        <f t="shared" si="11"/>
        <v>Ok</v>
      </c>
      <c r="S188" t="str">
        <f t="shared" si="12"/>
        <v>Ok</v>
      </c>
    </row>
    <row r="189" spans="1:19" x14ac:dyDescent="0.2">
      <c r="A189" s="6">
        <f>Data!A190</f>
        <v>184</v>
      </c>
      <c r="B189" s="6" t="str">
        <f>Data!B190</f>
        <v>Q2</v>
      </c>
      <c r="C189" s="6"/>
      <c r="D189" s="6">
        <f>Data!D190</f>
        <v>92</v>
      </c>
      <c r="E189" s="6">
        <f>Data!E190</f>
        <v>16</v>
      </c>
      <c r="F189" s="6">
        <f>Data!F190</f>
        <v>205</v>
      </c>
      <c r="G189" s="6">
        <f>Data!G190</f>
        <v>1</v>
      </c>
      <c r="H189" s="6"/>
      <c r="I189" s="6"/>
      <c r="J189" s="6"/>
      <c r="K189" s="7"/>
      <c r="N189" t="str">
        <f t="shared" si="9"/>
        <v>Ok</v>
      </c>
      <c r="O189" t="str">
        <f t="shared" si="10"/>
        <v>Ok</v>
      </c>
      <c r="P189" t="str">
        <f>IF(AND(E190&gt;=0,E190&lt;=Parameters!$C$8),"Ok","Error")</f>
        <v>Ok</v>
      </c>
      <c r="Q189" t="str">
        <f>IF(AND(F190&gt;=0,F190&lt;=Parameters!$C$9),"Ok","Error")</f>
        <v>Ok</v>
      </c>
      <c r="R189" t="str">
        <f t="shared" si="11"/>
        <v>Ok</v>
      </c>
      <c r="S189" t="str">
        <f t="shared" si="12"/>
        <v>Ok</v>
      </c>
    </row>
    <row r="190" spans="1:19" x14ac:dyDescent="0.2">
      <c r="A190" s="6">
        <f>Data!A191</f>
        <v>185</v>
      </c>
      <c r="B190" s="6" t="str">
        <f>Data!B191</f>
        <v>Q2</v>
      </c>
      <c r="C190" s="6"/>
      <c r="D190" s="6">
        <f>Data!D191</f>
        <v>93</v>
      </c>
      <c r="E190" s="6">
        <f>Data!E191</f>
        <v>26</v>
      </c>
      <c r="F190" s="6">
        <f>Data!F191</f>
        <v>214</v>
      </c>
      <c r="G190" s="6">
        <f>Data!G191</f>
        <v>-1</v>
      </c>
      <c r="H190" s="6"/>
      <c r="I190" s="6"/>
      <c r="J190" s="6"/>
      <c r="K190" s="7"/>
      <c r="N190" t="str">
        <f t="shared" si="9"/>
        <v>Ok</v>
      </c>
      <c r="O190" t="str">
        <f t="shared" si="10"/>
        <v>Ok</v>
      </c>
      <c r="P190" t="str">
        <f>IF(AND(E191&gt;=0,E191&lt;=Parameters!$C$8),"Ok","Error")</f>
        <v>Ok</v>
      </c>
      <c r="Q190" t="str">
        <f>IF(AND(F191&gt;=0,F191&lt;=Parameters!$C$9),"Ok","Error")</f>
        <v>Ok</v>
      </c>
      <c r="R190" t="str">
        <f t="shared" si="11"/>
        <v>Ok</v>
      </c>
      <c r="S190" t="str">
        <f t="shared" si="12"/>
        <v>Ok</v>
      </c>
    </row>
    <row r="191" spans="1:19" x14ac:dyDescent="0.2">
      <c r="A191" s="6">
        <f>Data!A192</f>
        <v>186</v>
      </c>
      <c r="B191" s="6" t="str">
        <f>Data!B192</f>
        <v>Q2</v>
      </c>
      <c r="C191" s="6"/>
      <c r="D191" s="6">
        <f>Data!D192</f>
        <v>93</v>
      </c>
      <c r="E191" s="6">
        <f>Data!E192</f>
        <v>23</v>
      </c>
      <c r="F191" s="6">
        <f>Data!F192</f>
        <v>170</v>
      </c>
      <c r="G191" s="6">
        <f>Data!G192</f>
        <v>2</v>
      </c>
      <c r="H191" s="6"/>
      <c r="I191" s="6"/>
      <c r="J191" s="6"/>
      <c r="K191" s="7"/>
      <c r="N191" t="str">
        <f t="shared" si="9"/>
        <v>Ok</v>
      </c>
      <c r="O191" t="str">
        <f t="shared" si="10"/>
        <v>Ok</v>
      </c>
      <c r="P191" t="str">
        <f>IF(AND(E192&gt;=0,E192&lt;=Parameters!$C$8),"Ok","Error")</f>
        <v>Ok</v>
      </c>
      <c r="Q191" t="str">
        <f>IF(AND(F192&gt;=0,F192&lt;=Parameters!$C$9),"Ok","Error")</f>
        <v>Ok</v>
      </c>
      <c r="R191" t="str">
        <f t="shared" si="11"/>
        <v>Ok</v>
      </c>
      <c r="S191" t="str">
        <f t="shared" si="12"/>
        <v>Ok</v>
      </c>
    </row>
    <row r="192" spans="1:19" x14ac:dyDescent="0.2">
      <c r="A192" s="6">
        <f>Data!A193</f>
        <v>187</v>
      </c>
      <c r="B192" s="6" t="str">
        <f>Data!B193</f>
        <v>Q2</v>
      </c>
      <c r="C192" s="6"/>
      <c r="D192" s="6">
        <f>Data!D193</f>
        <v>94</v>
      </c>
      <c r="E192" s="6">
        <f>Data!E193</f>
        <v>29</v>
      </c>
      <c r="F192" s="6">
        <f>Data!F193</f>
        <v>224</v>
      </c>
      <c r="G192" s="6">
        <f>Data!G193</f>
        <v>0</v>
      </c>
      <c r="H192" s="6"/>
      <c r="I192" s="6"/>
      <c r="J192" s="6"/>
      <c r="K192" s="7"/>
      <c r="N192" t="str">
        <f t="shared" si="9"/>
        <v>Ok</v>
      </c>
      <c r="O192" t="str">
        <f t="shared" si="10"/>
        <v>Ok</v>
      </c>
      <c r="P192" t="str">
        <f>IF(AND(E193&gt;=0,E193&lt;=Parameters!$C$8),"Ok","Error")</f>
        <v>Ok</v>
      </c>
      <c r="Q192" t="str">
        <f>IF(AND(F193&gt;=0,F193&lt;=Parameters!$C$9),"Ok","Error")</f>
        <v>Ok</v>
      </c>
      <c r="R192" t="str">
        <f t="shared" si="11"/>
        <v>Ok</v>
      </c>
      <c r="S192" t="str">
        <f t="shared" si="12"/>
        <v>Ok</v>
      </c>
    </row>
    <row r="193" spans="1:19" x14ac:dyDescent="0.2">
      <c r="A193" s="6">
        <f>Data!A194</f>
        <v>188</v>
      </c>
      <c r="B193" s="6" t="str">
        <f>Data!B194</f>
        <v>Q2</v>
      </c>
      <c r="C193" s="6"/>
      <c r="D193" s="6">
        <f>Data!D194</f>
        <v>94</v>
      </c>
      <c r="E193" s="6">
        <f>Data!E194</f>
        <v>18</v>
      </c>
      <c r="F193" s="6">
        <f>Data!F194</f>
        <v>234</v>
      </c>
      <c r="G193" s="6">
        <f>Data!G194</f>
        <v>0</v>
      </c>
      <c r="H193" s="6"/>
      <c r="I193" s="6"/>
      <c r="J193" s="6"/>
      <c r="K193" s="7"/>
      <c r="N193" t="str">
        <f t="shared" si="9"/>
        <v>Ok</v>
      </c>
      <c r="O193" t="str">
        <f t="shared" si="10"/>
        <v>Ok</v>
      </c>
      <c r="P193" t="str">
        <f>IF(AND(E194&gt;=0,E194&lt;=Parameters!$C$8),"Ok","Error")</f>
        <v>Ok</v>
      </c>
      <c r="Q193" t="str">
        <f>IF(AND(F194&gt;=0,F194&lt;=Parameters!$C$9),"Ok","Error")</f>
        <v>Ok</v>
      </c>
      <c r="R193" t="str">
        <f t="shared" si="11"/>
        <v>Ok</v>
      </c>
      <c r="S193" t="str">
        <f t="shared" si="12"/>
        <v>Ok</v>
      </c>
    </row>
    <row r="194" spans="1:19" x14ac:dyDescent="0.2">
      <c r="A194" s="6">
        <f>Data!A195</f>
        <v>189</v>
      </c>
      <c r="B194" s="6" t="str">
        <f>Data!B195</f>
        <v>Q2</v>
      </c>
      <c r="C194" s="6"/>
      <c r="D194" s="6">
        <f>Data!D195</f>
        <v>95</v>
      </c>
      <c r="E194" s="6">
        <f>Data!E195</f>
        <v>21</v>
      </c>
      <c r="F194" s="6">
        <f>Data!F195</f>
        <v>198</v>
      </c>
      <c r="G194" s="6">
        <f>Data!G195</f>
        <v>-1</v>
      </c>
      <c r="H194" s="6"/>
      <c r="I194" s="6"/>
      <c r="J194" s="6"/>
      <c r="K194" s="7"/>
      <c r="N194" t="str">
        <f t="shared" si="9"/>
        <v>Ok</v>
      </c>
      <c r="O194" t="str">
        <f t="shared" si="10"/>
        <v>Ok</v>
      </c>
      <c r="P194" t="str">
        <f>IF(AND(E195&gt;=0,E195&lt;=Parameters!$C$8),"Ok","Error")</f>
        <v>Ok</v>
      </c>
      <c r="Q194" t="str">
        <f>IF(AND(F195&gt;=0,F195&lt;=Parameters!$C$9),"Ok","Error")</f>
        <v>Ok</v>
      </c>
      <c r="R194" t="str">
        <f t="shared" si="11"/>
        <v>Ok</v>
      </c>
      <c r="S194" t="str">
        <f t="shared" si="12"/>
        <v>Ok</v>
      </c>
    </row>
    <row r="195" spans="1:19" x14ac:dyDescent="0.2">
      <c r="A195" s="6">
        <f>Data!A196</f>
        <v>190</v>
      </c>
      <c r="B195" s="6" t="str">
        <f>Data!B196</f>
        <v>Q2</v>
      </c>
      <c r="C195" s="6"/>
      <c r="D195" s="6">
        <f>Data!D196</f>
        <v>95</v>
      </c>
      <c r="E195" s="6">
        <f>Data!E196</f>
        <v>17</v>
      </c>
      <c r="F195" s="6">
        <f>Data!F196</f>
        <v>230</v>
      </c>
      <c r="G195" s="6">
        <f>Data!G196</f>
        <v>0</v>
      </c>
      <c r="H195" s="6"/>
      <c r="I195" s="6"/>
      <c r="J195" s="6"/>
      <c r="K195" s="7"/>
      <c r="N195" t="str">
        <f t="shared" si="9"/>
        <v>Ok</v>
      </c>
      <c r="O195" t="str">
        <f t="shared" si="10"/>
        <v>Ok</v>
      </c>
      <c r="P195" t="str">
        <f>IF(AND(E196&gt;=0,E196&lt;=Parameters!$C$8),"Ok","Error")</f>
        <v>Ok</v>
      </c>
      <c r="Q195" t="str">
        <f>IF(AND(F196&gt;=0,F196&lt;=Parameters!$C$9),"Ok","Error")</f>
        <v>Ok</v>
      </c>
      <c r="R195" t="str">
        <f t="shared" si="11"/>
        <v>Ok</v>
      </c>
      <c r="S195" t="str">
        <f t="shared" si="12"/>
        <v>Ok</v>
      </c>
    </row>
    <row r="196" spans="1:19" x14ac:dyDescent="0.2">
      <c r="A196" s="6">
        <f>Data!A197</f>
        <v>191</v>
      </c>
      <c r="B196" s="6" t="str">
        <f>Data!B197</f>
        <v>Q2</v>
      </c>
      <c r="C196" s="6"/>
      <c r="D196" s="6">
        <f>Data!D197</f>
        <v>96</v>
      </c>
      <c r="E196" s="6">
        <f>Data!E197</f>
        <v>21</v>
      </c>
      <c r="F196" s="6">
        <f>Data!F197</f>
        <v>162</v>
      </c>
      <c r="G196" s="6">
        <f>Data!G197</f>
        <v>-2</v>
      </c>
      <c r="H196" s="6"/>
      <c r="I196" s="6"/>
      <c r="J196" s="6"/>
      <c r="K196" s="7"/>
      <c r="N196" t="str">
        <f t="shared" si="9"/>
        <v>Ok</v>
      </c>
      <c r="O196" t="str">
        <f t="shared" si="10"/>
        <v>Ok</v>
      </c>
      <c r="P196" t="str">
        <f>IF(AND(E197&gt;=0,E197&lt;=Parameters!$C$8),"Ok","Error")</f>
        <v>Ok</v>
      </c>
      <c r="Q196" t="str">
        <f>IF(AND(F197&gt;=0,F197&lt;=Parameters!$C$9),"Ok","Error")</f>
        <v>Ok</v>
      </c>
      <c r="R196" t="str">
        <f t="shared" si="11"/>
        <v>Ok</v>
      </c>
      <c r="S196" t="str">
        <f t="shared" si="12"/>
        <v>Ok</v>
      </c>
    </row>
    <row r="197" spans="1:19" x14ac:dyDescent="0.2">
      <c r="A197" s="6">
        <f>Data!A198</f>
        <v>192</v>
      </c>
      <c r="B197" s="6" t="str">
        <f>Data!B198</f>
        <v>Q2</v>
      </c>
      <c r="C197" s="6"/>
      <c r="D197" s="6">
        <f>Data!D198</f>
        <v>96</v>
      </c>
      <c r="E197" s="6">
        <f>Data!E198</f>
        <v>20</v>
      </c>
      <c r="F197" s="6">
        <f>Data!F198</f>
        <v>240</v>
      </c>
      <c r="G197" s="6">
        <f>Data!G198</f>
        <v>0</v>
      </c>
      <c r="H197" s="6"/>
      <c r="I197" s="6"/>
      <c r="J197" s="6"/>
      <c r="K197" s="7"/>
      <c r="N197" t="str">
        <f t="shared" ref="N197:N260" si="13">IF(OR(B198=$J$13,B198=$J$14,B198=$J$15,B198=$J$16),"Ok","Error")</f>
        <v>Ok</v>
      </c>
      <c r="O197" t="str">
        <f t="shared" ref="O197:O260" si="14">IF(COUNTIF($D$6:$D$725,D198)=2,"Ok","Error")</f>
        <v>Ok</v>
      </c>
      <c r="P197" t="str">
        <f>IF(AND(E198&gt;=0,E198&lt;=Parameters!$C$8),"Ok","Error")</f>
        <v>Ok</v>
      </c>
      <c r="Q197" t="str">
        <f>IF(AND(F198&gt;=0,F198&lt;=Parameters!$C$9),"Ok","Error")</f>
        <v>Ok</v>
      </c>
      <c r="R197" t="str">
        <f t="shared" ref="R197:R260" si="15">IF(AND(G198&gt;=$I$6,G198&lt;=$I$10),"Ok","Error")</f>
        <v>Ok</v>
      </c>
      <c r="S197" t="str">
        <f t="shared" ref="S197:S260" si="16">IF(MOD(A198,2)=1,IF(OR(G198&gt;=-2,G198&lt;=0),"Ok","check"),IF(OR(G198=2,G198&gt;=0),"Ok","check"))</f>
        <v>Ok</v>
      </c>
    </row>
    <row r="198" spans="1:19" x14ac:dyDescent="0.2">
      <c r="A198" s="6">
        <f>Data!A199</f>
        <v>193</v>
      </c>
      <c r="B198" s="6" t="str">
        <f>Data!B199</f>
        <v>Q2</v>
      </c>
      <c r="C198" s="6"/>
      <c r="D198" s="6">
        <f>Data!D199</f>
        <v>97</v>
      </c>
      <c r="E198" s="6">
        <f>Data!E199</f>
        <v>19</v>
      </c>
      <c r="F198" s="6">
        <f>Data!F199</f>
        <v>197</v>
      </c>
      <c r="G198" s="6">
        <f>Data!G199</f>
        <v>-2</v>
      </c>
      <c r="H198" s="6"/>
      <c r="I198" s="6"/>
      <c r="J198" s="6"/>
      <c r="K198" s="7"/>
      <c r="N198" t="str">
        <f t="shared" si="13"/>
        <v>Ok</v>
      </c>
      <c r="O198" t="str">
        <f t="shared" si="14"/>
        <v>Ok</v>
      </c>
      <c r="P198" t="str">
        <f>IF(AND(E199&gt;=0,E199&lt;=Parameters!$C$8),"Ok","Error")</f>
        <v>Ok</v>
      </c>
      <c r="Q198" t="str">
        <f>IF(AND(F199&gt;=0,F199&lt;=Parameters!$C$9),"Ok","Error")</f>
        <v>Ok</v>
      </c>
      <c r="R198" t="str">
        <f t="shared" si="15"/>
        <v>Ok</v>
      </c>
      <c r="S198" t="str">
        <f t="shared" si="16"/>
        <v>Ok</v>
      </c>
    </row>
    <row r="199" spans="1:19" x14ac:dyDescent="0.2">
      <c r="A199" s="6">
        <f>Data!A200</f>
        <v>194</v>
      </c>
      <c r="B199" s="6" t="str">
        <f>Data!B200</f>
        <v>Q2</v>
      </c>
      <c r="C199" s="6"/>
      <c r="D199" s="6">
        <f>Data!D200</f>
        <v>97</v>
      </c>
      <c r="E199" s="6">
        <f>Data!E200</f>
        <v>24</v>
      </c>
      <c r="F199" s="6">
        <f>Data!F200</f>
        <v>225</v>
      </c>
      <c r="G199" s="6">
        <f>Data!G200</f>
        <v>2</v>
      </c>
      <c r="H199" s="6"/>
      <c r="I199" s="6"/>
      <c r="J199" s="6"/>
      <c r="K199" s="7"/>
      <c r="N199" t="str">
        <f t="shared" si="13"/>
        <v>Ok</v>
      </c>
      <c r="O199" t="str">
        <f t="shared" si="14"/>
        <v>Ok</v>
      </c>
      <c r="P199" t="str">
        <f>IF(AND(E200&gt;=0,E200&lt;=Parameters!$C$8),"Ok","Error")</f>
        <v>Ok</v>
      </c>
      <c r="Q199" t="str">
        <f>IF(AND(F200&gt;=0,F200&lt;=Parameters!$C$9),"Ok","Error")</f>
        <v>Ok</v>
      </c>
      <c r="R199" t="str">
        <f t="shared" si="15"/>
        <v>Ok</v>
      </c>
      <c r="S199" t="str">
        <f t="shared" si="16"/>
        <v>Ok</v>
      </c>
    </row>
    <row r="200" spans="1:19" x14ac:dyDescent="0.2">
      <c r="A200" s="6">
        <f>Data!A201</f>
        <v>195</v>
      </c>
      <c r="B200" s="6" t="str">
        <f>Data!B201</f>
        <v>Q2</v>
      </c>
      <c r="C200" s="6"/>
      <c r="D200" s="6">
        <f>Data!D201</f>
        <v>98</v>
      </c>
      <c r="E200" s="6">
        <f>Data!E201</f>
        <v>19</v>
      </c>
      <c r="F200" s="6">
        <f>Data!F201</f>
        <v>190</v>
      </c>
      <c r="G200" s="6">
        <f>Data!G201</f>
        <v>-2</v>
      </c>
      <c r="H200" s="6"/>
      <c r="I200" s="6"/>
      <c r="J200" s="6"/>
      <c r="K200" s="7"/>
      <c r="N200" t="str">
        <f t="shared" si="13"/>
        <v>Ok</v>
      </c>
      <c r="O200" t="str">
        <f t="shared" si="14"/>
        <v>Ok</v>
      </c>
      <c r="P200" t="str">
        <f>IF(AND(E201&gt;=0,E201&lt;=Parameters!$C$8),"Ok","Error")</f>
        <v>Ok</v>
      </c>
      <c r="Q200" t="str">
        <f>IF(AND(F201&gt;=0,F201&lt;=Parameters!$C$9),"Ok","Error")</f>
        <v>Ok</v>
      </c>
      <c r="R200" t="str">
        <f t="shared" si="15"/>
        <v>Ok</v>
      </c>
      <c r="S200" t="str">
        <f t="shared" si="16"/>
        <v>Ok</v>
      </c>
    </row>
    <row r="201" spans="1:19" x14ac:dyDescent="0.2">
      <c r="A201" s="6">
        <f>Data!A202</f>
        <v>196</v>
      </c>
      <c r="B201" s="6" t="str">
        <f>Data!B202</f>
        <v>Q2</v>
      </c>
      <c r="C201" s="6"/>
      <c r="D201" s="6">
        <f>Data!D202</f>
        <v>98</v>
      </c>
      <c r="E201" s="6">
        <f>Data!E202</f>
        <v>26</v>
      </c>
      <c r="F201" s="6">
        <f>Data!F202</f>
        <v>163</v>
      </c>
      <c r="G201" s="6">
        <f>Data!G202</f>
        <v>2</v>
      </c>
      <c r="H201" s="6"/>
      <c r="I201" s="6"/>
      <c r="J201" s="6"/>
      <c r="K201" s="7"/>
      <c r="N201" t="str">
        <f t="shared" si="13"/>
        <v>Ok</v>
      </c>
      <c r="O201" t="str">
        <f t="shared" si="14"/>
        <v>Ok</v>
      </c>
      <c r="P201" t="str">
        <f>IF(AND(E202&gt;=0,E202&lt;=Parameters!$C$8),"Ok","Error")</f>
        <v>Ok</v>
      </c>
      <c r="Q201" t="str">
        <f>IF(AND(F202&gt;=0,F202&lt;=Parameters!$C$9),"Ok","Error")</f>
        <v>Ok</v>
      </c>
      <c r="R201" t="str">
        <f t="shared" si="15"/>
        <v>Ok</v>
      </c>
      <c r="S201" t="str">
        <f t="shared" si="16"/>
        <v>Ok</v>
      </c>
    </row>
    <row r="202" spans="1:19" x14ac:dyDescent="0.2">
      <c r="A202" s="6">
        <f>Data!A203</f>
        <v>197</v>
      </c>
      <c r="B202" s="6" t="str">
        <f>Data!B203</f>
        <v>Q2</v>
      </c>
      <c r="C202" s="6"/>
      <c r="D202" s="6">
        <f>Data!D203</f>
        <v>99</v>
      </c>
      <c r="E202" s="6">
        <f>Data!E203</f>
        <v>20</v>
      </c>
      <c r="F202" s="6">
        <f>Data!F203</f>
        <v>196</v>
      </c>
      <c r="G202" s="6">
        <f>Data!G203</f>
        <v>-2</v>
      </c>
      <c r="H202" s="6"/>
      <c r="I202" s="6"/>
      <c r="J202" s="6"/>
      <c r="K202" s="7"/>
      <c r="N202" t="str">
        <f t="shared" si="13"/>
        <v>Ok</v>
      </c>
      <c r="O202" t="str">
        <f t="shared" si="14"/>
        <v>Ok</v>
      </c>
      <c r="P202" t="str">
        <f>IF(AND(E203&gt;=0,E203&lt;=Parameters!$C$8),"Ok","Error")</f>
        <v>Ok</v>
      </c>
      <c r="Q202" t="str">
        <f>IF(AND(F203&gt;=0,F203&lt;=Parameters!$C$9),"Ok","Error")</f>
        <v>Ok</v>
      </c>
      <c r="R202" t="str">
        <f t="shared" si="15"/>
        <v>Ok</v>
      </c>
      <c r="S202" t="str">
        <f t="shared" si="16"/>
        <v>Ok</v>
      </c>
    </row>
    <row r="203" spans="1:19" x14ac:dyDescent="0.2">
      <c r="A203" s="6">
        <f>Data!A204</f>
        <v>198</v>
      </c>
      <c r="B203" s="6" t="str">
        <f>Data!B204</f>
        <v>Q2</v>
      </c>
      <c r="C203" s="6"/>
      <c r="D203" s="6">
        <f>Data!D204</f>
        <v>99</v>
      </c>
      <c r="E203" s="6">
        <f>Data!E204</f>
        <v>15</v>
      </c>
      <c r="F203" s="6">
        <f>Data!F204</f>
        <v>190</v>
      </c>
      <c r="G203" s="6">
        <f>Data!G204</f>
        <v>1</v>
      </c>
      <c r="H203" s="6"/>
      <c r="I203" s="6"/>
      <c r="J203" s="6"/>
      <c r="K203" s="7"/>
      <c r="N203" t="str">
        <f t="shared" si="13"/>
        <v>Ok</v>
      </c>
      <c r="O203" t="str">
        <f t="shared" si="14"/>
        <v>Ok</v>
      </c>
      <c r="P203" t="str">
        <f>IF(AND(E204&gt;=0,E204&lt;=Parameters!$C$8),"Ok","Error")</f>
        <v>Ok</v>
      </c>
      <c r="Q203" t="str">
        <f>IF(AND(F204&gt;=0,F204&lt;=Parameters!$C$9),"Ok","Error")</f>
        <v>Ok</v>
      </c>
      <c r="R203" t="str">
        <f t="shared" si="15"/>
        <v>Ok</v>
      </c>
      <c r="S203" t="str">
        <f t="shared" si="16"/>
        <v>Ok</v>
      </c>
    </row>
    <row r="204" spans="1:19" x14ac:dyDescent="0.2">
      <c r="A204" s="6">
        <f>Data!A205</f>
        <v>199</v>
      </c>
      <c r="B204" s="6" t="str">
        <f>Data!B205</f>
        <v>Q2</v>
      </c>
      <c r="C204" s="6"/>
      <c r="D204" s="6">
        <f>Data!D205</f>
        <v>100</v>
      </c>
      <c r="E204" s="6">
        <f>Data!E205</f>
        <v>27</v>
      </c>
      <c r="F204" s="6">
        <f>Data!F205</f>
        <v>220</v>
      </c>
      <c r="G204" s="6">
        <f>Data!G205</f>
        <v>0</v>
      </c>
      <c r="H204" s="6"/>
      <c r="I204" s="6"/>
      <c r="J204" s="6"/>
      <c r="K204" s="7"/>
      <c r="N204" t="str">
        <f t="shared" si="13"/>
        <v>Ok</v>
      </c>
      <c r="O204" t="str">
        <f t="shared" si="14"/>
        <v>Ok</v>
      </c>
      <c r="P204" t="str">
        <f>IF(AND(E205&gt;=0,E205&lt;=Parameters!$C$8),"Ok","Error")</f>
        <v>Ok</v>
      </c>
      <c r="Q204" t="str">
        <f>IF(AND(F205&gt;=0,F205&lt;=Parameters!$C$9),"Ok","Error")</f>
        <v>Ok</v>
      </c>
      <c r="R204" t="str">
        <f t="shared" si="15"/>
        <v>Ok</v>
      </c>
      <c r="S204" t="str">
        <f t="shared" si="16"/>
        <v>Ok</v>
      </c>
    </row>
    <row r="205" spans="1:19" x14ac:dyDescent="0.2">
      <c r="A205" s="6">
        <f>Data!A206</f>
        <v>200</v>
      </c>
      <c r="B205" s="6" t="str">
        <f>Data!B206</f>
        <v>Q2</v>
      </c>
      <c r="C205" s="6"/>
      <c r="D205" s="6">
        <f>Data!D206</f>
        <v>100</v>
      </c>
      <c r="E205" s="6">
        <f>Data!E206</f>
        <v>20</v>
      </c>
      <c r="F205" s="6">
        <f>Data!F206</f>
        <v>202</v>
      </c>
      <c r="G205" s="6">
        <f>Data!G206</f>
        <v>2</v>
      </c>
      <c r="H205" s="6"/>
      <c r="I205" s="6"/>
      <c r="J205" s="6"/>
      <c r="K205" s="7"/>
      <c r="N205" t="str">
        <f t="shared" si="13"/>
        <v>Ok</v>
      </c>
      <c r="O205" t="str">
        <f t="shared" si="14"/>
        <v>Ok</v>
      </c>
      <c r="P205" t="str">
        <f>IF(AND(E206&gt;=0,E206&lt;=Parameters!$C$8),"Ok","Error")</f>
        <v>Ok</v>
      </c>
      <c r="Q205" t="str">
        <f>IF(AND(F206&gt;=0,F206&lt;=Parameters!$C$9),"Ok","Error")</f>
        <v>Ok</v>
      </c>
      <c r="R205" t="str">
        <f t="shared" si="15"/>
        <v>Ok</v>
      </c>
      <c r="S205" t="str">
        <f t="shared" si="16"/>
        <v>Ok</v>
      </c>
    </row>
    <row r="206" spans="1:19" x14ac:dyDescent="0.2">
      <c r="A206" s="6">
        <f>Data!A207</f>
        <v>201</v>
      </c>
      <c r="B206" s="6" t="str">
        <f>Data!B207</f>
        <v>Q2</v>
      </c>
      <c r="C206" s="6"/>
      <c r="D206" s="6">
        <f>Data!D207</f>
        <v>101</v>
      </c>
      <c r="E206" s="6">
        <f>Data!E207</f>
        <v>21</v>
      </c>
      <c r="F206" s="6">
        <f>Data!F207</f>
        <v>240</v>
      </c>
      <c r="G206" s="6">
        <f>Data!G207</f>
        <v>0</v>
      </c>
      <c r="H206" s="6"/>
      <c r="I206" s="6"/>
      <c r="J206" s="6"/>
      <c r="K206" s="7"/>
      <c r="N206" t="str">
        <f t="shared" si="13"/>
        <v>Ok</v>
      </c>
      <c r="O206" t="str">
        <f t="shared" si="14"/>
        <v>Ok</v>
      </c>
      <c r="P206" t="str">
        <f>IF(AND(E207&gt;=0,E207&lt;=Parameters!$C$8),"Ok","Error")</f>
        <v>Ok</v>
      </c>
      <c r="Q206" t="str">
        <f>IF(AND(F207&gt;=0,F207&lt;=Parameters!$C$9),"Ok","Error")</f>
        <v>Ok</v>
      </c>
      <c r="R206" t="str">
        <f t="shared" si="15"/>
        <v>Ok</v>
      </c>
      <c r="S206" t="str">
        <f t="shared" si="16"/>
        <v>Ok</v>
      </c>
    </row>
    <row r="207" spans="1:19" x14ac:dyDescent="0.2">
      <c r="A207" s="6">
        <f>Data!A208</f>
        <v>202</v>
      </c>
      <c r="B207" s="6" t="str">
        <f>Data!B208</f>
        <v>Q2</v>
      </c>
      <c r="C207" s="6"/>
      <c r="D207" s="6">
        <f>Data!D208</f>
        <v>101</v>
      </c>
      <c r="E207" s="6">
        <f>Data!E208</f>
        <v>15</v>
      </c>
      <c r="F207" s="6">
        <f>Data!F208</f>
        <v>230</v>
      </c>
      <c r="G207" s="6">
        <f>Data!G208</f>
        <v>1</v>
      </c>
      <c r="H207" s="6"/>
      <c r="I207" s="6"/>
      <c r="J207" s="6"/>
      <c r="K207" s="7"/>
      <c r="N207" t="str">
        <f t="shared" si="13"/>
        <v>Ok</v>
      </c>
      <c r="O207" t="str">
        <f t="shared" si="14"/>
        <v>Ok</v>
      </c>
      <c r="P207" t="str">
        <f>IF(AND(E208&gt;=0,E208&lt;=Parameters!$C$8),"Ok","Error")</f>
        <v>Ok</v>
      </c>
      <c r="Q207" t="str">
        <f>IF(AND(F208&gt;=0,F208&lt;=Parameters!$C$9),"Ok","Error")</f>
        <v>Ok</v>
      </c>
      <c r="R207" t="str">
        <f t="shared" si="15"/>
        <v>Ok</v>
      </c>
      <c r="S207" t="str">
        <f t="shared" si="16"/>
        <v>Ok</v>
      </c>
    </row>
    <row r="208" spans="1:19" x14ac:dyDescent="0.2">
      <c r="A208" s="6">
        <f>Data!A209</f>
        <v>203</v>
      </c>
      <c r="B208" s="6" t="str">
        <f>Data!B209</f>
        <v>Q2</v>
      </c>
      <c r="C208" s="6"/>
      <c r="D208" s="6">
        <f>Data!D209</f>
        <v>102</v>
      </c>
      <c r="E208" s="6">
        <f>Data!E209</f>
        <v>22</v>
      </c>
      <c r="F208" s="6">
        <f>Data!F209</f>
        <v>163</v>
      </c>
      <c r="G208" s="6">
        <f>Data!G209</f>
        <v>-1</v>
      </c>
      <c r="H208" s="6"/>
      <c r="I208" s="6"/>
      <c r="J208" s="6"/>
      <c r="K208" s="7"/>
      <c r="N208" t="str">
        <f t="shared" si="13"/>
        <v>Ok</v>
      </c>
      <c r="O208" t="str">
        <f t="shared" si="14"/>
        <v>Ok</v>
      </c>
      <c r="P208" t="str">
        <f>IF(AND(E209&gt;=0,E209&lt;=Parameters!$C$8),"Ok","Error")</f>
        <v>Ok</v>
      </c>
      <c r="Q208" t="str">
        <f>IF(AND(F209&gt;=0,F209&lt;=Parameters!$C$9),"Ok","Error")</f>
        <v>Ok</v>
      </c>
      <c r="R208" t="str">
        <f t="shared" si="15"/>
        <v>Ok</v>
      </c>
      <c r="S208" t="str">
        <f t="shared" si="16"/>
        <v>Ok</v>
      </c>
    </row>
    <row r="209" spans="1:19" x14ac:dyDescent="0.2">
      <c r="A209" s="6">
        <f>Data!A210</f>
        <v>204</v>
      </c>
      <c r="B209" s="6" t="str">
        <f>Data!B210</f>
        <v>Q2</v>
      </c>
      <c r="C209" s="6"/>
      <c r="D209" s="6">
        <f>Data!D210</f>
        <v>102</v>
      </c>
      <c r="E209" s="6">
        <f>Data!E210</f>
        <v>19</v>
      </c>
      <c r="F209" s="6">
        <f>Data!F210</f>
        <v>216</v>
      </c>
      <c r="G209" s="6">
        <f>Data!G210</f>
        <v>2</v>
      </c>
      <c r="H209" s="6"/>
      <c r="I209" s="6"/>
      <c r="J209" s="6"/>
      <c r="K209" s="7"/>
      <c r="N209" t="str">
        <f t="shared" si="13"/>
        <v>Ok</v>
      </c>
      <c r="O209" t="str">
        <f t="shared" si="14"/>
        <v>Ok</v>
      </c>
      <c r="P209" t="str">
        <f>IF(AND(E210&gt;=0,E210&lt;=Parameters!$C$8),"Ok","Error")</f>
        <v>Ok</v>
      </c>
      <c r="Q209" t="str">
        <f>IF(AND(F210&gt;=0,F210&lt;=Parameters!$C$9),"Ok","Error")</f>
        <v>Ok</v>
      </c>
      <c r="R209" t="str">
        <f t="shared" si="15"/>
        <v>Ok</v>
      </c>
      <c r="S209" t="str">
        <f t="shared" si="16"/>
        <v>Ok</v>
      </c>
    </row>
    <row r="210" spans="1:19" x14ac:dyDescent="0.2">
      <c r="A210" s="6">
        <f>Data!A211</f>
        <v>205</v>
      </c>
      <c r="B210" s="6" t="str">
        <f>Data!B211</f>
        <v>Q2</v>
      </c>
      <c r="C210" s="6"/>
      <c r="D210" s="6">
        <f>Data!D211</f>
        <v>103</v>
      </c>
      <c r="E210" s="6">
        <f>Data!E211</f>
        <v>20</v>
      </c>
      <c r="F210" s="6">
        <f>Data!F211</f>
        <v>237</v>
      </c>
      <c r="G210" s="6">
        <f>Data!G211</f>
        <v>-2</v>
      </c>
      <c r="H210" s="6"/>
      <c r="I210" s="6"/>
      <c r="J210" s="6"/>
      <c r="K210" s="7"/>
      <c r="N210" t="str">
        <f t="shared" si="13"/>
        <v>Ok</v>
      </c>
      <c r="O210" t="str">
        <f t="shared" si="14"/>
        <v>Ok</v>
      </c>
      <c r="P210" t="str">
        <f>IF(AND(E211&gt;=0,E211&lt;=Parameters!$C$8),"Ok","Error")</f>
        <v>Ok</v>
      </c>
      <c r="Q210" t="str">
        <f>IF(AND(F211&gt;=0,F211&lt;=Parameters!$C$9),"Ok","Error")</f>
        <v>Ok</v>
      </c>
      <c r="R210" t="str">
        <f t="shared" si="15"/>
        <v>Ok</v>
      </c>
      <c r="S210" t="str">
        <f t="shared" si="16"/>
        <v>Ok</v>
      </c>
    </row>
    <row r="211" spans="1:19" x14ac:dyDescent="0.2">
      <c r="A211" s="6">
        <f>Data!A212</f>
        <v>206</v>
      </c>
      <c r="B211" s="6" t="str">
        <f>Data!B212</f>
        <v>Q2</v>
      </c>
      <c r="C211" s="6"/>
      <c r="D211" s="6">
        <f>Data!D212</f>
        <v>103</v>
      </c>
      <c r="E211" s="6">
        <f>Data!E212</f>
        <v>19</v>
      </c>
      <c r="F211" s="6">
        <f>Data!F212</f>
        <v>157</v>
      </c>
      <c r="G211" s="6">
        <f>Data!G212</f>
        <v>0</v>
      </c>
      <c r="H211" s="6"/>
      <c r="I211" s="6"/>
      <c r="J211" s="6"/>
      <c r="K211" s="7"/>
      <c r="N211" t="str">
        <f t="shared" si="13"/>
        <v>Ok</v>
      </c>
      <c r="O211" t="str">
        <f t="shared" si="14"/>
        <v>Ok</v>
      </c>
      <c r="P211" t="str">
        <f>IF(AND(E212&gt;=0,E212&lt;=Parameters!$C$8),"Ok","Error")</f>
        <v>Ok</v>
      </c>
      <c r="Q211" t="str">
        <f>IF(AND(F212&gt;=0,F212&lt;=Parameters!$C$9),"Ok","Error")</f>
        <v>Ok</v>
      </c>
      <c r="R211" t="str">
        <f t="shared" si="15"/>
        <v>Ok</v>
      </c>
      <c r="S211" t="str">
        <f t="shared" si="16"/>
        <v>Ok</v>
      </c>
    </row>
    <row r="212" spans="1:19" x14ac:dyDescent="0.2">
      <c r="A212" s="6">
        <f>Data!A213</f>
        <v>207</v>
      </c>
      <c r="B212" s="6" t="str">
        <f>Data!B213</f>
        <v>Q2</v>
      </c>
      <c r="C212" s="6"/>
      <c r="D212" s="6">
        <f>Data!D213</f>
        <v>104</v>
      </c>
      <c r="E212" s="6">
        <f>Data!E213</f>
        <v>16</v>
      </c>
      <c r="F212" s="6">
        <f>Data!F213</f>
        <v>234</v>
      </c>
      <c r="G212" s="6">
        <f>Data!G213</f>
        <v>0</v>
      </c>
      <c r="H212" s="6"/>
      <c r="I212" s="6"/>
      <c r="J212" s="6"/>
      <c r="K212" s="7"/>
      <c r="N212" t="str">
        <f t="shared" si="13"/>
        <v>Ok</v>
      </c>
      <c r="O212" t="str">
        <f t="shared" si="14"/>
        <v>Ok</v>
      </c>
      <c r="P212" t="str">
        <f>IF(AND(E213&gt;=0,E213&lt;=Parameters!$C$8),"Ok","Error")</f>
        <v>Ok</v>
      </c>
      <c r="Q212" t="str">
        <f>IF(AND(F213&gt;=0,F213&lt;=Parameters!$C$9),"Ok","Error")</f>
        <v>Ok</v>
      </c>
      <c r="R212" t="str">
        <f t="shared" si="15"/>
        <v>Ok</v>
      </c>
      <c r="S212" t="str">
        <f t="shared" si="16"/>
        <v>Ok</v>
      </c>
    </row>
    <row r="213" spans="1:19" x14ac:dyDescent="0.2">
      <c r="A213" s="6">
        <f>Data!A214</f>
        <v>208</v>
      </c>
      <c r="B213" s="6" t="str">
        <f>Data!B214</f>
        <v>Q2</v>
      </c>
      <c r="C213" s="6"/>
      <c r="D213" s="6">
        <f>Data!D214</f>
        <v>104</v>
      </c>
      <c r="E213" s="6">
        <f>Data!E214</f>
        <v>21</v>
      </c>
      <c r="F213" s="6">
        <f>Data!F214</f>
        <v>184</v>
      </c>
      <c r="G213" s="6">
        <f>Data!G214</f>
        <v>1</v>
      </c>
      <c r="H213" s="6"/>
      <c r="I213" s="6"/>
      <c r="J213" s="6"/>
      <c r="K213" s="7"/>
      <c r="N213" t="str">
        <f t="shared" si="13"/>
        <v>Ok</v>
      </c>
      <c r="O213" t="str">
        <f t="shared" si="14"/>
        <v>Ok</v>
      </c>
      <c r="P213" t="str">
        <f>IF(AND(E214&gt;=0,E214&lt;=Parameters!$C$8),"Ok","Error")</f>
        <v>Ok</v>
      </c>
      <c r="Q213" t="str">
        <f>IF(AND(F214&gt;=0,F214&lt;=Parameters!$C$9),"Ok","Error")</f>
        <v>Ok</v>
      </c>
      <c r="R213" t="str">
        <f t="shared" si="15"/>
        <v>Ok</v>
      </c>
      <c r="S213" t="str">
        <f t="shared" si="16"/>
        <v>Ok</v>
      </c>
    </row>
    <row r="214" spans="1:19" x14ac:dyDescent="0.2">
      <c r="A214" s="6">
        <f>Data!A215</f>
        <v>209</v>
      </c>
      <c r="B214" s="6" t="str">
        <f>Data!B215</f>
        <v>Q2</v>
      </c>
      <c r="C214" s="6"/>
      <c r="D214" s="6">
        <f>Data!D215</f>
        <v>105</v>
      </c>
      <c r="E214" s="6">
        <f>Data!E215</f>
        <v>19</v>
      </c>
      <c r="F214" s="6">
        <f>Data!F215</f>
        <v>235</v>
      </c>
      <c r="G214" s="6">
        <f>Data!G215</f>
        <v>-1</v>
      </c>
      <c r="H214" s="6"/>
      <c r="I214" s="6"/>
      <c r="J214" s="6"/>
      <c r="K214" s="7"/>
      <c r="N214" t="str">
        <f t="shared" si="13"/>
        <v>Ok</v>
      </c>
      <c r="O214" t="str">
        <f t="shared" si="14"/>
        <v>Ok</v>
      </c>
      <c r="P214" t="str">
        <f>IF(AND(E215&gt;=0,E215&lt;=Parameters!$C$8),"Ok","Error")</f>
        <v>Ok</v>
      </c>
      <c r="Q214" t="str">
        <f>IF(AND(F215&gt;=0,F215&lt;=Parameters!$C$9),"Ok","Error")</f>
        <v>Ok</v>
      </c>
      <c r="R214" t="str">
        <f t="shared" si="15"/>
        <v>Ok</v>
      </c>
      <c r="S214" t="str">
        <f t="shared" si="16"/>
        <v>Ok</v>
      </c>
    </row>
    <row r="215" spans="1:19" x14ac:dyDescent="0.2">
      <c r="A215" s="6">
        <f>Data!A216</f>
        <v>210</v>
      </c>
      <c r="B215" s="6" t="str">
        <f>Data!B216</f>
        <v>Q2</v>
      </c>
      <c r="C215" s="6"/>
      <c r="D215" s="6">
        <f>Data!D216</f>
        <v>105</v>
      </c>
      <c r="E215" s="6">
        <f>Data!E216</f>
        <v>27</v>
      </c>
      <c r="F215" s="6">
        <f>Data!F216</f>
        <v>240</v>
      </c>
      <c r="G215" s="6">
        <f>Data!G216</f>
        <v>2</v>
      </c>
      <c r="H215" s="6"/>
      <c r="I215" s="6"/>
      <c r="J215" s="6"/>
      <c r="K215" s="7"/>
      <c r="N215" t="str">
        <f t="shared" si="13"/>
        <v>Ok</v>
      </c>
      <c r="O215" t="str">
        <f t="shared" si="14"/>
        <v>Ok</v>
      </c>
      <c r="P215" t="str">
        <f>IF(AND(E216&gt;=0,E216&lt;=Parameters!$C$8),"Ok","Error")</f>
        <v>Ok</v>
      </c>
      <c r="Q215" t="str">
        <f>IF(AND(F216&gt;=0,F216&lt;=Parameters!$C$9),"Ok","Error")</f>
        <v>Ok</v>
      </c>
      <c r="R215" t="str">
        <f t="shared" si="15"/>
        <v>Ok</v>
      </c>
      <c r="S215" t="str">
        <f t="shared" si="16"/>
        <v>Ok</v>
      </c>
    </row>
    <row r="216" spans="1:19" x14ac:dyDescent="0.2">
      <c r="A216" s="6">
        <f>Data!A217</f>
        <v>211</v>
      </c>
      <c r="B216" s="6" t="str">
        <f>Data!B217</f>
        <v>Q2</v>
      </c>
      <c r="C216" s="6"/>
      <c r="D216" s="6">
        <f>Data!D217</f>
        <v>106</v>
      </c>
      <c r="E216" s="6">
        <f>Data!E217</f>
        <v>21</v>
      </c>
      <c r="F216" s="6">
        <f>Data!F217</f>
        <v>167</v>
      </c>
      <c r="G216" s="6">
        <f>Data!G217</f>
        <v>-1</v>
      </c>
      <c r="H216" s="6"/>
      <c r="I216" s="6"/>
      <c r="J216" s="6"/>
      <c r="K216" s="7"/>
      <c r="N216" t="str">
        <f t="shared" si="13"/>
        <v>Ok</v>
      </c>
      <c r="O216" t="str">
        <f t="shared" si="14"/>
        <v>Ok</v>
      </c>
      <c r="P216" t="str">
        <f>IF(AND(E217&gt;=0,E217&lt;=Parameters!$C$8),"Ok","Error")</f>
        <v>Ok</v>
      </c>
      <c r="Q216" t="str">
        <f>IF(AND(F217&gt;=0,F217&lt;=Parameters!$C$9),"Ok","Error")</f>
        <v>Ok</v>
      </c>
      <c r="R216" t="str">
        <f t="shared" si="15"/>
        <v>Ok</v>
      </c>
      <c r="S216" t="str">
        <f t="shared" si="16"/>
        <v>Ok</v>
      </c>
    </row>
    <row r="217" spans="1:19" x14ac:dyDescent="0.2">
      <c r="A217" s="6">
        <f>Data!A218</f>
        <v>212</v>
      </c>
      <c r="B217" s="6" t="str">
        <f>Data!B218</f>
        <v>Q2</v>
      </c>
      <c r="C217" s="6"/>
      <c r="D217" s="6">
        <f>Data!D218</f>
        <v>106</v>
      </c>
      <c r="E217" s="6">
        <f>Data!E218</f>
        <v>27</v>
      </c>
      <c r="F217" s="6">
        <f>Data!F218</f>
        <v>234</v>
      </c>
      <c r="G217" s="6">
        <f>Data!G218</f>
        <v>0</v>
      </c>
      <c r="H217" s="6"/>
      <c r="I217" s="6"/>
      <c r="J217" s="6"/>
      <c r="K217" s="7"/>
      <c r="N217" t="str">
        <f t="shared" si="13"/>
        <v>Ok</v>
      </c>
      <c r="O217" t="str">
        <f t="shared" si="14"/>
        <v>Ok</v>
      </c>
      <c r="P217" t="str">
        <f>IF(AND(E218&gt;=0,E218&lt;=Parameters!$C$8),"Ok","Error")</f>
        <v>Ok</v>
      </c>
      <c r="Q217" t="str">
        <f>IF(AND(F218&gt;=0,F218&lt;=Parameters!$C$9),"Ok","Error")</f>
        <v>Ok</v>
      </c>
      <c r="R217" t="str">
        <f t="shared" si="15"/>
        <v>Ok</v>
      </c>
      <c r="S217" t="str">
        <f t="shared" si="16"/>
        <v>Ok</v>
      </c>
    </row>
    <row r="218" spans="1:19" x14ac:dyDescent="0.2">
      <c r="A218" s="6">
        <f>Data!A219</f>
        <v>213</v>
      </c>
      <c r="B218" s="6" t="str">
        <f>Data!B219</f>
        <v>Q2</v>
      </c>
      <c r="C218" s="6"/>
      <c r="D218" s="6">
        <f>Data!D219</f>
        <v>107</v>
      </c>
      <c r="E218" s="6">
        <f>Data!E219</f>
        <v>19</v>
      </c>
      <c r="F218" s="6">
        <f>Data!F219</f>
        <v>188</v>
      </c>
      <c r="G218" s="6">
        <f>Data!G219</f>
        <v>0</v>
      </c>
      <c r="H218" s="6"/>
      <c r="I218" s="6"/>
      <c r="J218" s="6"/>
      <c r="K218" s="7"/>
      <c r="N218" t="str">
        <f t="shared" si="13"/>
        <v>Ok</v>
      </c>
      <c r="O218" t="str">
        <f t="shared" si="14"/>
        <v>Ok</v>
      </c>
      <c r="P218" t="str">
        <f>IF(AND(E219&gt;=0,E219&lt;=Parameters!$C$8),"Ok","Error")</f>
        <v>Ok</v>
      </c>
      <c r="Q218" t="str">
        <f>IF(AND(F219&gt;=0,F219&lt;=Parameters!$C$9),"Ok","Error")</f>
        <v>Ok</v>
      </c>
      <c r="R218" t="str">
        <f t="shared" si="15"/>
        <v>Ok</v>
      </c>
      <c r="S218" t="str">
        <f t="shared" si="16"/>
        <v>Ok</v>
      </c>
    </row>
    <row r="219" spans="1:19" x14ac:dyDescent="0.2">
      <c r="A219" s="6">
        <f>Data!A220</f>
        <v>214</v>
      </c>
      <c r="B219" s="6" t="str">
        <f>Data!B220</f>
        <v>Q2</v>
      </c>
      <c r="C219" s="6"/>
      <c r="D219" s="6">
        <f>Data!D220</f>
        <v>107</v>
      </c>
      <c r="E219" s="6">
        <f>Data!E220</f>
        <v>26</v>
      </c>
      <c r="F219" s="6">
        <f>Data!F220</f>
        <v>226</v>
      </c>
      <c r="G219" s="6">
        <f>Data!G220</f>
        <v>1</v>
      </c>
      <c r="H219" s="6"/>
      <c r="I219" s="6"/>
      <c r="J219" s="6"/>
      <c r="K219" s="7"/>
      <c r="N219" t="str">
        <f t="shared" si="13"/>
        <v>Ok</v>
      </c>
      <c r="O219" t="str">
        <f t="shared" si="14"/>
        <v>Ok</v>
      </c>
      <c r="P219" t="str">
        <f>IF(AND(E220&gt;=0,E220&lt;=Parameters!$C$8),"Ok","Error")</f>
        <v>Ok</v>
      </c>
      <c r="Q219" t="str">
        <f>IF(AND(F220&gt;=0,F220&lt;=Parameters!$C$9),"Ok","Error")</f>
        <v>Ok</v>
      </c>
      <c r="R219" t="str">
        <f t="shared" si="15"/>
        <v>Ok</v>
      </c>
      <c r="S219" t="str">
        <f t="shared" si="16"/>
        <v>Ok</v>
      </c>
    </row>
    <row r="220" spans="1:19" x14ac:dyDescent="0.2">
      <c r="A220" s="6">
        <f>Data!A221</f>
        <v>215</v>
      </c>
      <c r="B220" s="6" t="str">
        <f>Data!B221</f>
        <v>Q2</v>
      </c>
      <c r="C220" s="6"/>
      <c r="D220" s="6">
        <f>Data!D221</f>
        <v>108</v>
      </c>
      <c r="E220" s="6">
        <f>Data!E221</f>
        <v>24</v>
      </c>
      <c r="F220" s="6">
        <f>Data!F221</f>
        <v>220</v>
      </c>
      <c r="G220" s="6">
        <f>Data!G221</f>
        <v>-2</v>
      </c>
      <c r="H220" s="6"/>
      <c r="I220" s="6"/>
      <c r="J220" s="6"/>
      <c r="K220" s="7"/>
      <c r="N220" t="str">
        <f t="shared" si="13"/>
        <v>Ok</v>
      </c>
      <c r="O220" t="str">
        <f t="shared" si="14"/>
        <v>Ok</v>
      </c>
      <c r="P220" t="str">
        <f>IF(AND(E221&gt;=0,E221&lt;=Parameters!$C$8),"Ok","Error")</f>
        <v>Ok</v>
      </c>
      <c r="Q220" t="str">
        <f>IF(AND(F221&gt;=0,F221&lt;=Parameters!$C$9),"Ok","Error")</f>
        <v>Ok</v>
      </c>
      <c r="R220" t="str">
        <f t="shared" si="15"/>
        <v>Ok</v>
      </c>
      <c r="S220" t="str">
        <f t="shared" si="16"/>
        <v>Ok</v>
      </c>
    </row>
    <row r="221" spans="1:19" x14ac:dyDescent="0.2">
      <c r="A221" s="6">
        <f>Data!A222</f>
        <v>216</v>
      </c>
      <c r="B221" s="6" t="str">
        <f>Data!B222</f>
        <v>Q2</v>
      </c>
      <c r="C221" s="6"/>
      <c r="D221" s="6">
        <f>Data!D222</f>
        <v>108</v>
      </c>
      <c r="E221" s="6">
        <f>Data!E222</f>
        <v>23</v>
      </c>
      <c r="F221" s="6">
        <f>Data!F222</f>
        <v>213</v>
      </c>
      <c r="G221" s="6">
        <f>Data!G222</f>
        <v>0</v>
      </c>
      <c r="H221" s="6"/>
      <c r="I221" s="6"/>
      <c r="J221" s="6"/>
      <c r="K221" s="7"/>
      <c r="N221" t="str">
        <f t="shared" si="13"/>
        <v>Ok</v>
      </c>
      <c r="O221" t="str">
        <f t="shared" si="14"/>
        <v>Ok</v>
      </c>
      <c r="P221" t="str">
        <f>IF(AND(E222&gt;=0,E222&lt;=Parameters!$C$8),"Ok","Error")</f>
        <v>Ok</v>
      </c>
      <c r="Q221" t="str">
        <f>IF(AND(F222&gt;=0,F222&lt;=Parameters!$C$9),"Ok","Error")</f>
        <v>Ok</v>
      </c>
      <c r="R221" t="str">
        <f t="shared" si="15"/>
        <v>Ok</v>
      </c>
      <c r="S221" t="str">
        <f t="shared" si="16"/>
        <v>Ok</v>
      </c>
    </row>
    <row r="222" spans="1:19" x14ac:dyDescent="0.2">
      <c r="A222" s="6">
        <f>Data!A223</f>
        <v>217</v>
      </c>
      <c r="B222" s="6" t="str">
        <f>Data!B223</f>
        <v>Q2</v>
      </c>
      <c r="C222" s="6"/>
      <c r="D222" s="6">
        <f>Data!D223</f>
        <v>109</v>
      </c>
      <c r="E222" s="6">
        <f>Data!E223</f>
        <v>15</v>
      </c>
      <c r="F222" s="6">
        <f>Data!F223</f>
        <v>232</v>
      </c>
      <c r="G222" s="6">
        <f>Data!G223</f>
        <v>0</v>
      </c>
      <c r="H222" s="6"/>
      <c r="I222" s="6"/>
      <c r="J222" s="6"/>
      <c r="K222" s="7"/>
      <c r="N222" t="str">
        <f t="shared" si="13"/>
        <v>Ok</v>
      </c>
      <c r="O222" t="str">
        <f t="shared" si="14"/>
        <v>Ok</v>
      </c>
      <c r="P222" t="str">
        <f>IF(AND(E223&gt;=0,E223&lt;=Parameters!$C$8),"Ok","Error")</f>
        <v>Ok</v>
      </c>
      <c r="Q222" t="str">
        <f>IF(AND(F223&gt;=0,F223&lt;=Parameters!$C$9),"Ok","Error")</f>
        <v>Ok</v>
      </c>
      <c r="R222" t="str">
        <f t="shared" si="15"/>
        <v>Ok</v>
      </c>
      <c r="S222" t="str">
        <f t="shared" si="16"/>
        <v>Ok</v>
      </c>
    </row>
    <row r="223" spans="1:19" x14ac:dyDescent="0.2">
      <c r="A223" s="6">
        <f>Data!A224</f>
        <v>218</v>
      </c>
      <c r="B223" s="6" t="str">
        <f>Data!B224</f>
        <v>Q2</v>
      </c>
      <c r="C223" s="6"/>
      <c r="D223" s="6">
        <f>Data!D224</f>
        <v>109</v>
      </c>
      <c r="E223" s="6">
        <f>Data!E224</f>
        <v>28</v>
      </c>
      <c r="F223" s="6">
        <f>Data!F224</f>
        <v>224</v>
      </c>
      <c r="G223" s="6">
        <f>Data!G224</f>
        <v>0</v>
      </c>
      <c r="H223" s="6"/>
      <c r="I223" s="6"/>
      <c r="J223" s="6"/>
      <c r="K223" s="7"/>
      <c r="N223" t="str">
        <f t="shared" si="13"/>
        <v>Ok</v>
      </c>
      <c r="O223" t="str">
        <f t="shared" si="14"/>
        <v>Ok</v>
      </c>
      <c r="P223" t="str">
        <f>IF(AND(E224&gt;=0,E224&lt;=Parameters!$C$8),"Ok","Error")</f>
        <v>Ok</v>
      </c>
      <c r="Q223" t="str">
        <f>IF(AND(F224&gt;=0,F224&lt;=Parameters!$C$9),"Ok","Error")</f>
        <v>Ok</v>
      </c>
      <c r="R223" t="str">
        <f t="shared" si="15"/>
        <v>Ok</v>
      </c>
      <c r="S223" t="str">
        <f t="shared" si="16"/>
        <v>Ok</v>
      </c>
    </row>
    <row r="224" spans="1:19" x14ac:dyDescent="0.2">
      <c r="A224" s="6">
        <f>Data!A225</f>
        <v>219</v>
      </c>
      <c r="B224" s="6" t="str">
        <f>Data!B225</f>
        <v>Q2</v>
      </c>
      <c r="C224" s="6"/>
      <c r="D224" s="6">
        <f>Data!D225</f>
        <v>110</v>
      </c>
      <c r="E224" s="6">
        <f>Data!E225</f>
        <v>20</v>
      </c>
      <c r="F224" s="6">
        <f>Data!F225</f>
        <v>206</v>
      </c>
      <c r="G224" s="6">
        <f>Data!G225</f>
        <v>-2</v>
      </c>
      <c r="H224" s="6"/>
      <c r="I224" s="6"/>
      <c r="J224" s="6"/>
      <c r="K224" s="7"/>
      <c r="N224" t="str">
        <f t="shared" si="13"/>
        <v>Ok</v>
      </c>
      <c r="O224" t="str">
        <f t="shared" si="14"/>
        <v>Ok</v>
      </c>
      <c r="P224" t="str">
        <f>IF(AND(E225&gt;=0,E225&lt;=Parameters!$C$8),"Ok","Error")</f>
        <v>Ok</v>
      </c>
      <c r="Q224" t="str">
        <f>IF(AND(F225&gt;=0,F225&lt;=Parameters!$C$9),"Ok","Error")</f>
        <v>Ok</v>
      </c>
      <c r="R224" t="str">
        <f t="shared" si="15"/>
        <v>Ok</v>
      </c>
      <c r="S224" t="str">
        <f t="shared" si="16"/>
        <v>Ok</v>
      </c>
    </row>
    <row r="225" spans="1:19" x14ac:dyDescent="0.2">
      <c r="A225" s="6">
        <f>Data!A226</f>
        <v>220</v>
      </c>
      <c r="B225" s="6" t="str">
        <f>Data!B226</f>
        <v>Q2</v>
      </c>
      <c r="C225" s="6"/>
      <c r="D225" s="6">
        <f>Data!D226</f>
        <v>110</v>
      </c>
      <c r="E225" s="6">
        <f>Data!E226</f>
        <v>20</v>
      </c>
      <c r="F225" s="6">
        <f>Data!F226</f>
        <v>233</v>
      </c>
      <c r="G225" s="6">
        <f>Data!G226</f>
        <v>0</v>
      </c>
      <c r="H225" s="6"/>
      <c r="I225" s="6"/>
      <c r="J225" s="6"/>
      <c r="K225" s="7"/>
      <c r="N225" t="str">
        <f t="shared" si="13"/>
        <v>Ok</v>
      </c>
      <c r="O225" t="str">
        <f t="shared" si="14"/>
        <v>Ok</v>
      </c>
      <c r="P225" t="str">
        <f>IF(AND(E226&gt;=0,E226&lt;=Parameters!$C$8),"Ok","Error")</f>
        <v>Ok</v>
      </c>
      <c r="Q225" t="str">
        <f>IF(AND(F226&gt;=0,F226&lt;=Parameters!$C$9),"Ok","Error")</f>
        <v>Ok</v>
      </c>
      <c r="R225" t="str">
        <f t="shared" si="15"/>
        <v>Ok</v>
      </c>
      <c r="S225" t="str">
        <f t="shared" si="16"/>
        <v>Ok</v>
      </c>
    </row>
    <row r="226" spans="1:19" x14ac:dyDescent="0.2">
      <c r="A226" s="6">
        <f>Data!A227</f>
        <v>221</v>
      </c>
      <c r="B226" s="6" t="str">
        <f>Data!B227</f>
        <v>Q2</v>
      </c>
      <c r="C226" s="6"/>
      <c r="D226" s="6">
        <f>Data!D227</f>
        <v>111</v>
      </c>
      <c r="E226" s="6">
        <f>Data!E227</f>
        <v>26</v>
      </c>
      <c r="F226" s="6">
        <f>Data!F227</f>
        <v>202</v>
      </c>
      <c r="G226" s="6">
        <f>Data!G227</f>
        <v>0</v>
      </c>
      <c r="H226" s="6"/>
      <c r="I226" s="6"/>
      <c r="J226" s="6"/>
      <c r="K226" s="7"/>
      <c r="N226" t="str">
        <f t="shared" si="13"/>
        <v>Ok</v>
      </c>
      <c r="O226" t="str">
        <f t="shared" si="14"/>
        <v>Ok</v>
      </c>
      <c r="P226" t="str">
        <f>IF(AND(E227&gt;=0,E227&lt;=Parameters!$C$8),"Ok","Error")</f>
        <v>Ok</v>
      </c>
      <c r="Q226" t="str">
        <f>IF(AND(F227&gt;=0,F227&lt;=Parameters!$C$9),"Ok","Error")</f>
        <v>Ok</v>
      </c>
      <c r="R226" t="str">
        <f t="shared" si="15"/>
        <v>Ok</v>
      </c>
      <c r="S226" t="str">
        <f t="shared" si="16"/>
        <v>Ok</v>
      </c>
    </row>
    <row r="227" spans="1:19" x14ac:dyDescent="0.2">
      <c r="A227" s="6">
        <f>Data!A228</f>
        <v>222</v>
      </c>
      <c r="B227" s="6" t="str">
        <f>Data!B228</f>
        <v>Q2</v>
      </c>
      <c r="C227" s="6"/>
      <c r="D227" s="6">
        <f>Data!D228</f>
        <v>111</v>
      </c>
      <c r="E227" s="6">
        <f>Data!E228</f>
        <v>15</v>
      </c>
      <c r="F227" s="6">
        <f>Data!F228</f>
        <v>182</v>
      </c>
      <c r="G227" s="6">
        <f>Data!G228</f>
        <v>1</v>
      </c>
      <c r="H227" s="6"/>
      <c r="I227" s="6"/>
      <c r="J227" s="6"/>
      <c r="K227" s="7"/>
      <c r="N227" t="str">
        <f t="shared" si="13"/>
        <v>Ok</v>
      </c>
      <c r="O227" t="str">
        <f t="shared" si="14"/>
        <v>Ok</v>
      </c>
      <c r="P227" t="str">
        <f>IF(AND(E228&gt;=0,E228&lt;=Parameters!$C$8),"Ok","Error")</f>
        <v>Ok</v>
      </c>
      <c r="Q227" t="str">
        <f>IF(AND(F228&gt;=0,F228&lt;=Parameters!$C$9),"Ok","Error")</f>
        <v>Ok</v>
      </c>
      <c r="R227" t="str">
        <f t="shared" si="15"/>
        <v>Ok</v>
      </c>
      <c r="S227" t="str">
        <f t="shared" si="16"/>
        <v>Ok</v>
      </c>
    </row>
    <row r="228" spans="1:19" x14ac:dyDescent="0.2">
      <c r="A228" s="6">
        <f>Data!A229</f>
        <v>223</v>
      </c>
      <c r="B228" s="6" t="str">
        <f>Data!B229</f>
        <v>Q2</v>
      </c>
      <c r="C228" s="6"/>
      <c r="D228" s="6">
        <f>Data!D229</f>
        <v>112</v>
      </c>
      <c r="E228" s="6">
        <f>Data!E229</f>
        <v>15</v>
      </c>
      <c r="F228" s="6">
        <f>Data!F229</f>
        <v>188</v>
      </c>
      <c r="G228" s="6">
        <f>Data!G229</f>
        <v>0</v>
      </c>
      <c r="H228" s="6"/>
      <c r="I228" s="6"/>
      <c r="J228" s="6"/>
      <c r="K228" s="7"/>
      <c r="N228" t="str">
        <f t="shared" si="13"/>
        <v>Ok</v>
      </c>
      <c r="O228" t="str">
        <f t="shared" si="14"/>
        <v>Ok</v>
      </c>
      <c r="P228" t="str">
        <f>IF(AND(E229&gt;=0,E229&lt;=Parameters!$C$8),"Ok","Error")</f>
        <v>Ok</v>
      </c>
      <c r="Q228" t="str">
        <f>IF(AND(F229&gt;=0,F229&lt;=Parameters!$C$9),"Ok","Error")</f>
        <v>Ok</v>
      </c>
      <c r="R228" t="str">
        <f t="shared" si="15"/>
        <v>Ok</v>
      </c>
      <c r="S228" t="str">
        <f t="shared" si="16"/>
        <v>Ok</v>
      </c>
    </row>
    <row r="229" spans="1:19" x14ac:dyDescent="0.2">
      <c r="A229" s="6">
        <f>Data!A230</f>
        <v>224</v>
      </c>
      <c r="B229" s="6" t="str">
        <f>Data!B230</f>
        <v>Q2</v>
      </c>
      <c r="C229" s="6"/>
      <c r="D229" s="6">
        <f>Data!D230</f>
        <v>112</v>
      </c>
      <c r="E229" s="6">
        <f>Data!E230</f>
        <v>19</v>
      </c>
      <c r="F229" s="6">
        <f>Data!F230</f>
        <v>204</v>
      </c>
      <c r="G229" s="6">
        <f>Data!G230</f>
        <v>0</v>
      </c>
      <c r="H229" s="6"/>
      <c r="I229" s="6"/>
      <c r="J229" s="6"/>
      <c r="K229" s="7"/>
      <c r="N229" t="str">
        <f t="shared" si="13"/>
        <v>Ok</v>
      </c>
      <c r="O229" t="str">
        <f t="shared" si="14"/>
        <v>Ok</v>
      </c>
      <c r="P229" t="str">
        <f>IF(AND(E230&gt;=0,E230&lt;=Parameters!$C$8),"Ok","Error")</f>
        <v>Ok</v>
      </c>
      <c r="Q229" t="str">
        <f>IF(AND(F230&gt;=0,F230&lt;=Parameters!$C$9),"Ok","Error")</f>
        <v>Ok</v>
      </c>
      <c r="R229" t="str">
        <f t="shared" si="15"/>
        <v>Ok</v>
      </c>
      <c r="S229" t="str">
        <f t="shared" si="16"/>
        <v>Ok</v>
      </c>
    </row>
    <row r="230" spans="1:19" x14ac:dyDescent="0.2">
      <c r="A230" s="6">
        <f>Data!A231</f>
        <v>225</v>
      </c>
      <c r="B230" s="6" t="str">
        <f>Data!B231</f>
        <v>Q2</v>
      </c>
      <c r="C230" s="6"/>
      <c r="D230" s="6">
        <f>Data!D231</f>
        <v>113</v>
      </c>
      <c r="E230" s="6">
        <f>Data!E231</f>
        <v>18</v>
      </c>
      <c r="F230" s="6">
        <f>Data!F231</f>
        <v>155</v>
      </c>
      <c r="G230" s="6">
        <f>Data!G231</f>
        <v>0</v>
      </c>
      <c r="H230" s="6"/>
      <c r="I230" s="6"/>
      <c r="J230" s="6"/>
      <c r="K230" s="7"/>
      <c r="N230" t="str">
        <f t="shared" si="13"/>
        <v>Ok</v>
      </c>
      <c r="O230" t="str">
        <f t="shared" si="14"/>
        <v>Ok</v>
      </c>
      <c r="P230" t="str">
        <f>IF(AND(E231&gt;=0,E231&lt;=Parameters!$C$8),"Ok","Error")</f>
        <v>Ok</v>
      </c>
      <c r="Q230" t="str">
        <f>IF(AND(F231&gt;=0,F231&lt;=Parameters!$C$9),"Ok","Error")</f>
        <v>Ok</v>
      </c>
      <c r="R230" t="str">
        <f t="shared" si="15"/>
        <v>Ok</v>
      </c>
      <c r="S230" t="str">
        <f t="shared" si="16"/>
        <v>Ok</v>
      </c>
    </row>
    <row r="231" spans="1:19" x14ac:dyDescent="0.2">
      <c r="A231" s="6">
        <f>Data!A232</f>
        <v>226</v>
      </c>
      <c r="B231" s="6" t="str">
        <f>Data!B232</f>
        <v>Q2</v>
      </c>
      <c r="C231" s="6"/>
      <c r="D231" s="6">
        <f>Data!D232</f>
        <v>113</v>
      </c>
      <c r="E231" s="6">
        <f>Data!E232</f>
        <v>28</v>
      </c>
      <c r="F231" s="6">
        <f>Data!F232</f>
        <v>232</v>
      </c>
      <c r="G231" s="6">
        <f>Data!G232</f>
        <v>1</v>
      </c>
      <c r="H231" s="6"/>
      <c r="I231" s="6"/>
      <c r="J231" s="6"/>
      <c r="K231" s="7"/>
      <c r="N231" t="str">
        <f t="shared" si="13"/>
        <v>Ok</v>
      </c>
      <c r="O231" t="str">
        <f t="shared" si="14"/>
        <v>Ok</v>
      </c>
      <c r="P231" t="str">
        <f>IF(AND(E232&gt;=0,E232&lt;=Parameters!$C$8),"Ok","Error")</f>
        <v>Ok</v>
      </c>
      <c r="Q231" t="str">
        <f>IF(AND(F232&gt;=0,F232&lt;=Parameters!$C$9),"Ok","Error")</f>
        <v>Ok</v>
      </c>
      <c r="R231" t="str">
        <f t="shared" si="15"/>
        <v>Ok</v>
      </c>
      <c r="S231" t="str">
        <f t="shared" si="16"/>
        <v>Ok</v>
      </c>
    </row>
    <row r="232" spans="1:19" x14ac:dyDescent="0.2">
      <c r="A232" s="6">
        <f>Data!A233</f>
        <v>227</v>
      </c>
      <c r="B232" s="6" t="str">
        <f>Data!B233</f>
        <v>Q2</v>
      </c>
      <c r="C232" s="6"/>
      <c r="D232" s="6">
        <f>Data!D233</f>
        <v>114</v>
      </c>
      <c r="E232" s="6">
        <f>Data!E233</f>
        <v>22</v>
      </c>
      <c r="F232" s="6">
        <f>Data!F233</f>
        <v>169</v>
      </c>
      <c r="G232" s="6">
        <f>Data!G233</f>
        <v>-2</v>
      </c>
      <c r="H232" s="6"/>
      <c r="I232" s="6"/>
      <c r="J232" s="6"/>
      <c r="K232" s="7"/>
      <c r="N232" t="str">
        <f t="shared" si="13"/>
        <v>Ok</v>
      </c>
      <c r="O232" t="str">
        <f t="shared" si="14"/>
        <v>Ok</v>
      </c>
      <c r="P232" t="str">
        <f>IF(AND(E233&gt;=0,E233&lt;=Parameters!$C$8),"Ok","Error")</f>
        <v>Ok</v>
      </c>
      <c r="Q232" t="str">
        <f>IF(AND(F233&gt;=0,F233&lt;=Parameters!$C$9),"Ok","Error")</f>
        <v>Ok</v>
      </c>
      <c r="R232" t="str">
        <f t="shared" si="15"/>
        <v>Ok</v>
      </c>
      <c r="S232" t="str">
        <f t="shared" si="16"/>
        <v>Ok</v>
      </c>
    </row>
    <row r="233" spans="1:19" x14ac:dyDescent="0.2">
      <c r="A233" s="6">
        <f>Data!A234</f>
        <v>228</v>
      </c>
      <c r="B233" s="6" t="str">
        <f>Data!B234</f>
        <v>Q2</v>
      </c>
      <c r="C233" s="6"/>
      <c r="D233" s="6">
        <f>Data!D234</f>
        <v>114</v>
      </c>
      <c r="E233" s="6">
        <f>Data!E234</f>
        <v>23</v>
      </c>
      <c r="F233" s="6">
        <f>Data!F234</f>
        <v>198</v>
      </c>
      <c r="G233" s="6">
        <f>Data!G234</f>
        <v>1</v>
      </c>
      <c r="H233" s="6"/>
      <c r="I233" s="6"/>
      <c r="J233" s="6"/>
      <c r="K233" s="7"/>
      <c r="N233" t="str">
        <f t="shared" si="13"/>
        <v>Ok</v>
      </c>
      <c r="O233" t="str">
        <f t="shared" si="14"/>
        <v>Ok</v>
      </c>
      <c r="P233" t="str">
        <f>IF(AND(E234&gt;=0,E234&lt;=Parameters!$C$8),"Ok","Error")</f>
        <v>Ok</v>
      </c>
      <c r="Q233" t="str">
        <f>IF(AND(F234&gt;=0,F234&lt;=Parameters!$C$9),"Ok","Error")</f>
        <v>Ok</v>
      </c>
      <c r="R233" t="str">
        <f t="shared" si="15"/>
        <v>Ok</v>
      </c>
      <c r="S233" t="str">
        <f t="shared" si="16"/>
        <v>Ok</v>
      </c>
    </row>
    <row r="234" spans="1:19" x14ac:dyDescent="0.2">
      <c r="A234" s="6">
        <f>Data!A235</f>
        <v>229</v>
      </c>
      <c r="B234" s="6" t="str">
        <f>Data!B235</f>
        <v>Q2</v>
      </c>
      <c r="C234" s="6"/>
      <c r="D234" s="6">
        <f>Data!D235</f>
        <v>115</v>
      </c>
      <c r="E234" s="6">
        <f>Data!E235</f>
        <v>27</v>
      </c>
      <c r="F234" s="6">
        <f>Data!F235</f>
        <v>163</v>
      </c>
      <c r="G234" s="6">
        <f>Data!G235</f>
        <v>-2</v>
      </c>
      <c r="H234" s="6"/>
      <c r="I234" s="6"/>
      <c r="J234" s="6"/>
      <c r="K234" s="7"/>
      <c r="N234" t="str">
        <f t="shared" si="13"/>
        <v>Ok</v>
      </c>
      <c r="O234" t="str">
        <f t="shared" si="14"/>
        <v>Ok</v>
      </c>
      <c r="P234" t="str">
        <f>IF(AND(E235&gt;=0,E235&lt;=Parameters!$C$8),"Ok","Error")</f>
        <v>Ok</v>
      </c>
      <c r="Q234" t="str">
        <f>IF(AND(F235&gt;=0,F235&lt;=Parameters!$C$9),"Ok","Error")</f>
        <v>Ok</v>
      </c>
      <c r="R234" t="str">
        <f t="shared" si="15"/>
        <v>Ok</v>
      </c>
      <c r="S234" t="str">
        <f t="shared" si="16"/>
        <v>Ok</v>
      </c>
    </row>
    <row r="235" spans="1:19" x14ac:dyDescent="0.2">
      <c r="A235" s="6">
        <f>Data!A236</f>
        <v>230</v>
      </c>
      <c r="B235" s="6" t="str">
        <f>Data!B236</f>
        <v>Q2</v>
      </c>
      <c r="C235" s="6"/>
      <c r="D235" s="6">
        <f>Data!D236</f>
        <v>115</v>
      </c>
      <c r="E235" s="6">
        <f>Data!E236</f>
        <v>28</v>
      </c>
      <c r="F235" s="6">
        <f>Data!F236</f>
        <v>169</v>
      </c>
      <c r="G235" s="6">
        <f>Data!G236</f>
        <v>0</v>
      </c>
      <c r="H235" s="6"/>
      <c r="I235" s="6"/>
      <c r="J235" s="6"/>
      <c r="K235" s="7"/>
      <c r="N235" t="str">
        <f t="shared" si="13"/>
        <v>Ok</v>
      </c>
      <c r="O235" t="str">
        <f t="shared" si="14"/>
        <v>Ok</v>
      </c>
      <c r="P235" t="str">
        <f>IF(AND(E236&gt;=0,E236&lt;=Parameters!$C$8),"Ok","Error")</f>
        <v>Ok</v>
      </c>
      <c r="Q235" t="str">
        <f>IF(AND(F236&gt;=0,F236&lt;=Parameters!$C$9),"Ok","Error")</f>
        <v>Ok</v>
      </c>
      <c r="R235" t="str">
        <f t="shared" si="15"/>
        <v>Ok</v>
      </c>
      <c r="S235" t="str">
        <f t="shared" si="16"/>
        <v>Ok</v>
      </c>
    </row>
    <row r="236" spans="1:19" x14ac:dyDescent="0.2">
      <c r="A236" s="6">
        <f>Data!A237</f>
        <v>231</v>
      </c>
      <c r="B236" s="6" t="str">
        <f>Data!B237</f>
        <v>Q2</v>
      </c>
      <c r="C236" s="6"/>
      <c r="D236" s="6">
        <f>Data!D237</f>
        <v>116</v>
      </c>
      <c r="E236" s="6">
        <f>Data!E237</f>
        <v>17</v>
      </c>
      <c r="F236" s="6">
        <f>Data!F237</f>
        <v>193</v>
      </c>
      <c r="G236" s="6">
        <f>Data!G237</f>
        <v>-2</v>
      </c>
      <c r="H236" s="6"/>
      <c r="I236" s="6"/>
      <c r="J236" s="6"/>
      <c r="K236" s="7"/>
      <c r="N236" t="str">
        <f t="shared" si="13"/>
        <v>Ok</v>
      </c>
      <c r="O236" t="str">
        <f t="shared" si="14"/>
        <v>Ok</v>
      </c>
      <c r="P236" t="str">
        <f>IF(AND(E237&gt;=0,E237&lt;=Parameters!$C$8),"Ok","Error")</f>
        <v>Ok</v>
      </c>
      <c r="Q236" t="str">
        <f>IF(AND(F237&gt;=0,F237&lt;=Parameters!$C$9),"Ok","Error")</f>
        <v>Ok</v>
      </c>
      <c r="R236" t="str">
        <f t="shared" si="15"/>
        <v>Ok</v>
      </c>
      <c r="S236" t="str">
        <f t="shared" si="16"/>
        <v>Ok</v>
      </c>
    </row>
    <row r="237" spans="1:19" x14ac:dyDescent="0.2">
      <c r="A237" s="6">
        <f>Data!A238</f>
        <v>232</v>
      </c>
      <c r="B237" s="6" t="str">
        <f>Data!B238</f>
        <v>Q2</v>
      </c>
      <c r="C237" s="6"/>
      <c r="D237" s="6">
        <f>Data!D238</f>
        <v>116</v>
      </c>
      <c r="E237" s="6">
        <f>Data!E238</f>
        <v>16</v>
      </c>
      <c r="F237" s="6">
        <f>Data!F238</f>
        <v>197</v>
      </c>
      <c r="G237" s="6">
        <f>Data!G238</f>
        <v>1</v>
      </c>
      <c r="H237" s="6"/>
      <c r="I237" s="6"/>
      <c r="J237" s="6"/>
      <c r="K237" s="7"/>
      <c r="N237" t="str">
        <f t="shared" si="13"/>
        <v>Ok</v>
      </c>
      <c r="O237" t="str">
        <f t="shared" si="14"/>
        <v>Ok</v>
      </c>
      <c r="P237" t="str">
        <f>IF(AND(E238&gt;=0,E238&lt;=Parameters!$C$8),"Ok","Error")</f>
        <v>Ok</v>
      </c>
      <c r="Q237" t="str">
        <f>IF(AND(F238&gt;=0,F238&lt;=Parameters!$C$9),"Ok","Error")</f>
        <v>Ok</v>
      </c>
      <c r="R237" t="str">
        <f t="shared" si="15"/>
        <v>Ok</v>
      </c>
      <c r="S237" t="str">
        <f t="shared" si="16"/>
        <v>Ok</v>
      </c>
    </row>
    <row r="238" spans="1:19" x14ac:dyDescent="0.2">
      <c r="A238" s="6">
        <f>Data!A239</f>
        <v>233</v>
      </c>
      <c r="B238" s="6" t="str">
        <f>Data!B239</f>
        <v>Q2</v>
      </c>
      <c r="C238" s="6"/>
      <c r="D238" s="6">
        <f>Data!D239</f>
        <v>117</v>
      </c>
      <c r="E238" s="6">
        <f>Data!E239</f>
        <v>17</v>
      </c>
      <c r="F238" s="6">
        <f>Data!F239</f>
        <v>229</v>
      </c>
      <c r="G238" s="6">
        <f>Data!G239</f>
        <v>-2</v>
      </c>
      <c r="H238" s="6"/>
      <c r="I238" s="6"/>
      <c r="J238" s="6"/>
      <c r="K238" s="7"/>
      <c r="N238" t="str">
        <f t="shared" si="13"/>
        <v>Ok</v>
      </c>
      <c r="O238" t="str">
        <f t="shared" si="14"/>
        <v>Ok</v>
      </c>
      <c r="P238" t="str">
        <f>IF(AND(E239&gt;=0,E239&lt;=Parameters!$C$8),"Ok","Error")</f>
        <v>Ok</v>
      </c>
      <c r="Q238" t="str">
        <f>IF(AND(F239&gt;=0,F239&lt;=Parameters!$C$9),"Ok","Error")</f>
        <v>Ok</v>
      </c>
      <c r="R238" t="str">
        <f t="shared" si="15"/>
        <v>Ok</v>
      </c>
      <c r="S238" t="str">
        <f t="shared" si="16"/>
        <v>Ok</v>
      </c>
    </row>
    <row r="239" spans="1:19" x14ac:dyDescent="0.2">
      <c r="A239" s="6">
        <f>Data!A240</f>
        <v>234</v>
      </c>
      <c r="B239" s="6" t="str">
        <f>Data!B240</f>
        <v>Q2</v>
      </c>
      <c r="C239" s="6"/>
      <c r="D239" s="6">
        <f>Data!D240</f>
        <v>117</v>
      </c>
      <c r="E239" s="6">
        <f>Data!E240</f>
        <v>18</v>
      </c>
      <c r="F239" s="6">
        <f>Data!F240</f>
        <v>232</v>
      </c>
      <c r="G239" s="6">
        <f>Data!G240</f>
        <v>1</v>
      </c>
      <c r="H239" s="6"/>
      <c r="I239" s="6"/>
      <c r="J239" s="6"/>
      <c r="K239" s="7"/>
      <c r="N239" t="str">
        <f t="shared" si="13"/>
        <v>Ok</v>
      </c>
      <c r="O239" t="str">
        <f t="shared" si="14"/>
        <v>Ok</v>
      </c>
      <c r="P239" t="str">
        <f>IF(AND(E240&gt;=0,E240&lt;=Parameters!$C$8),"Ok","Error")</f>
        <v>Ok</v>
      </c>
      <c r="Q239" t="str">
        <f>IF(AND(F240&gt;=0,F240&lt;=Parameters!$C$9),"Ok","Error")</f>
        <v>Ok</v>
      </c>
      <c r="R239" t="str">
        <f t="shared" si="15"/>
        <v>Ok</v>
      </c>
      <c r="S239" t="str">
        <f t="shared" si="16"/>
        <v>Ok</v>
      </c>
    </row>
    <row r="240" spans="1:19" x14ac:dyDescent="0.2">
      <c r="A240" s="6">
        <f>Data!A241</f>
        <v>235</v>
      </c>
      <c r="B240" s="6" t="str">
        <f>Data!B241</f>
        <v>Q2</v>
      </c>
      <c r="C240" s="6"/>
      <c r="D240" s="6">
        <f>Data!D241</f>
        <v>118</v>
      </c>
      <c r="E240" s="6">
        <f>Data!E241</f>
        <v>22</v>
      </c>
      <c r="F240" s="6">
        <f>Data!F241</f>
        <v>189</v>
      </c>
      <c r="G240" s="6">
        <f>Data!G241</f>
        <v>0</v>
      </c>
      <c r="H240" s="6"/>
      <c r="I240" s="6"/>
      <c r="J240" s="6"/>
      <c r="K240" s="7"/>
      <c r="N240" t="str">
        <f t="shared" si="13"/>
        <v>Ok</v>
      </c>
      <c r="O240" t="str">
        <f t="shared" si="14"/>
        <v>Ok</v>
      </c>
      <c r="P240" t="str">
        <f>IF(AND(E241&gt;=0,E241&lt;=Parameters!$C$8),"Ok","Error")</f>
        <v>Ok</v>
      </c>
      <c r="Q240" t="str">
        <f>IF(AND(F241&gt;=0,F241&lt;=Parameters!$C$9),"Ok","Error")</f>
        <v>Ok</v>
      </c>
      <c r="R240" t="str">
        <f t="shared" si="15"/>
        <v>Ok</v>
      </c>
      <c r="S240" t="str">
        <f t="shared" si="16"/>
        <v>Ok</v>
      </c>
    </row>
    <row r="241" spans="1:19" x14ac:dyDescent="0.2">
      <c r="A241" s="6">
        <f>Data!A242</f>
        <v>236</v>
      </c>
      <c r="B241" s="6" t="str">
        <f>Data!B242</f>
        <v>Q2</v>
      </c>
      <c r="C241" s="6"/>
      <c r="D241" s="6">
        <f>Data!D242</f>
        <v>118</v>
      </c>
      <c r="E241" s="6">
        <f>Data!E242</f>
        <v>29</v>
      </c>
      <c r="F241" s="6">
        <f>Data!F242</f>
        <v>197</v>
      </c>
      <c r="G241" s="6">
        <f>Data!G242</f>
        <v>1</v>
      </c>
      <c r="H241" s="6"/>
      <c r="I241" s="6"/>
      <c r="J241" s="6"/>
      <c r="K241" s="7"/>
      <c r="N241" t="str">
        <f t="shared" si="13"/>
        <v>Ok</v>
      </c>
      <c r="O241" t="str">
        <f t="shared" si="14"/>
        <v>Ok</v>
      </c>
      <c r="P241" t="str">
        <f>IF(AND(E242&gt;=0,E242&lt;=Parameters!$C$8),"Ok","Error")</f>
        <v>Ok</v>
      </c>
      <c r="Q241" t="str">
        <f>IF(AND(F242&gt;=0,F242&lt;=Parameters!$C$9),"Ok","Error")</f>
        <v>Ok</v>
      </c>
      <c r="R241" t="str">
        <f t="shared" si="15"/>
        <v>Ok</v>
      </c>
      <c r="S241" t="str">
        <f t="shared" si="16"/>
        <v>Ok</v>
      </c>
    </row>
    <row r="242" spans="1:19" x14ac:dyDescent="0.2">
      <c r="A242" s="6">
        <f>Data!A243</f>
        <v>237</v>
      </c>
      <c r="B242" s="6" t="str">
        <f>Data!B243</f>
        <v>Q2</v>
      </c>
      <c r="C242" s="6"/>
      <c r="D242" s="6">
        <f>Data!D243</f>
        <v>119</v>
      </c>
      <c r="E242" s="6">
        <f>Data!E243</f>
        <v>20</v>
      </c>
      <c r="F242" s="6">
        <f>Data!F243</f>
        <v>225</v>
      </c>
      <c r="G242" s="6">
        <f>Data!G243</f>
        <v>-1</v>
      </c>
      <c r="H242" s="6"/>
      <c r="I242" s="6"/>
      <c r="J242" s="6"/>
      <c r="K242" s="7"/>
      <c r="N242" t="str">
        <f t="shared" si="13"/>
        <v>Ok</v>
      </c>
      <c r="O242" t="str">
        <f t="shared" si="14"/>
        <v>Ok</v>
      </c>
      <c r="P242" t="str">
        <f>IF(AND(E243&gt;=0,E243&lt;=Parameters!$C$8),"Ok","Error")</f>
        <v>Ok</v>
      </c>
      <c r="Q242" t="str">
        <f>IF(AND(F243&gt;=0,F243&lt;=Parameters!$C$9),"Ok","Error")</f>
        <v>Ok</v>
      </c>
      <c r="R242" t="str">
        <f t="shared" si="15"/>
        <v>Ok</v>
      </c>
      <c r="S242" t="str">
        <f t="shared" si="16"/>
        <v>Ok</v>
      </c>
    </row>
    <row r="243" spans="1:19" x14ac:dyDescent="0.2">
      <c r="A243" s="6">
        <f>Data!A244</f>
        <v>238</v>
      </c>
      <c r="B243" s="6" t="str">
        <f>Data!B244</f>
        <v>Q2</v>
      </c>
      <c r="C243" s="6"/>
      <c r="D243" s="6">
        <f>Data!D244</f>
        <v>119</v>
      </c>
      <c r="E243" s="6">
        <f>Data!E244</f>
        <v>25</v>
      </c>
      <c r="F243" s="6">
        <f>Data!F244</f>
        <v>202</v>
      </c>
      <c r="G243" s="6">
        <f>Data!G244</f>
        <v>1</v>
      </c>
      <c r="H243" s="6"/>
      <c r="I243" s="6"/>
      <c r="J243" s="6"/>
      <c r="K243" s="7"/>
      <c r="N243" t="str">
        <f t="shared" si="13"/>
        <v>Ok</v>
      </c>
      <c r="O243" t="str">
        <f t="shared" si="14"/>
        <v>Ok</v>
      </c>
      <c r="P243" t="str">
        <f>IF(AND(E244&gt;=0,E244&lt;=Parameters!$C$8),"Ok","Error")</f>
        <v>Ok</v>
      </c>
      <c r="Q243" t="str">
        <f>IF(AND(F244&gt;=0,F244&lt;=Parameters!$C$9),"Ok","Error")</f>
        <v>Ok</v>
      </c>
      <c r="R243" t="str">
        <f t="shared" si="15"/>
        <v>Ok</v>
      </c>
      <c r="S243" t="str">
        <f t="shared" si="16"/>
        <v>Ok</v>
      </c>
    </row>
    <row r="244" spans="1:19" x14ac:dyDescent="0.2">
      <c r="A244" s="6">
        <f>Data!A245</f>
        <v>239</v>
      </c>
      <c r="B244" s="6" t="str">
        <f>Data!B245</f>
        <v>Q2</v>
      </c>
      <c r="C244" s="6"/>
      <c r="D244" s="6">
        <f>Data!D245</f>
        <v>120</v>
      </c>
      <c r="E244" s="6">
        <f>Data!E245</f>
        <v>24</v>
      </c>
      <c r="F244" s="6">
        <f>Data!F245</f>
        <v>193</v>
      </c>
      <c r="G244" s="6">
        <f>Data!G245</f>
        <v>-2</v>
      </c>
      <c r="H244" s="6"/>
      <c r="I244" s="6"/>
      <c r="J244" s="6"/>
      <c r="K244" s="7"/>
      <c r="N244" t="str">
        <f t="shared" si="13"/>
        <v>Ok</v>
      </c>
      <c r="O244" t="str">
        <f t="shared" si="14"/>
        <v>Ok</v>
      </c>
      <c r="P244" t="str">
        <f>IF(AND(E245&gt;=0,E245&lt;=Parameters!$C$8),"Ok","Error")</f>
        <v>Ok</v>
      </c>
      <c r="Q244" t="str">
        <f>IF(AND(F245&gt;=0,F245&lt;=Parameters!$C$9),"Ok","Error")</f>
        <v>Ok</v>
      </c>
      <c r="R244" t="str">
        <f t="shared" si="15"/>
        <v>Ok</v>
      </c>
      <c r="S244" t="str">
        <f t="shared" si="16"/>
        <v>Ok</v>
      </c>
    </row>
    <row r="245" spans="1:19" x14ac:dyDescent="0.2">
      <c r="A245" s="6">
        <f>Data!A246</f>
        <v>240</v>
      </c>
      <c r="B245" s="6" t="str">
        <f>Data!B246</f>
        <v>Q2</v>
      </c>
      <c r="C245" s="6"/>
      <c r="D245" s="6">
        <f>Data!D246</f>
        <v>120</v>
      </c>
      <c r="E245" s="6">
        <f>Data!E246</f>
        <v>23</v>
      </c>
      <c r="F245" s="6">
        <f>Data!F246</f>
        <v>232</v>
      </c>
      <c r="G245" s="6">
        <f>Data!G246</f>
        <v>2</v>
      </c>
      <c r="H245" s="6"/>
      <c r="I245" s="6"/>
      <c r="J245" s="6"/>
      <c r="K245" s="7"/>
      <c r="N245" t="str">
        <f t="shared" si="13"/>
        <v>Ok</v>
      </c>
      <c r="O245" t="str">
        <f t="shared" si="14"/>
        <v>Ok</v>
      </c>
      <c r="P245" t="str">
        <f>IF(AND(E246&gt;=0,E246&lt;=Parameters!$C$8),"Ok","Error")</f>
        <v>Ok</v>
      </c>
      <c r="Q245" t="str">
        <f>IF(AND(F246&gt;=0,F246&lt;=Parameters!$C$9),"Ok","Error")</f>
        <v>Ok</v>
      </c>
      <c r="R245" t="str">
        <f t="shared" si="15"/>
        <v>Ok</v>
      </c>
      <c r="S245" t="str">
        <f t="shared" si="16"/>
        <v>Ok</v>
      </c>
    </row>
    <row r="246" spans="1:19" x14ac:dyDescent="0.2">
      <c r="A246" s="6">
        <f>Data!A247</f>
        <v>241</v>
      </c>
      <c r="B246" s="6" t="str">
        <f>Data!B247</f>
        <v>Q2</v>
      </c>
      <c r="C246" s="6"/>
      <c r="D246" s="6">
        <f>Data!D247</f>
        <v>121</v>
      </c>
      <c r="E246" s="6">
        <f>Data!E247</f>
        <v>19</v>
      </c>
      <c r="F246" s="6">
        <f>Data!F247</f>
        <v>235</v>
      </c>
      <c r="G246" s="6">
        <f>Data!G247</f>
        <v>0</v>
      </c>
      <c r="H246" s="6"/>
      <c r="I246" s="6"/>
      <c r="J246" s="6"/>
      <c r="K246" s="7"/>
      <c r="N246" t="str">
        <f t="shared" si="13"/>
        <v>Ok</v>
      </c>
      <c r="O246" t="str">
        <f t="shared" si="14"/>
        <v>Ok</v>
      </c>
      <c r="P246" t="str">
        <f>IF(AND(E247&gt;=0,E247&lt;=Parameters!$C$8),"Ok","Error")</f>
        <v>Ok</v>
      </c>
      <c r="Q246" t="str">
        <f>IF(AND(F247&gt;=0,F247&lt;=Parameters!$C$9),"Ok","Error")</f>
        <v>Ok</v>
      </c>
      <c r="R246" t="str">
        <f t="shared" si="15"/>
        <v>Ok</v>
      </c>
      <c r="S246" t="str">
        <f t="shared" si="16"/>
        <v>Ok</v>
      </c>
    </row>
    <row r="247" spans="1:19" x14ac:dyDescent="0.2">
      <c r="A247" s="6">
        <f>Data!A248</f>
        <v>242</v>
      </c>
      <c r="B247" s="6" t="str">
        <f>Data!B248</f>
        <v>Q2</v>
      </c>
      <c r="C247" s="6"/>
      <c r="D247" s="6">
        <f>Data!D248</f>
        <v>121</v>
      </c>
      <c r="E247" s="6">
        <f>Data!E248</f>
        <v>28</v>
      </c>
      <c r="F247" s="6">
        <f>Data!F248</f>
        <v>219</v>
      </c>
      <c r="G247" s="6">
        <f>Data!G248</f>
        <v>1</v>
      </c>
      <c r="H247" s="6"/>
      <c r="I247" s="6"/>
      <c r="J247" s="6"/>
      <c r="K247" s="7"/>
      <c r="N247" t="str">
        <f t="shared" si="13"/>
        <v>Ok</v>
      </c>
      <c r="O247" t="str">
        <f t="shared" si="14"/>
        <v>Ok</v>
      </c>
      <c r="P247" t="str">
        <f>IF(AND(E248&gt;=0,E248&lt;=Parameters!$C$8),"Ok","Error")</f>
        <v>Ok</v>
      </c>
      <c r="Q247" t="str">
        <f>IF(AND(F248&gt;=0,F248&lt;=Parameters!$C$9),"Ok","Error")</f>
        <v>Ok</v>
      </c>
      <c r="R247" t="str">
        <f t="shared" si="15"/>
        <v>Ok</v>
      </c>
      <c r="S247" t="str">
        <f t="shared" si="16"/>
        <v>Ok</v>
      </c>
    </row>
    <row r="248" spans="1:19" x14ac:dyDescent="0.2">
      <c r="A248" s="6">
        <f>Data!A249</f>
        <v>243</v>
      </c>
      <c r="B248" s="6" t="str">
        <f>Data!B249</f>
        <v>Q2</v>
      </c>
      <c r="C248" s="6"/>
      <c r="D248" s="6">
        <f>Data!D249</f>
        <v>122</v>
      </c>
      <c r="E248" s="6">
        <f>Data!E249</f>
        <v>30</v>
      </c>
      <c r="F248" s="6">
        <f>Data!F249</f>
        <v>231</v>
      </c>
      <c r="G248" s="6">
        <f>Data!G249</f>
        <v>0</v>
      </c>
      <c r="H248" s="6"/>
      <c r="I248" s="6"/>
      <c r="J248" s="6"/>
      <c r="K248" s="7"/>
      <c r="N248" t="str">
        <f t="shared" si="13"/>
        <v>Ok</v>
      </c>
      <c r="O248" t="str">
        <f t="shared" si="14"/>
        <v>Ok</v>
      </c>
      <c r="P248" t="str">
        <f>IF(AND(E249&gt;=0,E249&lt;=Parameters!$C$8),"Ok","Error")</f>
        <v>Ok</v>
      </c>
      <c r="Q248" t="str">
        <f>IF(AND(F249&gt;=0,F249&lt;=Parameters!$C$9),"Ok","Error")</f>
        <v>Ok</v>
      </c>
      <c r="R248" t="str">
        <f t="shared" si="15"/>
        <v>Ok</v>
      </c>
      <c r="S248" t="str">
        <f t="shared" si="16"/>
        <v>Ok</v>
      </c>
    </row>
    <row r="249" spans="1:19" x14ac:dyDescent="0.2">
      <c r="A249" s="6">
        <f>Data!A250</f>
        <v>244</v>
      </c>
      <c r="B249" s="6" t="str">
        <f>Data!B250</f>
        <v>Q2</v>
      </c>
      <c r="C249" s="6"/>
      <c r="D249" s="6">
        <f>Data!D250</f>
        <v>122</v>
      </c>
      <c r="E249" s="6">
        <f>Data!E250</f>
        <v>25</v>
      </c>
      <c r="F249" s="6">
        <f>Data!F250</f>
        <v>157</v>
      </c>
      <c r="G249" s="6">
        <f>Data!G250</f>
        <v>2</v>
      </c>
      <c r="H249" s="6"/>
      <c r="I249" s="6"/>
      <c r="J249" s="6"/>
      <c r="K249" s="7"/>
      <c r="N249" t="str">
        <f t="shared" si="13"/>
        <v>Ok</v>
      </c>
      <c r="O249" t="str">
        <f t="shared" si="14"/>
        <v>Ok</v>
      </c>
      <c r="P249" t="str">
        <f>IF(AND(E250&gt;=0,E250&lt;=Parameters!$C$8),"Ok","Error")</f>
        <v>Ok</v>
      </c>
      <c r="Q249" t="str">
        <f>IF(AND(F250&gt;=0,F250&lt;=Parameters!$C$9),"Ok","Error")</f>
        <v>Ok</v>
      </c>
      <c r="R249" t="str">
        <f t="shared" si="15"/>
        <v>Ok</v>
      </c>
      <c r="S249" t="str">
        <f t="shared" si="16"/>
        <v>Ok</v>
      </c>
    </row>
    <row r="250" spans="1:19" x14ac:dyDescent="0.2">
      <c r="A250" s="6">
        <f>Data!A251</f>
        <v>245</v>
      </c>
      <c r="B250" s="6" t="str">
        <f>Data!B251</f>
        <v>Q2</v>
      </c>
      <c r="C250" s="6"/>
      <c r="D250" s="6">
        <f>Data!D251</f>
        <v>123</v>
      </c>
      <c r="E250" s="6">
        <f>Data!E251</f>
        <v>28</v>
      </c>
      <c r="F250" s="6">
        <f>Data!F251</f>
        <v>196</v>
      </c>
      <c r="G250" s="6">
        <f>Data!G251</f>
        <v>0</v>
      </c>
      <c r="H250" s="6"/>
      <c r="I250" s="6"/>
      <c r="J250" s="6"/>
      <c r="K250" s="7"/>
      <c r="N250" t="str">
        <f t="shared" si="13"/>
        <v>Ok</v>
      </c>
      <c r="O250" t="str">
        <f t="shared" si="14"/>
        <v>Ok</v>
      </c>
      <c r="P250" t="str">
        <f>IF(AND(E251&gt;=0,E251&lt;=Parameters!$C$8),"Ok","Error")</f>
        <v>Ok</v>
      </c>
      <c r="Q250" t="str">
        <f>IF(AND(F251&gt;=0,F251&lt;=Parameters!$C$9),"Ok","Error")</f>
        <v>Ok</v>
      </c>
      <c r="R250" t="str">
        <f t="shared" si="15"/>
        <v>Ok</v>
      </c>
      <c r="S250" t="str">
        <f t="shared" si="16"/>
        <v>Ok</v>
      </c>
    </row>
    <row r="251" spans="1:19" x14ac:dyDescent="0.2">
      <c r="A251" s="6">
        <f>Data!A252</f>
        <v>246</v>
      </c>
      <c r="B251" s="6" t="str">
        <f>Data!B252</f>
        <v>Q2</v>
      </c>
      <c r="C251" s="6"/>
      <c r="D251" s="6">
        <f>Data!D252</f>
        <v>123</v>
      </c>
      <c r="E251" s="6">
        <f>Data!E252</f>
        <v>25</v>
      </c>
      <c r="F251" s="6">
        <f>Data!F252</f>
        <v>180</v>
      </c>
      <c r="G251" s="6">
        <f>Data!G252</f>
        <v>0</v>
      </c>
      <c r="H251" s="6"/>
      <c r="I251" s="6"/>
      <c r="J251" s="6"/>
      <c r="K251" s="7"/>
      <c r="N251" t="str">
        <f t="shared" si="13"/>
        <v>Ok</v>
      </c>
      <c r="O251" t="str">
        <f t="shared" si="14"/>
        <v>Ok</v>
      </c>
      <c r="P251" t="str">
        <f>IF(AND(E252&gt;=0,E252&lt;=Parameters!$C$8),"Ok","Error")</f>
        <v>Ok</v>
      </c>
      <c r="Q251" t="str">
        <f>IF(AND(F252&gt;=0,F252&lt;=Parameters!$C$9),"Ok","Error")</f>
        <v>Ok</v>
      </c>
      <c r="R251" t="str">
        <f t="shared" si="15"/>
        <v>Ok</v>
      </c>
      <c r="S251" t="str">
        <f t="shared" si="16"/>
        <v>Ok</v>
      </c>
    </row>
    <row r="252" spans="1:19" x14ac:dyDescent="0.2">
      <c r="A252" s="6">
        <f>Data!A253</f>
        <v>247</v>
      </c>
      <c r="B252" s="6" t="str">
        <f>Data!B253</f>
        <v>Q2</v>
      </c>
      <c r="C252" s="6"/>
      <c r="D252" s="6">
        <f>Data!D253</f>
        <v>124</v>
      </c>
      <c r="E252" s="6">
        <f>Data!E253</f>
        <v>20</v>
      </c>
      <c r="F252" s="6">
        <f>Data!F253</f>
        <v>156</v>
      </c>
      <c r="G252" s="6">
        <f>Data!G253</f>
        <v>-1</v>
      </c>
      <c r="H252" s="6"/>
      <c r="I252" s="6"/>
      <c r="J252" s="6"/>
      <c r="K252" s="7"/>
      <c r="N252" t="str">
        <f t="shared" si="13"/>
        <v>Ok</v>
      </c>
      <c r="O252" t="str">
        <f t="shared" si="14"/>
        <v>Ok</v>
      </c>
      <c r="P252" t="str">
        <f>IF(AND(E253&gt;=0,E253&lt;=Parameters!$C$8),"Ok","Error")</f>
        <v>Ok</v>
      </c>
      <c r="Q252" t="str">
        <f>IF(AND(F253&gt;=0,F253&lt;=Parameters!$C$9),"Ok","Error")</f>
        <v>Ok</v>
      </c>
      <c r="R252" t="str">
        <f t="shared" si="15"/>
        <v>Ok</v>
      </c>
      <c r="S252" t="str">
        <f t="shared" si="16"/>
        <v>Ok</v>
      </c>
    </row>
    <row r="253" spans="1:19" x14ac:dyDescent="0.2">
      <c r="A253" s="6">
        <f>Data!A254</f>
        <v>248</v>
      </c>
      <c r="B253" s="6" t="str">
        <f>Data!B254</f>
        <v>Q2</v>
      </c>
      <c r="C253" s="6"/>
      <c r="D253" s="6">
        <f>Data!D254</f>
        <v>124</v>
      </c>
      <c r="E253" s="6">
        <f>Data!E254</f>
        <v>22</v>
      </c>
      <c r="F253" s="6">
        <f>Data!F254</f>
        <v>207</v>
      </c>
      <c r="G253" s="6">
        <f>Data!G254</f>
        <v>0</v>
      </c>
      <c r="H253" s="6"/>
      <c r="I253" s="6"/>
      <c r="J253" s="6"/>
      <c r="K253" s="7"/>
      <c r="N253" t="str">
        <f t="shared" si="13"/>
        <v>Ok</v>
      </c>
      <c r="O253" t="str">
        <f t="shared" si="14"/>
        <v>Ok</v>
      </c>
      <c r="P253" t="str">
        <f>IF(AND(E254&gt;=0,E254&lt;=Parameters!$C$8),"Ok","Error")</f>
        <v>Ok</v>
      </c>
      <c r="Q253" t="str">
        <f>IF(AND(F254&gt;=0,F254&lt;=Parameters!$C$9),"Ok","Error")</f>
        <v>Ok</v>
      </c>
      <c r="R253" t="str">
        <f t="shared" si="15"/>
        <v>Ok</v>
      </c>
      <c r="S253" t="str">
        <f t="shared" si="16"/>
        <v>Ok</v>
      </c>
    </row>
    <row r="254" spans="1:19" x14ac:dyDescent="0.2">
      <c r="A254" s="6">
        <f>Data!A255</f>
        <v>249</v>
      </c>
      <c r="B254" s="6" t="str">
        <f>Data!B255</f>
        <v>Q2</v>
      </c>
      <c r="C254" s="6"/>
      <c r="D254" s="6">
        <f>Data!D255</f>
        <v>125</v>
      </c>
      <c r="E254" s="6">
        <f>Data!E255</f>
        <v>17</v>
      </c>
      <c r="F254" s="6">
        <f>Data!F255</f>
        <v>157</v>
      </c>
      <c r="G254" s="6">
        <f>Data!G255</f>
        <v>0</v>
      </c>
      <c r="H254" s="6"/>
      <c r="I254" s="6"/>
      <c r="J254" s="6"/>
      <c r="K254" s="7"/>
      <c r="N254" t="str">
        <f t="shared" si="13"/>
        <v>Ok</v>
      </c>
      <c r="O254" t="str">
        <f t="shared" si="14"/>
        <v>Ok</v>
      </c>
      <c r="P254" t="str">
        <f>IF(AND(E255&gt;=0,E255&lt;=Parameters!$C$8),"Ok","Error")</f>
        <v>Ok</v>
      </c>
      <c r="Q254" t="str">
        <f>IF(AND(F255&gt;=0,F255&lt;=Parameters!$C$9),"Ok","Error")</f>
        <v>Ok</v>
      </c>
      <c r="R254" t="str">
        <f t="shared" si="15"/>
        <v>Ok</v>
      </c>
      <c r="S254" t="str">
        <f t="shared" si="16"/>
        <v>Ok</v>
      </c>
    </row>
    <row r="255" spans="1:19" x14ac:dyDescent="0.2">
      <c r="A255" s="6">
        <f>Data!A256</f>
        <v>250</v>
      </c>
      <c r="B255" s="6" t="str">
        <f>Data!B256</f>
        <v>Q2</v>
      </c>
      <c r="C255" s="6"/>
      <c r="D255" s="6">
        <f>Data!D256</f>
        <v>125</v>
      </c>
      <c r="E255" s="6">
        <f>Data!E256</f>
        <v>21</v>
      </c>
      <c r="F255" s="6">
        <f>Data!F256</f>
        <v>170</v>
      </c>
      <c r="G255" s="6">
        <f>Data!G256</f>
        <v>0</v>
      </c>
      <c r="H255" s="6"/>
      <c r="I255" s="6"/>
      <c r="J255" s="6"/>
      <c r="K255" s="7"/>
      <c r="N255" t="str">
        <f t="shared" si="13"/>
        <v>Ok</v>
      </c>
      <c r="O255" t="str">
        <f t="shared" si="14"/>
        <v>Ok</v>
      </c>
      <c r="P255" t="str">
        <f>IF(AND(E256&gt;=0,E256&lt;=Parameters!$C$8),"Ok","Error")</f>
        <v>Ok</v>
      </c>
      <c r="Q255" t="str">
        <f>IF(AND(F256&gt;=0,F256&lt;=Parameters!$C$9),"Ok","Error")</f>
        <v>Ok</v>
      </c>
      <c r="R255" t="str">
        <f t="shared" si="15"/>
        <v>Ok</v>
      </c>
      <c r="S255" t="str">
        <f t="shared" si="16"/>
        <v>Ok</v>
      </c>
    </row>
    <row r="256" spans="1:19" x14ac:dyDescent="0.2">
      <c r="A256" s="6">
        <f>Data!A257</f>
        <v>251</v>
      </c>
      <c r="B256" s="6" t="str">
        <f>Data!B257</f>
        <v>Q2</v>
      </c>
      <c r="C256" s="6"/>
      <c r="D256" s="6">
        <f>Data!D257</f>
        <v>126</v>
      </c>
      <c r="E256" s="6">
        <f>Data!E257</f>
        <v>27</v>
      </c>
      <c r="F256" s="6">
        <f>Data!F257</f>
        <v>201</v>
      </c>
      <c r="G256" s="6">
        <f>Data!G257</f>
        <v>-2</v>
      </c>
      <c r="H256" s="6"/>
      <c r="I256" s="6"/>
      <c r="J256" s="6"/>
      <c r="K256" s="7"/>
      <c r="N256" t="str">
        <f t="shared" si="13"/>
        <v>Ok</v>
      </c>
      <c r="O256" t="str">
        <f t="shared" si="14"/>
        <v>Ok</v>
      </c>
      <c r="P256" t="str">
        <f>IF(AND(E257&gt;=0,E257&lt;=Parameters!$C$8),"Ok","Error")</f>
        <v>Ok</v>
      </c>
      <c r="Q256" t="str">
        <f>IF(AND(F257&gt;=0,F257&lt;=Parameters!$C$9),"Ok","Error")</f>
        <v>Ok</v>
      </c>
      <c r="R256" t="str">
        <f t="shared" si="15"/>
        <v>Ok</v>
      </c>
      <c r="S256" t="str">
        <f t="shared" si="16"/>
        <v>Ok</v>
      </c>
    </row>
    <row r="257" spans="1:19" x14ac:dyDescent="0.2">
      <c r="A257" s="6">
        <f>Data!A258</f>
        <v>252</v>
      </c>
      <c r="B257" s="6" t="str">
        <f>Data!B258</f>
        <v>Q2</v>
      </c>
      <c r="C257" s="6"/>
      <c r="D257" s="6">
        <f>Data!D258</f>
        <v>126</v>
      </c>
      <c r="E257" s="6">
        <f>Data!E258</f>
        <v>24</v>
      </c>
      <c r="F257" s="6">
        <f>Data!F258</f>
        <v>187</v>
      </c>
      <c r="G257" s="6">
        <f>Data!G258</f>
        <v>0</v>
      </c>
      <c r="H257" s="6"/>
      <c r="I257" s="6"/>
      <c r="J257" s="6"/>
      <c r="K257" s="7"/>
      <c r="N257" t="str">
        <f t="shared" si="13"/>
        <v>Ok</v>
      </c>
      <c r="O257" t="str">
        <f t="shared" si="14"/>
        <v>Ok</v>
      </c>
      <c r="P257" t="str">
        <f>IF(AND(E258&gt;=0,E258&lt;=Parameters!$C$8),"Ok","Error")</f>
        <v>Ok</v>
      </c>
      <c r="Q257" t="str">
        <f>IF(AND(F258&gt;=0,F258&lt;=Parameters!$C$9),"Ok","Error")</f>
        <v>Ok</v>
      </c>
      <c r="R257" t="str">
        <f t="shared" si="15"/>
        <v>Ok</v>
      </c>
      <c r="S257" t="str">
        <f t="shared" si="16"/>
        <v>Ok</v>
      </c>
    </row>
    <row r="258" spans="1:19" x14ac:dyDescent="0.2">
      <c r="A258" s="6">
        <f>Data!A259</f>
        <v>253</v>
      </c>
      <c r="B258" s="6" t="str">
        <f>Data!B259</f>
        <v>Q2</v>
      </c>
      <c r="C258" s="6"/>
      <c r="D258" s="6">
        <f>Data!D259</f>
        <v>127</v>
      </c>
      <c r="E258" s="6">
        <f>Data!E259</f>
        <v>18</v>
      </c>
      <c r="F258" s="6">
        <f>Data!F259</f>
        <v>190</v>
      </c>
      <c r="G258" s="6">
        <f>Data!G259</f>
        <v>0</v>
      </c>
      <c r="H258" s="6"/>
      <c r="I258" s="6"/>
      <c r="J258" s="6"/>
      <c r="K258" s="7"/>
      <c r="N258" t="str">
        <f t="shared" si="13"/>
        <v>Ok</v>
      </c>
      <c r="O258" t="str">
        <f t="shared" si="14"/>
        <v>Ok</v>
      </c>
      <c r="P258" t="str">
        <f>IF(AND(E259&gt;=0,E259&lt;=Parameters!$C$8),"Ok","Error")</f>
        <v>Ok</v>
      </c>
      <c r="Q258" t="str">
        <f>IF(AND(F259&gt;=0,F259&lt;=Parameters!$C$9),"Ok","Error")</f>
        <v>Ok</v>
      </c>
      <c r="R258" t="str">
        <f t="shared" si="15"/>
        <v>Ok</v>
      </c>
      <c r="S258" t="str">
        <f t="shared" si="16"/>
        <v>Ok</v>
      </c>
    </row>
    <row r="259" spans="1:19" x14ac:dyDescent="0.2">
      <c r="A259" s="6">
        <f>Data!A260</f>
        <v>254</v>
      </c>
      <c r="B259" s="6" t="str">
        <f>Data!B260</f>
        <v>Q2</v>
      </c>
      <c r="C259" s="6"/>
      <c r="D259" s="6">
        <f>Data!D260</f>
        <v>127</v>
      </c>
      <c r="E259" s="6">
        <f>Data!E260</f>
        <v>25</v>
      </c>
      <c r="F259" s="6">
        <f>Data!F260</f>
        <v>240</v>
      </c>
      <c r="G259" s="6">
        <f>Data!G260</f>
        <v>0</v>
      </c>
      <c r="H259" s="6"/>
      <c r="I259" s="6"/>
      <c r="J259" s="6"/>
      <c r="K259" s="7"/>
      <c r="N259" t="str">
        <f t="shared" si="13"/>
        <v>Ok</v>
      </c>
      <c r="O259" t="str">
        <f t="shared" si="14"/>
        <v>Ok</v>
      </c>
      <c r="P259" t="str">
        <f>IF(AND(E260&gt;=0,E260&lt;=Parameters!$C$8),"Ok","Error")</f>
        <v>Ok</v>
      </c>
      <c r="Q259" t="str">
        <f>IF(AND(F260&gt;=0,F260&lt;=Parameters!$C$9),"Ok","Error")</f>
        <v>Ok</v>
      </c>
      <c r="R259" t="str">
        <f t="shared" si="15"/>
        <v>Ok</v>
      </c>
      <c r="S259" t="str">
        <f t="shared" si="16"/>
        <v>Ok</v>
      </c>
    </row>
    <row r="260" spans="1:19" x14ac:dyDescent="0.2">
      <c r="A260" s="6">
        <f>Data!A261</f>
        <v>255</v>
      </c>
      <c r="B260" s="6" t="str">
        <f>Data!B261</f>
        <v>Q2</v>
      </c>
      <c r="C260" s="6"/>
      <c r="D260" s="6">
        <f>Data!D261</f>
        <v>128</v>
      </c>
      <c r="E260" s="6">
        <f>Data!E261</f>
        <v>21</v>
      </c>
      <c r="F260" s="6">
        <f>Data!F261</f>
        <v>195</v>
      </c>
      <c r="G260" s="6">
        <f>Data!G261</f>
        <v>0</v>
      </c>
      <c r="H260" s="6"/>
      <c r="I260" s="6"/>
      <c r="J260" s="6"/>
      <c r="K260" s="7"/>
      <c r="N260" t="str">
        <f t="shared" si="13"/>
        <v>Ok</v>
      </c>
      <c r="O260" t="str">
        <f t="shared" si="14"/>
        <v>Ok</v>
      </c>
      <c r="P260" t="str">
        <f>IF(AND(E261&gt;=0,E261&lt;=Parameters!$C$8),"Ok","Error")</f>
        <v>Ok</v>
      </c>
      <c r="Q260" t="str">
        <f>IF(AND(F261&gt;=0,F261&lt;=Parameters!$C$9),"Ok","Error")</f>
        <v>Ok</v>
      </c>
      <c r="R260" t="str">
        <f t="shared" si="15"/>
        <v>Ok</v>
      </c>
      <c r="S260" t="str">
        <f t="shared" si="16"/>
        <v>Ok</v>
      </c>
    </row>
    <row r="261" spans="1:19" x14ac:dyDescent="0.2">
      <c r="A261" s="6">
        <f>Data!A262</f>
        <v>256</v>
      </c>
      <c r="B261" s="6" t="str">
        <f>Data!B262</f>
        <v>Q2</v>
      </c>
      <c r="C261" s="6"/>
      <c r="D261" s="6">
        <f>Data!D262</f>
        <v>128</v>
      </c>
      <c r="E261" s="6">
        <f>Data!E262</f>
        <v>20</v>
      </c>
      <c r="F261" s="6">
        <f>Data!F262</f>
        <v>199</v>
      </c>
      <c r="G261" s="6">
        <f>Data!G262</f>
        <v>1</v>
      </c>
      <c r="H261" s="6"/>
      <c r="I261" s="6"/>
      <c r="J261" s="6"/>
      <c r="K261" s="7"/>
      <c r="N261" t="str">
        <f t="shared" ref="N261:N324" si="17">IF(OR(B262=$J$13,B262=$J$14,B262=$J$15,B262=$J$16),"Ok","Error")</f>
        <v>Ok</v>
      </c>
      <c r="O261" t="str">
        <f t="shared" ref="O261:O324" si="18">IF(COUNTIF($D$6:$D$725,D262)=2,"Ok","Error")</f>
        <v>Ok</v>
      </c>
      <c r="P261" t="str">
        <f>IF(AND(E262&gt;=0,E262&lt;=Parameters!$C$8),"Ok","Error")</f>
        <v>Ok</v>
      </c>
      <c r="Q261" t="str">
        <f>IF(AND(F262&gt;=0,F262&lt;=Parameters!$C$9),"Ok","Error")</f>
        <v>Ok</v>
      </c>
      <c r="R261" t="str">
        <f t="shared" ref="R261:R324" si="19">IF(AND(G262&gt;=$I$6,G262&lt;=$I$10),"Ok","Error")</f>
        <v>Ok</v>
      </c>
      <c r="S261" t="str">
        <f t="shared" ref="S261:S324" si="20">IF(MOD(A262,2)=1,IF(OR(G262&gt;=-2,G262&lt;=0),"Ok","check"),IF(OR(G262=2,G262&gt;=0),"Ok","check"))</f>
        <v>Ok</v>
      </c>
    </row>
    <row r="262" spans="1:19" x14ac:dyDescent="0.2">
      <c r="A262" s="6">
        <f>Data!A263</f>
        <v>257</v>
      </c>
      <c r="B262" s="6" t="str">
        <f>Data!B263</f>
        <v>Q2</v>
      </c>
      <c r="C262" s="6"/>
      <c r="D262" s="6">
        <f>Data!D263</f>
        <v>129</v>
      </c>
      <c r="E262" s="6">
        <f>Data!E263</f>
        <v>20</v>
      </c>
      <c r="F262" s="6">
        <f>Data!F263</f>
        <v>203</v>
      </c>
      <c r="G262" s="6">
        <f>Data!G263</f>
        <v>0</v>
      </c>
      <c r="H262" s="6"/>
      <c r="I262" s="6"/>
      <c r="J262" s="6"/>
      <c r="K262" s="7"/>
      <c r="N262" t="str">
        <f t="shared" si="17"/>
        <v>Ok</v>
      </c>
      <c r="O262" t="str">
        <f t="shared" si="18"/>
        <v>Ok</v>
      </c>
      <c r="P262" t="str">
        <f>IF(AND(E263&gt;=0,E263&lt;=Parameters!$C$8),"Ok","Error")</f>
        <v>Ok</v>
      </c>
      <c r="Q262" t="str">
        <f>IF(AND(F263&gt;=0,F263&lt;=Parameters!$C$9),"Ok","Error")</f>
        <v>Ok</v>
      </c>
      <c r="R262" t="str">
        <f t="shared" si="19"/>
        <v>Ok</v>
      </c>
      <c r="S262" t="str">
        <f t="shared" si="20"/>
        <v>Ok</v>
      </c>
    </row>
    <row r="263" spans="1:19" x14ac:dyDescent="0.2">
      <c r="A263" s="6">
        <f>Data!A264</f>
        <v>258</v>
      </c>
      <c r="B263" s="6" t="str">
        <f>Data!B264</f>
        <v>Q2</v>
      </c>
      <c r="C263" s="6"/>
      <c r="D263" s="6">
        <f>Data!D264</f>
        <v>129</v>
      </c>
      <c r="E263" s="6">
        <f>Data!E264</f>
        <v>21</v>
      </c>
      <c r="F263" s="6">
        <f>Data!F264</f>
        <v>176</v>
      </c>
      <c r="G263" s="6">
        <f>Data!G264</f>
        <v>2</v>
      </c>
      <c r="H263" s="6"/>
      <c r="I263" s="6"/>
      <c r="J263" s="6"/>
      <c r="K263" s="7"/>
      <c r="N263" t="str">
        <f t="shared" si="17"/>
        <v>Ok</v>
      </c>
      <c r="O263" t="str">
        <f t="shared" si="18"/>
        <v>Ok</v>
      </c>
      <c r="P263" t="str">
        <f>IF(AND(E264&gt;=0,E264&lt;=Parameters!$C$8),"Ok","Error")</f>
        <v>Ok</v>
      </c>
      <c r="Q263" t="str">
        <f>IF(AND(F264&gt;=0,F264&lt;=Parameters!$C$9),"Ok","Error")</f>
        <v>Ok</v>
      </c>
      <c r="R263" t="str">
        <f t="shared" si="19"/>
        <v>Ok</v>
      </c>
      <c r="S263" t="str">
        <f t="shared" si="20"/>
        <v>Ok</v>
      </c>
    </row>
    <row r="264" spans="1:19" x14ac:dyDescent="0.2">
      <c r="A264" s="6">
        <f>Data!A265</f>
        <v>259</v>
      </c>
      <c r="B264" s="6" t="str">
        <f>Data!B265</f>
        <v>Q2</v>
      </c>
      <c r="C264" s="6"/>
      <c r="D264" s="6">
        <f>Data!D265</f>
        <v>130</v>
      </c>
      <c r="E264" s="6">
        <f>Data!E265</f>
        <v>22</v>
      </c>
      <c r="F264" s="6">
        <f>Data!F265</f>
        <v>178</v>
      </c>
      <c r="G264" s="6">
        <f>Data!G265</f>
        <v>-1</v>
      </c>
      <c r="H264" s="6"/>
      <c r="I264" s="6"/>
      <c r="J264" s="6"/>
      <c r="K264" s="7"/>
      <c r="N264" t="str">
        <f t="shared" si="17"/>
        <v>Ok</v>
      </c>
      <c r="O264" t="str">
        <f t="shared" si="18"/>
        <v>Ok</v>
      </c>
      <c r="P264" t="str">
        <f>IF(AND(E265&gt;=0,E265&lt;=Parameters!$C$8),"Ok","Error")</f>
        <v>Ok</v>
      </c>
      <c r="Q264" t="str">
        <f>IF(AND(F265&gt;=0,F265&lt;=Parameters!$C$9),"Ok","Error")</f>
        <v>Ok</v>
      </c>
      <c r="R264" t="str">
        <f t="shared" si="19"/>
        <v>Ok</v>
      </c>
      <c r="S264" t="str">
        <f t="shared" si="20"/>
        <v>Ok</v>
      </c>
    </row>
    <row r="265" spans="1:19" x14ac:dyDescent="0.2">
      <c r="A265" s="6">
        <f>Data!A266</f>
        <v>260</v>
      </c>
      <c r="B265" s="6" t="str">
        <f>Data!B266</f>
        <v>Q2</v>
      </c>
      <c r="C265" s="6"/>
      <c r="D265" s="6">
        <f>Data!D266</f>
        <v>130</v>
      </c>
      <c r="E265" s="6">
        <f>Data!E266</f>
        <v>17</v>
      </c>
      <c r="F265" s="6">
        <f>Data!F266</f>
        <v>165</v>
      </c>
      <c r="G265" s="6">
        <f>Data!G266</f>
        <v>0</v>
      </c>
      <c r="H265" s="6"/>
      <c r="I265" s="6"/>
      <c r="J265" s="6"/>
      <c r="K265" s="7"/>
      <c r="N265" t="str">
        <f t="shared" si="17"/>
        <v>Ok</v>
      </c>
      <c r="O265" t="str">
        <f t="shared" si="18"/>
        <v>Ok</v>
      </c>
      <c r="P265" t="str">
        <f>IF(AND(E266&gt;=0,E266&lt;=Parameters!$C$8),"Ok","Error")</f>
        <v>Ok</v>
      </c>
      <c r="Q265" t="str">
        <f>IF(AND(F266&gt;=0,F266&lt;=Parameters!$C$9),"Ok","Error")</f>
        <v>Ok</v>
      </c>
      <c r="R265" t="str">
        <f t="shared" si="19"/>
        <v>Ok</v>
      </c>
      <c r="S265" t="str">
        <f t="shared" si="20"/>
        <v>Ok</v>
      </c>
    </row>
    <row r="266" spans="1:19" x14ac:dyDescent="0.2">
      <c r="A266" s="6">
        <f>Data!A267</f>
        <v>261</v>
      </c>
      <c r="B266" s="6" t="str">
        <f>Data!B267</f>
        <v>Q2</v>
      </c>
      <c r="C266" s="6"/>
      <c r="D266" s="6">
        <f>Data!D267</f>
        <v>131</v>
      </c>
      <c r="E266" s="6">
        <f>Data!E267</f>
        <v>16</v>
      </c>
      <c r="F266" s="6">
        <f>Data!F267</f>
        <v>214</v>
      </c>
      <c r="G266" s="6">
        <f>Data!G267</f>
        <v>-2</v>
      </c>
      <c r="H266" s="6"/>
      <c r="I266" s="6"/>
      <c r="J266" s="6"/>
      <c r="K266" s="7"/>
      <c r="N266" t="str">
        <f t="shared" si="17"/>
        <v>Ok</v>
      </c>
      <c r="O266" t="str">
        <f t="shared" si="18"/>
        <v>Ok</v>
      </c>
      <c r="P266" t="str">
        <f>IF(AND(E267&gt;=0,E267&lt;=Parameters!$C$8),"Ok","Error")</f>
        <v>Ok</v>
      </c>
      <c r="Q266" t="str">
        <f>IF(AND(F267&gt;=0,F267&lt;=Parameters!$C$9),"Ok","Error")</f>
        <v>Ok</v>
      </c>
      <c r="R266" t="str">
        <f t="shared" si="19"/>
        <v>Ok</v>
      </c>
      <c r="S266" t="str">
        <f t="shared" si="20"/>
        <v>Ok</v>
      </c>
    </row>
    <row r="267" spans="1:19" x14ac:dyDescent="0.2">
      <c r="A267" s="6">
        <f>Data!A268</f>
        <v>262</v>
      </c>
      <c r="B267" s="6" t="str">
        <f>Data!B268</f>
        <v>Q2</v>
      </c>
      <c r="C267" s="6"/>
      <c r="D267" s="6">
        <f>Data!D268</f>
        <v>131</v>
      </c>
      <c r="E267" s="6">
        <f>Data!E268</f>
        <v>16</v>
      </c>
      <c r="F267" s="6">
        <f>Data!F268</f>
        <v>221</v>
      </c>
      <c r="G267" s="6">
        <f>Data!G268</f>
        <v>0</v>
      </c>
      <c r="H267" s="6"/>
      <c r="I267" s="6"/>
      <c r="J267" s="6"/>
      <c r="K267" s="7"/>
      <c r="N267" t="str">
        <f t="shared" si="17"/>
        <v>Ok</v>
      </c>
      <c r="O267" t="str">
        <f t="shared" si="18"/>
        <v>Ok</v>
      </c>
      <c r="P267" t="str">
        <f>IF(AND(E268&gt;=0,E268&lt;=Parameters!$C$8),"Ok","Error")</f>
        <v>Ok</v>
      </c>
      <c r="Q267" t="str">
        <f>IF(AND(F268&gt;=0,F268&lt;=Parameters!$C$9),"Ok","Error")</f>
        <v>Ok</v>
      </c>
      <c r="R267" t="str">
        <f t="shared" si="19"/>
        <v>Ok</v>
      </c>
      <c r="S267" t="str">
        <f t="shared" si="20"/>
        <v>Ok</v>
      </c>
    </row>
    <row r="268" spans="1:19" x14ac:dyDescent="0.2">
      <c r="A268" s="6">
        <f>Data!A269</f>
        <v>263</v>
      </c>
      <c r="B268" s="6" t="str">
        <f>Data!B269</f>
        <v>Q2</v>
      </c>
      <c r="C268" s="6"/>
      <c r="D268" s="6">
        <f>Data!D269</f>
        <v>132</v>
      </c>
      <c r="E268" s="6">
        <f>Data!E269</f>
        <v>23</v>
      </c>
      <c r="F268" s="6">
        <f>Data!F269</f>
        <v>201</v>
      </c>
      <c r="G268" s="6">
        <f>Data!G269</f>
        <v>-1</v>
      </c>
      <c r="H268" s="6"/>
      <c r="I268" s="6"/>
      <c r="J268" s="6"/>
      <c r="K268" s="7"/>
      <c r="N268" t="str">
        <f t="shared" si="17"/>
        <v>Ok</v>
      </c>
      <c r="O268" t="str">
        <f t="shared" si="18"/>
        <v>Ok</v>
      </c>
      <c r="P268" t="str">
        <f>IF(AND(E269&gt;=0,E269&lt;=Parameters!$C$8),"Ok","Error")</f>
        <v>Ok</v>
      </c>
      <c r="Q268" t="str">
        <f>IF(AND(F269&gt;=0,F269&lt;=Parameters!$C$9),"Ok","Error")</f>
        <v>Ok</v>
      </c>
      <c r="R268" t="str">
        <f t="shared" si="19"/>
        <v>Ok</v>
      </c>
      <c r="S268" t="str">
        <f t="shared" si="20"/>
        <v>Ok</v>
      </c>
    </row>
    <row r="269" spans="1:19" x14ac:dyDescent="0.2">
      <c r="A269" s="6">
        <f>Data!A270</f>
        <v>264</v>
      </c>
      <c r="B269" s="6" t="str">
        <f>Data!B270</f>
        <v>Q2</v>
      </c>
      <c r="C269" s="6"/>
      <c r="D269" s="6">
        <f>Data!D270</f>
        <v>132</v>
      </c>
      <c r="E269" s="6">
        <f>Data!E270</f>
        <v>20</v>
      </c>
      <c r="F269" s="6">
        <f>Data!F270</f>
        <v>219</v>
      </c>
      <c r="G269" s="6">
        <f>Data!G270</f>
        <v>1</v>
      </c>
      <c r="H269" s="6"/>
      <c r="I269" s="6"/>
      <c r="J269" s="6"/>
      <c r="K269" s="7"/>
      <c r="N269" t="str">
        <f t="shared" si="17"/>
        <v>Ok</v>
      </c>
      <c r="O269" t="str">
        <f t="shared" si="18"/>
        <v>Ok</v>
      </c>
      <c r="P269" t="str">
        <f>IF(AND(E270&gt;=0,E270&lt;=Parameters!$C$8),"Ok","Error")</f>
        <v>Ok</v>
      </c>
      <c r="Q269" t="str">
        <f>IF(AND(F270&gt;=0,F270&lt;=Parameters!$C$9),"Ok","Error")</f>
        <v>Ok</v>
      </c>
      <c r="R269" t="str">
        <f t="shared" si="19"/>
        <v>Ok</v>
      </c>
      <c r="S269" t="str">
        <f t="shared" si="20"/>
        <v>Ok</v>
      </c>
    </row>
    <row r="270" spans="1:19" x14ac:dyDescent="0.2">
      <c r="A270" s="6">
        <f>Data!A271</f>
        <v>265</v>
      </c>
      <c r="B270" s="6" t="str">
        <f>Data!B271</f>
        <v>Q2</v>
      </c>
      <c r="C270" s="6"/>
      <c r="D270" s="6">
        <f>Data!D271</f>
        <v>133</v>
      </c>
      <c r="E270" s="6">
        <f>Data!E271</f>
        <v>28</v>
      </c>
      <c r="F270" s="6">
        <f>Data!F271</f>
        <v>182</v>
      </c>
      <c r="G270" s="6">
        <f>Data!G271</f>
        <v>-2</v>
      </c>
      <c r="H270" s="6"/>
      <c r="I270" s="6"/>
      <c r="J270" s="6"/>
      <c r="K270" s="7"/>
      <c r="N270" t="str">
        <f t="shared" si="17"/>
        <v>Ok</v>
      </c>
      <c r="O270" t="str">
        <f t="shared" si="18"/>
        <v>Ok</v>
      </c>
      <c r="P270" t="str">
        <f>IF(AND(E271&gt;=0,E271&lt;=Parameters!$C$8),"Ok","Error")</f>
        <v>Ok</v>
      </c>
      <c r="Q270" t="str">
        <f>IF(AND(F271&gt;=0,F271&lt;=Parameters!$C$9),"Ok","Error")</f>
        <v>Ok</v>
      </c>
      <c r="R270" t="str">
        <f t="shared" si="19"/>
        <v>Ok</v>
      </c>
      <c r="S270" t="str">
        <f t="shared" si="20"/>
        <v>Ok</v>
      </c>
    </row>
    <row r="271" spans="1:19" x14ac:dyDescent="0.2">
      <c r="A271" s="6">
        <f>Data!A272</f>
        <v>266</v>
      </c>
      <c r="B271" s="6" t="str">
        <f>Data!B272</f>
        <v>Q2</v>
      </c>
      <c r="C271" s="6"/>
      <c r="D271" s="6">
        <f>Data!D272</f>
        <v>133</v>
      </c>
      <c r="E271" s="6">
        <f>Data!E272</f>
        <v>30</v>
      </c>
      <c r="F271" s="6">
        <f>Data!F272</f>
        <v>228</v>
      </c>
      <c r="G271" s="6">
        <f>Data!G272</f>
        <v>2</v>
      </c>
      <c r="H271" s="6"/>
      <c r="I271" s="6"/>
      <c r="J271" s="6"/>
      <c r="K271" s="7"/>
      <c r="N271" t="str">
        <f t="shared" si="17"/>
        <v>Ok</v>
      </c>
      <c r="O271" t="str">
        <f t="shared" si="18"/>
        <v>Ok</v>
      </c>
      <c r="P271" t="str">
        <f>IF(AND(E272&gt;=0,E272&lt;=Parameters!$C$8),"Ok","Error")</f>
        <v>Ok</v>
      </c>
      <c r="Q271" t="str">
        <f>IF(AND(F272&gt;=0,F272&lt;=Parameters!$C$9),"Ok","Error")</f>
        <v>Ok</v>
      </c>
      <c r="R271" t="str">
        <f t="shared" si="19"/>
        <v>Ok</v>
      </c>
      <c r="S271" t="str">
        <f t="shared" si="20"/>
        <v>Ok</v>
      </c>
    </row>
    <row r="272" spans="1:19" x14ac:dyDescent="0.2">
      <c r="A272" s="6">
        <f>Data!A273</f>
        <v>267</v>
      </c>
      <c r="B272" s="6" t="str">
        <f>Data!B273</f>
        <v>Q2</v>
      </c>
      <c r="C272" s="6"/>
      <c r="D272" s="6">
        <f>Data!D273</f>
        <v>134</v>
      </c>
      <c r="E272" s="6">
        <f>Data!E273</f>
        <v>24</v>
      </c>
      <c r="F272" s="6">
        <f>Data!F273</f>
        <v>198</v>
      </c>
      <c r="G272" s="6">
        <f>Data!G273</f>
        <v>0</v>
      </c>
      <c r="H272" s="6"/>
      <c r="I272" s="6"/>
      <c r="J272" s="6"/>
      <c r="K272" s="7"/>
      <c r="N272" t="str">
        <f t="shared" si="17"/>
        <v>Ok</v>
      </c>
      <c r="O272" t="str">
        <f t="shared" si="18"/>
        <v>Ok</v>
      </c>
      <c r="P272" t="str">
        <f>IF(AND(E273&gt;=0,E273&lt;=Parameters!$C$8),"Ok","Error")</f>
        <v>Ok</v>
      </c>
      <c r="Q272" t="str">
        <f>IF(AND(F273&gt;=0,F273&lt;=Parameters!$C$9),"Ok","Error")</f>
        <v>Ok</v>
      </c>
      <c r="R272" t="str">
        <f t="shared" si="19"/>
        <v>Ok</v>
      </c>
      <c r="S272" t="str">
        <f t="shared" si="20"/>
        <v>Ok</v>
      </c>
    </row>
    <row r="273" spans="1:19" x14ac:dyDescent="0.2">
      <c r="A273" s="6">
        <f>Data!A274</f>
        <v>268</v>
      </c>
      <c r="B273" s="6" t="str">
        <f>Data!B274</f>
        <v>Q2</v>
      </c>
      <c r="C273" s="6"/>
      <c r="D273" s="6">
        <f>Data!D274</f>
        <v>134</v>
      </c>
      <c r="E273" s="6">
        <f>Data!E274</f>
        <v>21</v>
      </c>
      <c r="F273" s="6">
        <f>Data!F274</f>
        <v>201</v>
      </c>
      <c r="G273" s="6">
        <f>Data!G274</f>
        <v>0</v>
      </c>
      <c r="H273" s="6"/>
      <c r="I273" s="6"/>
      <c r="J273" s="6"/>
      <c r="K273" s="7"/>
      <c r="N273" t="str">
        <f t="shared" si="17"/>
        <v>Ok</v>
      </c>
      <c r="O273" t="str">
        <f t="shared" si="18"/>
        <v>Ok</v>
      </c>
      <c r="P273" t="str">
        <f>IF(AND(E274&gt;=0,E274&lt;=Parameters!$C$8),"Ok","Error")</f>
        <v>Ok</v>
      </c>
      <c r="Q273" t="str">
        <f>IF(AND(F274&gt;=0,F274&lt;=Parameters!$C$9),"Ok","Error")</f>
        <v>Ok</v>
      </c>
      <c r="R273" t="str">
        <f t="shared" si="19"/>
        <v>Ok</v>
      </c>
      <c r="S273" t="str">
        <f t="shared" si="20"/>
        <v>Ok</v>
      </c>
    </row>
    <row r="274" spans="1:19" x14ac:dyDescent="0.2">
      <c r="A274" s="6">
        <f>Data!A275</f>
        <v>269</v>
      </c>
      <c r="B274" s="6" t="str">
        <f>Data!B275</f>
        <v>Q2</v>
      </c>
      <c r="C274" s="6"/>
      <c r="D274" s="6">
        <f>Data!D275</f>
        <v>135</v>
      </c>
      <c r="E274" s="6">
        <f>Data!E275</f>
        <v>15</v>
      </c>
      <c r="F274" s="6">
        <f>Data!F275</f>
        <v>194</v>
      </c>
      <c r="G274" s="6">
        <f>Data!G275</f>
        <v>-2</v>
      </c>
      <c r="H274" s="6"/>
      <c r="I274" s="6"/>
      <c r="J274" s="6"/>
      <c r="K274" s="7"/>
      <c r="N274" t="str">
        <f t="shared" si="17"/>
        <v>Ok</v>
      </c>
      <c r="O274" t="str">
        <f t="shared" si="18"/>
        <v>Ok</v>
      </c>
      <c r="P274" t="str">
        <f>IF(AND(E275&gt;=0,E275&lt;=Parameters!$C$8),"Ok","Error")</f>
        <v>Ok</v>
      </c>
      <c r="Q274" t="str">
        <f>IF(AND(F275&gt;=0,F275&lt;=Parameters!$C$9),"Ok","Error")</f>
        <v>Ok</v>
      </c>
      <c r="R274" t="str">
        <f t="shared" si="19"/>
        <v>Ok</v>
      </c>
      <c r="S274" t="str">
        <f t="shared" si="20"/>
        <v>Ok</v>
      </c>
    </row>
    <row r="275" spans="1:19" x14ac:dyDescent="0.2">
      <c r="A275" s="6">
        <f>Data!A276</f>
        <v>270</v>
      </c>
      <c r="B275" s="6" t="str">
        <f>Data!B276</f>
        <v>Q2</v>
      </c>
      <c r="C275" s="6"/>
      <c r="D275" s="6">
        <f>Data!D276</f>
        <v>135</v>
      </c>
      <c r="E275" s="6">
        <f>Data!E276</f>
        <v>19</v>
      </c>
      <c r="F275" s="6">
        <f>Data!F276</f>
        <v>175</v>
      </c>
      <c r="G275" s="6">
        <f>Data!G276</f>
        <v>0</v>
      </c>
      <c r="H275" s="6"/>
      <c r="I275" s="6"/>
      <c r="J275" s="6"/>
      <c r="K275" s="7"/>
      <c r="N275" t="str">
        <f t="shared" si="17"/>
        <v>Ok</v>
      </c>
      <c r="O275" t="str">
        <f t="shared" si="18"/>
        <v>Ok</v>
      </c>
      <c r="P275" t="str">
        <f>IF(AND(E276&gt;=0,E276&lt;=Parameters!$C$8),"Ok","Error")</f>
        <v>Ok</v>
      </c>
      <c r="Q275" t="str">
        <f>IF(AND(F276&gt;=0,F276&lt;=Parameters!$C$9),"Ok","Error")</f>
        <v>Ok</v>
      </c>
      <c r="R275" t="str">
        <f t="shared" si="19"/>
        <v>Ok</v>
      </c>
      <c r="S275" t="str">
        <f t="shared" si="20"/>
        <v>Ok</v>
      </c>
    </row>
    <row r="276" spans="1:19" x14ac:dyDescent="0.2">
      <c r="A276" s="6">
        <f>Data!A277</f>
        <v>271</v>
      </c>
      <c r="B276" s="6" t="str">
        <f>Data!B277</f>
        <v>Q2</v>
      </c>
      <c r="C276" s="6"/>
      <c r="D276" s="6">
        <f>Data!D277</f>
        <v>136</v>
      </c>
      <c r="E276" s="6">
        <f>Data!E277</f>
        <v>21</v>
      </c>
      <c r="F276" s="6">
        <f>Data!F277</f>
        <v>171</v>
      </c>
      <c r="G276" s="6">
        <f>Data!G277</f>
        <v>-2</v>
      </c>
      <c r="H276" s="6"/>
      <c r="I276" s="6"/>
      <c r="J276" s="6"/>
      <c r="K276" s="7"/>
      <c r="N276" t="str">
        <f t="shared" si="17"/>
        <v>Ok</v>
      </c>
      <c r="O276" t="str">
        <f t="shared" si="18"/>
        <v>Ok</v>
      </c>
      <c r="P276" t="str">
        <f>IF(AND(E277&gt;=0,E277&lt;=Parameters!$C$8),"Ok","Error")</f>
        <v>Ok</v>
      </c>
      <c r="Q276" t="str">
        <f>IF(AND(F277&gt;=0,F277&lt;=Parameters!$C$9),"Ok","Error")</f>
        <v>Ok</v>
      </c>
      <c r="R276" t="str">
        <f t="shared" si="19"/>
        <v>Ok</v>
      </c>
      <c r="S276" t="str">
        <f t="shared" si="20"/>
        <v>Ok</v>
      </c>
    </row>
    <row r="277" spans="1:19" x14ac:dyDescent="0.2">
      <c r="A277" s="6">
        <f>Data!A278</f>
        <v>272</v>
      </c>
      <c r="B277" s="6" t="str">
        <f>Data!B278</f>
        <v>Q2</v>
      </c>
      <c r="C277" s="6"/>
      <c r="D277" s="6">
        <f>Data!D278</f>
        <v>136</v>
      </c>
      <c r="E277" s="6">
        <f>Data!E278</f>
        <v>15</v>
      </c>
      <c r="F277" s="6">
        <f>Data!F278</f>
        <v>214</v>
      </c>
      <c r="G277" s="6">
        <f>Data!G278</f>
        <v>2</v>
      </c>
      <c r="H277" s="6"/>
      <c r="I277" s="6"/>
      <c r="J277" s="6"/>
      <c r="K277" s="7"/>
      <c r="N277" t="str">
        <f t="shared" si="17"/>
        <v>Ok</v>
      </c>
      <c r="O277" t="str">
        <f t="shared" si="18"/>
        <v>Ok</v>
      </c>
      <c r="P277" t="str">
        <f>IF(AND(E278&gt;=0,E278&lt;=Parameters!$C$8),"Ok","Error")</f>
        <v>Ok</v>
      </c>
      <c r="Q277" t="str">
        <f>IF(AND(F278&gt;=0,F278&lt;=Parameters!$C$9),"Ok","Error")</f>
        <v>Ok</v>
      </c>
      <c r="R277" t="str">
        <f t="shared" si="19"/>
        <v>Ok</v>
      </c>
      <c r="S277" t="str">
        <f t="shared" si="20"/>
        <v>Ok</v>
      </c>
    </row>
    <row r="278" spans="1:19" x14ac:dyDescent="0.2">
      <c r="A278" s="6">
        <f>Data!A279</f>
        <v>273</v>
      </c>
      <c r="B278" s="6" t="str">
        <f>Data!B279</f>
        <v>Q2</v>
      </c>
      <c r="C278" s="6"/>
      <c r="D278" s="6">
        <f>Data!D279</f>
        <v>137</v>
      </c>
      <c r="E278" s="6">
        <f>Data!E279</f>
        <v>23</v>
      </c>
      <c r="F278" s="6">
        <f>Data!F279</f>
        <v>216</v>
      </c>
      <c r="G278" s="6">
        <f>Data!G279</f>
        <v>-1</v>
      </c>
      <c r="H278" s="6"/>
      <c r="I278" s="6"/>
      <c r="J278" s="6"/>
      <c r="K278" s="7"/>
      <c r="N278" t="str">
        <f t="shared" si="17"/>
        <v>Ok</v>
      </c>
      <c r="O278" t="str">
        <f t="shared" si="18"/>
        <v>Ok</v>
      </c>
      <c r="P278" t="str">
        <f>IF(AND(E279&gt;=0,E279&lt;=Parameters!$C$8),"Ok","Error")</f>
        <v>Ok</v>
      </c>
      <c r="Q278" t="str">
        <f>IF(AND(F279&gt;=0,F279&lt;=Parameters!$C$9),"Ok","Error")</f>
        <v>Ok</v>
      </c>
      <c r="R278" t="str">
        <f t="shared" si="19"/>
        <v>Ok</v>
      </c>
      <c r="S278" t="str">
        <f t="shared" si="20"/>
        <v>Ok</v>
      </c>
    </row>
    <row r="279" spans="1:19" x14ac:dyDescent="0.2">
      <c r="A279" s="6">
        <f>Data!A280</f>
        <v>274</v>
      </c>
      <c r="B279" s="6" t="str">
        <f>Data!B280</f>
        <v>Q2</v>
      </c>
      <c r="C279" s="6"/>
      <c r="D279" s="6">
        <f>Data!D280</f>
        <v>137</v>
      </c>
      <c r="E279" s="6">
        <f>Data!E280</f>
        <v>15</v>
      </c>
      <c r="F279" s="6">
        <f>Data!F280</f>
        <v>192</v>
      </c>
      <c r="G279" s="6">
        <f>Data!G280</f>
        <v>2</v>
      </c>
      <c r="H279" s="6"/>
      <c r="I279" s="6"/>
      <c r="J279" s="6"/>
      <c r="K279" s="7"/>
      <c r="N279" t="str">
        <f t="shared" si="17"/>
        <v>Ok</v>
      </c>
      <c r="O279" t="str">
        <f t="shared" si="18"/>
        <v>Ok</v>
      </c>
      <c r="P279" t="str">
        <f>IF(AND(E280&gt;=0,E280&lt;=Parameters!$C$8),"Ok","Error")</f>
        <v>Ok</v>
      </c>
      <c r="Q279" t="str">
        <f>IF(AND(F280&gt;=0,F280&lt;=Parameters!$C$9),"Ok","Error")</f>
        <v>Ok</v>
      </c>
      <c r="R279" t="str">
        <f t="shared" si="19"/>
        <v>Ok</v>
      </c>
      <c r="S279" t="str">
        <f t="shared" si="20"/>
        <v>Ok</v>
      </c>
    </row>
    <row r="280" spans="1:19" x14ac:dyDescent="0.2">
      <c r="A280" s="6">
        <f>Data!A281</f>
        <v>275</v>
      </c>
      <c r="B280" s="6" t="str">
        <f>Data!B281</f>
        <v>Q2</v>
      </c>
      <c r="C280" s="6"/>
      <c r="D280" s="6">
        <f>Data!D281</f>
        <v>138</v>
      </c>
      <c r="E280" s="6">
        <f>Data!E281</f>
        <v>18</v>
      </c>
      <c r="F280" s="6">
        <f>Data!F281</f>
        <v>181</v>
      </c>
      <c r="G280" s="6">
        <f>Data!G281</f>
        <v>-2</v>
      </c>
      <c r="H280" s="6"/>
      <c r="I280" s="6"/>
      <c r="J280" s="6"/>
      <c r="K280" s="7"/>
      <c r="N280" t="str">
        <f t="shared" si="17"/>
        <v>Ok</v>
      </c>
      <c r="O280" t="str">
        <f t="shared" si="18"/>
        <v>Ok</v>
      </c>
      <c r="P280" t="str">
        <f>IF(AND(E281&gt;=0,E281&lt;=Parameters!$C$8),"Ok","Error")</f>
        <v>Ok</v>
      </c>
      <c r="Q280" t="str">
        <f>IF(AND(F281&gt;=0,F281&lt;=Parameters!$C$9),"Ok","Error")</f>
        <v>Ok</v>
      </c>
      <c r="R280" t="str">
        <f t="shared" si="19"/>
        <v>Ok</v>
      </c>
      <c r="S280" t="str">
        <f t="shared" si="20"/>
        <v>Ok</v>
      </c>
    </row>
    <row r="281" spans="1:19" x14ac:dyDescent="0.2">
      <c r="A281" s="6">
        <f>Data!A282</f>
        <v>276</v>
      </c>
      <c r="B281" s="6" t="str">
        <f>Data!B282</f>
        <v>Q2</v>
      </c>
      <c r="C281" s="6"/>
      <c r="D281" s="6">
        <f>Data!D282</f>
        <v>138</v>
      </c>
      <c r="E281" s="6">
        <f>Data!E282</f>
        <v>17</v>
      </c>
      <c r="F281" s="6">
        <f>Data!F282</f>
        <v>226</v>
      </c>
      <c r="G281" s="6">
        <f>Data!G282</f>
        <v>1</v>
      </c>
      <c r="H281" s="6"/>
      <c r="I281" s="6"/>
      <c r="J281" s="6"/>
      <c r="K281" s="7"/>
      <c r="N281" t="str">
        <f t="shared" si="17"/>
        <v>Ok</v>
      </c>
      <c r="O281" t="str">
        <f t="shared" si="18"/>
        <v>Ok</v>
      </c>
      <c r="P281" t="str">
        <f>IF(AND(E282&gt;=0,E282&lt;=Parameters!$C$8),"Ok","Error")</f>
        <v>Ok</v>
      </c>
      <c r="Q281" t="str">
        <f>IF(AND(F282&gt;=0,F282&lt;=Parameters!$C$9),"Ok","Error")</f>
        <v>Ok</v>
      </c>
      <c r="R281" t="str">
        <f t="shared" si="19"/>
        <v>Ok</v>
      </c>
      <c r="S281" t="str">
        <f t="shared" si="20"/>
        <v>Ok</v>
      </c>
    </row>
    <row r="282" spans="1:19" x14ac:dyDescent="0.2">
      <c r="A282" s="6">
        <f>Data!A283</f>
        <v>277</v>
      </c>
      <c r="B282" s="6" t="str">
        <f>Data!B283</f>
        <v>Q2</v>
      </c>
      <c r="C282" s="6"/>
      <c r="D282" s="6">
        <f>Data!D283</f>
        <v>139</v>
      </c>
      <c r="E282" s="6">
        <f>Data!E283</f>
        <v>29</v>
      </c>
      <c r="F282" s="6">
        <f>Data!F283</f>
        <v>225</v>
      </c>
      <c r="G282" s="6">
        <f>Data!G283</f>
        <v>-1</v>
      </c>
      <c r="H282" s="6"/>
      <c r="I282" s="6"/>
      <c r="J282" s="6"/>
      <c r="K282" s="7"/>
      <c r="N282" t="str">
        <f t="shared" si="17"/>
        <v>Ok</v>
      </c>
      <c r="O282" t="str">
        <f t="shared" si="18"/>
        <v>Ok</v>
      </c>
      <c r="P282" t="str">
        <f>IF(AND(E283&gt;=0,E283&lt;=Parameters!$C$8),"Ok","Error")</f>
        <v>Ok</v>
      </c>
      <c r="Q282" t="str">
        <f>IF(AND(F283&gt;=0,F283&lt;=Parameters!$C$9),"Ok","Error")</f>
        <v>Ok</v>
      </c>
      <c r="R282" t="str">
        <f t="shared" si="19"/>
        <v>Ok</v>
      </c>
      <c r="S282" t="str">
        <f t="shared" si="20"/>
        <v>Ok</v>
      </c>
    </row>
    <row r="283" spans="1:19" x14ac:dyDescent="0.2">
      <c r="A283" s="6">
        <f>Data!A284</f>
        <v>278</v>
      </c>
      <c r="B283" s="6" t="str">
        <f>Data!B284</f>
        <v>Q2</v>
      </c>
      <c r="C283" s="6"/>
      <c r="D283" s="6">
        <f>Data!D284</f>
        <v>139</v>
      </c>
      <c r="E283" s="6">
        <f>Data!E284</f>
        <v>16</v>
      </c>
      <c r="F283" s="6">
        <f>Data!F284</f>
        <v>171</v>
      </c>
      <c r="G283" s="6">
        <f>Data!G284</f>
        <v>2</v>
      </c>
      <c r="H283" s="6"/>
      <c r="I283" s="6"/>
      <c r="J283" s="6"/>
      <c r="K283" s="7"/>
      <c r="N283" t="str">
        <f t="shared" si="17"/>
        <v>Ok</v>
      </c>
      <c r="O283" t="str">
        <f t="shared" si="18"/>
        <v>Ok</v>
      </c>
      <c r="P283" t="str">
        <f>IF(AND(E284&gt;=0,E284&lt;=Parameters!$C$8),"Ok","Error")</f>
        <v>Ok</v>
      </c>
      <c r="Q283" t="str">
        <f>IF(AND(F284&gt;=0,F284&lt;=Parameters!$C$9),"Ok","Error")</f>
        <v>Ok</v>
      </c>
      <c r="R283" t="str">
        <f t="shared" si="19"/>
        <v>Ok</v>
      </c>
      <c r="S283" t="str">
        <f t="shared" si="20"/>
        <v>Ok</v>
      </c>
    </row>
    <row r="284" spans="1:19" x14ac:dyDescent="0.2">
      <c r="A284" s="6">
        <f>Data!A285</f>
        <v>279</v>
      </c>
      <c r="B284" s="6" t="str">
        <f>Data!B285</f>
        <v>Q2</v>
      </c>
      <c r="C284" s="6"/>
      <c r="D284" s="6">
        <f>Data!D285</f>
        <v>140</v>
      </c>
      <c r="E284" s="6">
        <f>Data!E285</f>
        <v>24</v>
      </c>
      <c r="F284" s="6">
        <f>Data!F285</f>
        <v>166</v>
      </c>
      <c r="G284" s="6">
        <f>Data!G285</f>
        <v>0</v>
      </c>
      <c r="H284" s="6"/>
      <c r="I284" s="6"/>
      <c r="J284" s="6"/>
      <c r="K284" s="7"/>
      <c r="N284" t="str">
        <f t="shared" si="17"/>
        <v>Ok</v>
      </c>
      <c r="O284" t="str">
        <f t="shared" si="18"/>
        <v>Ok</v>
      </c>
      <c r="P284" t="str">
        <f>IF(AND(E285&gt;=0,E285&lt;=Parameters!$C$8),"Ok","Error")</f>
        <v>Ok</v>
      </c>
      <c r="Q284" t="str">
        <f>IF(AND(F285&gt;=0,F285&lt;=Parameters!$C$9),"Ok","Error")</f>
        <v>Ok</v>
      </c>
      <c r="R284" t="str">
        <f t="shared" si="19"/>
        <v>Ok</v>
      </c>
      <c r="S284" t="str">
        <f t="shared" si="20"/>
        <v>Ok</v>
      </c>
    </row>
    <row r="285" spans="1:19" x14ac:dyDescent="0.2">
      <c r="A285" s="6">
        <f>Data!A286</f>
        <v>280</v>
      </c>
      <c r="B285" s="6" t="str">
        <f>Data!B286</f>
        <v>Q2</v>
      </c>
      <c r="C285" s="6"/>
      <c r="D285" s="6">
        <f>Data!D286</f>
        <v>140</v>
      </c>
      <c r="E285" s="6">
        <f>Data!E286</f>
        <v>17</v>
      </c>
      <c r="F285" s="6">
        <f>Data!F286</f>
        <v>223</v>
      </c>
      <c r="G285" s="6">
        <f>Data!G286</f>
        <v>2</v>
      </c>
      <c r="H285" s="6"/>
      <c r="I285" s="6"/>
      <c r="J285" s="6"/>
      <c r="K285" s="7"/>
      <c r="N285" t="str">
        <f t="shared" si="17"/>
        <v>Ok</v>
      </c>
      <c r="O285" t="str">
        <f t="shared" si="18"/>
        <v>Ok</v>
      </c>
      <c r="P285" t="str">
        <f>IF(AND(E286&gt;=0,E286&lt;=Parameters!$C$8),"Ok","Error")</f>
        <v>Ok</v>
      </c>
      <c r="Q285" t="str">
        <f>IF(AND(F286&gt;=0,F286&lt;=Parameters!$C$9),"Ok","Error")</f>
        <v>Ok</v>
      </c>
      <c r="R285" t="str">
        <f t="shared" si="19"/>
        <v>Ok</v>
      </c>
      <c r="S285" t="str">
        <f t="shared" si="20"/>
        <v>Ok</v>
      </c>
    </row>
    <row r="286" spans="1:19" x14ac:dyDescent="0.2">
      <c r="A286" s="6">
        <f>Data!A287</f>
        <v>281</v>
      </c>
      <c r="B286" s="6" t="str">
        <f>Data!B287</f>
        <v>Q2</v>
      </c>
      <c r="C286" s="6"/>
      <c r="D286" s="6">
        <f>Data!D287</f>
        <v>141</v>
      </c>
      <c r="E286" s="6">
        <f>Data!E287</f>
        <v>16</v>
      </c>
      <c r="F286" s="6">
        <f>Data!F287</f>
        <v>195</v>
      </c>
      <c r="G286" s="6">
        <f>Data!G287</f>
        <v>-2</v>
      </c>
      <c r="H286" s="6"/>
      <c r="I286" s="6"/>
      <c r="J286" s="6"/>
      <c r="K286" s="7"/>
      <c r="N286" t="str">
        <f t="shared" si="17"/>
        <v>Ok</v>
      </c>
      <c r="O286" t="str">
        <f t="shared" si="18"/>
        <v>Ok</v>
      </c>
      <c r="P286" t="str">
        <f>IF(AND(E287&gt;=0,E287&lt;=Parameters!$C$8),"Ok","Error")</f>
        <v>Ok</v>
      </c>
      <c r="Q286" t="str">
        <f>IF(AND(F287&gt;=0,F287&lt;=Parameters!$C$9),"Ok","Error")</f>
        <v>Ok</v>
      </c>
      <c r="R286" t="str">
        <f t="shared" si="19"/>
        <v>Ok</v>
      </c>
      <c r="S286" t="str">
        <f t="shared" si="20"/>
        <v>Ok</v>
      </c>
    </row>
    <row r="287" spans="1:19" x14ac:dyDescent="0.2">
      <c r="A287" s="6">
        <f>Data!A288</f>
        <v>282</v>
      </c>
      <c r="B287" s="6" t="str">
        <f>Data!B288</f>
        <v>Q2</v>
      </c>
      <c r="C287" s="6"/>
      <c r="D287" s="6">
        <f>Data!D288</f>
        <v>141</v>
      </c>
      <c r="E287" s="6">
        <f>Data!E288</f>
        <v>23</v>
      </c>
      <c r="F287" s="6">
        <f>Data!F288</f>
        <v>197</v>
      </c>
      <c r="G287" s="6">
        <f>Data!G288</f>
        <v>1</v>
      </c>
      <c r="H287" s="6"/>
      <c r="I287" s="6"/>
      <c r="J287" s="6"/>
      <c r="K287" s="7"/>
      <c r="N287" t="str">
        <f t="shared" si="17"/>
        <v>Ok</v>
      </c>
      <c r="O287" t="str">
        <f t="shared" si="18"/>
        <v>Ok</v>
      </c>
      <c r="P287" t="str">
        <f>IF(AND(E288&gt;=0,E288&lt;=Parameters!$C$8),"Ok","Error")</f>
        <v>Ok</v>
      </c>
      <c r="Q287" t="str">
        <f>IF(AND(F288&gt;=0,F288&lt;=Parameters!$C$9),"Ok","Error")</f>
        <v>Ok</v>
      </c>
      <c r="R287" t="str">
        <f t="shared" si="19"/>
        <v>Ok</v>
      </c>
      <c r="S287" t="str">
        <f t="shared" si="20"/>
        <v>Ok</v>
      </c>
    </row>
    <row r="288" spans="1:19" x14ac:dyDescent="0.2">
      <c r="A288" s="6">
        <f>Data!A289</f>
        <v>283</v>
      </c>
      <c r="B288" s="6" t="str">
        <f>Data!B289</f>
        <v>Q2</v>
      </c>
      <c r="C288" s="6"/>
      <c r="D288" s="6">
        <f>Data!D289</f>
        <v>142</v>
      </c>
      <c r="E288" s="6">
        <f>Data!E289</f>
        <v>20</v>
      </c>
      <c r="F288" s="6">
        <f>Data!F289</f>
        <v>193</v>
      </c>
      <c r="G288" s="6">
        <f>Data!G289</f>
        <v>-2</v>
      </c>
      <c r="H288" s="6"/>
      <c r="I288" s="6"/>
      <c r="J288" s="6"/>
      <c r="K288" s="7"/>
      <c r="N288" t="str">
        <f t="shared" si="17"/>
        <v>Ok</v>
      </c>
      <c r="O288" t="str">
        <f t="shared" si="18"/>
        <v>Ok</v>
      </c>
      <c r="P288" t="str">
        <f>IF(AND(E289&gt;=0,E289&lt;=Parameters!$C$8),"Ok","Error")</f>
        <v>Ok</v>
      </c>
      <c r="Q288" t="str">
        <f>IF(AND(F289&gt;=0,F289&lt;=Parameters!$C$9),"Ok","Error")</f>
        <v>Ok</v>
      </c>
      <c r="R288" t="str">
        <f t="shared" si="19"/>
        <v>Ok</v>
      </c>
      <c r="S288" t="str">
        <f t="shared" si="20"/>
        <v>Ok</v>
      </c>
    </row>
    <row r="289" spans="1:19" x14ac:dyDescent="0.2">
      <c r="A289" s="6">
        <f>Data!A290</f>
        <v>284</v>
      </c>
      <c r="B289" s="6" t="str">
        <f>Data!B290</f>
        <v>Q2</v>
      </c>
      <c r="C289" s="6"/>
      <c r="D289" s="6">
        <f>Data!D290</f>
        <v>142</v>
      </c>
      <c r="E289" s="6">
        <f>Data!E290</f>
        <v>30</v>
      </c>
      <c r="F289" s="6">
        <f>Data!F290</f>
        <v>210</v>
      </c>
      <c r="G289" s="6">
        <f>Data!G290</f>
        <v>2</v>
      </c>
      <c r="H289" s="6"/>
      <c r="I289" s="6"/>
      <c r="J289" s="6"/>
      <c r="K289" s="7"/>
      <c r="N289" t="str">
        <f t="shared" si="17"/>
        <v>Ok</v>
      </c>
      <c r="O289" t="str">
        <f t="shared" si="18"/>
        <v>Ok</v>
      </c>
      <c r="P289" t="str">
        <f>IF(AND(E290&gt;=0,E290&lt;=Parameters!$C$8),"Ok","Error")</f>
        <v>Ok</v>
      </c>
      <c r="Q289" t="str">
        <f>IF(AND(F290&gt;=0,F290&lt;=Parameters!$C$9),"Ok","Error")</f>
        <v>Ok</v>
      </c>
      <c r="R289" t="str">
        <f t="shared" si="19"/>
        <v>Ok</v>
      </c>
      <c r="S289" t="str">
        <f t="shared" si="20"/>
        <v>Ok</v>
      </c>
    </row>
    <row r="290" spans="1:19" x14ac:dyDescent="0.2">
      <c r="A290" s="6">
        <f>Data!A291</f>
        <v>285</v>
      </c>
      <c r="B290" s="6" t="str">
        <f>Data!B291</f>
        <v>Q2</v>
      </c>
      <c r="C290" s="6"/>
      <c r="D290" s="6">
        <f>Data!D291</f>
        <v>143</v>
      </c>
      <c r="E290" s="6">
        <f>Data!E291</f>
        <v>23</v>
      </c>
      <c r="F290" s="6">
        <f>Data!F291</f>
        <v>177</v>
      </c>
      <c r="G290" s="6">
        <f>Data!G291</f>
        <v>-2</v>
      </c>
      <c r="H290" s="6"/>
      <c r="I290" s="6"/>
      <c r="J290" s="6"/>
      <c r="K290" s="7"/>
      <c r="N290" t="str">
        <f t="shared" si="17"/>
        <v>Ok</v>
      </c>
      <c r="O290" t="str">
        <f t="shared" si="18"/>
        <v>Ok</v>
      </c>
      <c r="P290" t="str">
        <f>IF(AND(E291&gt;=0,E291&lt;=Parameters!$C$8),"Ok","Error")</f>
        <v>Ok</v>
      </c>
      <c r="Q290" t="str">
        <f>IF(AND(F291&gt;=0,F291&lt;=Parameters!$C$9),"Ok","Error")</f>
        <v>Ok</v>
      </c>
      <c r="R290" t="str">
        <f t="shared" si="19"/>
        <v>Ok</v>
      </c>
      <c r="S290" t="str">
        <f t="shared" si="20"/>
        <v>Ok</v>
      </c>
    </row>
    <row r="291" spans="1:19" x14ac:dyDescent="0.2">
      <c r="A291" s="6">
        <f>Data!A292</f>
        <v>286</v>
      </c>
      <c r="B291" s="6" t="str">
        <f>Data!B292</f>
        <v>Q2</v>
      </c>
      <c r="C291" s="6"/>
      <c r="D291" s="6">
        <f>Data!D292</f>
        <v>143</v>
      </c>
      <c r="E291" s="6">
        <f>Data!E292</f>
        <v>26</v>
      </c>
      <c r="F291" s="6">
        <f>Data!F292</f>
        <v>216</v>
      </c>
      <c r="G291" s="6">
        <f>Data!G292</f>
        <v>0</v>
      </c>
      <c r="H291" s="6"/>
      <c r="I291" s="6"/>
      <c r="J291" s="6"/>
      <c r="K291" s="7"/>
      <c r="N291" t="str">
        <f t="shared" si="17"/>
        <v>Ok</v>
      </c>
      <c r="O291" t="str">
        <f t="shared" si="18"/>
        <v>Ok</v>
      </c>
      <c r="P291" t="str">
        <f>IF(AND(E292&gt;=0,E292&lt;=Parameters!$C$8),"Ok","Error")</f>
        <v>Ok</v>
      </c>
      <c r="Q291" t="str">
        <f>IF(AND(F292&gt;=0,F292&lt;=Parameters!$C$9),"Ok","Error")</f>
        <v>Ok</v>
      </c>
      <c r="R291" t="str">
        <f t="shared" si="19"/>
        <v>Ok</v>
      </c>
      <c r="S291" t="str">
        <f t="shared" si="20"/>
        <v>Ok</v>
      </c>
    </row>
    <row r="292" spans="1:19" x14ac:dyDescent="0.2">
      <c r="A292" s="6">
        <f>Data!A293</f>
        <v>287</v>
      </c>
      <c r="B292" s="6" t="str">
        <f>Data!B293</f>
        <v>Q2</v>
      </c>
      <c r="C292" s="6"/>
      <c r="D292" s="6">
        <f>Data!D293</f>
        <v>144</v>
      </c>
      <c r="E292" s="6">
        <f>Data!E293</f>
        <v>28</v>
      </c>
      <c r="F292" s="6">
        <f>Data!F293</f>
        <v>191</v>
      </c>
      <c r="G292" s="6">
        <f>Data!G293</f>
        <v>-1</v>
      </c>
      <c r="H292" s="6"/>
      <c r="I292" s="6"/>
      <c r="J292" s="6"/>
      <c r="K292" s="7"/>
      <c r="N292" t="str">
        <f t="shared" si="17"/>
        <v>Ok</v>
      </c>
      <c r="O292" t="str">
        <f t="shared" si="18"/>
        <v>Ok</v>
      </c>
      <c r="P292" t="str">
        <f>IF(AND(E293&gt;=0,E293&lt;=Parameters!$C$8),"Ok","Error")</f>
        <v>Ok</v>
      </c>
      <c r="Q292" t="str">
        <f>IF(AND(F293&gt;=0,F293&lt;=Parameters!$C$9),"Ok","Error")</f>
        <v>Ok</v>
      </c>
      <c r="R292" t="str">
        <f t="shared" si="19"/>
        <v>Ok</v>
      </c>
      <c r="S292" t="str">
        <f t="shared" si="20"/>
        <v>Ok</v>
      </c>
    </row>
    <row r="293" spans="1:19" x14ac:dyDescent="0.2">
      <c r="A293" s="6">
        <f>Data!A294</f>
        <v>288</v>
      </c>
      <c r="B293" s="6" t="str">
        <f>Data!B294</f>
        <v>Q2</v>
      </c>
      <c r="C293" s="6"/>
      <c r="D293" s="6">
        <f>Data!D294</f>
        <v>144</v>
      </c>
      <c r="E293" s="6">
        <f>Data!E294</f>
        <v>26</v>
      </c>
      <c r="F293" s="6">
        <f>Data!F294</f>
        <v>204</v>
      </c>
      <c r="G293" s="6">
        <f>Data!G294</f>
        <v>2</v>
      </c>
      <c r="H293" s="6"/>
      <c r="I293" s="6"/>
      <c r="J293" s="6"/>
      <c r="K293" s="7"/>
      <c r="N293" t="str">
        <f t="shared" si="17"/>
        <v>Ok</v>
      </c>
      <c r="O293" t="str">
        <f t="shared" si="18"/>
        <v>Ok</v>
      </c>
      <c r="P293" t="str">
        <f>IF(AND(E294&gt;=0,E294&lt;=Parameters!$C$8),"Ok","Error")</f>
        <v>Ok</v>
      </c>
      <c r="Q293" t="str">
        <f>IF(AND(F294&gt;=0,F294&lt;=Parameters!$C$9),"Ok","Error")</f>
        <v>Ok</v>
      </c>
      <c r="R293" t="str">
        <f t="shared" si="19"/>
        <v>Ok</v>
      </c>
      <c r="S293" t="str">
        <f t="shared" si="20"/>
        <v>Ok</v>
      </c>
    </row>
    <row r="294" spans="1:19" x14ac:dyDescent="0.2">
      <c r="A294" s="6">
        <f>Data!A295</f>
        <v>289</v>
      </c>
      <c r="B294" s="6" t="str">
        <f>Data!B295</f>
        <v>Q2</v>
      </c>
      <c r="C294" s="6"/>
      <c r="D294" s="6">
        <f>Data!D295</f>
        <v>145</v>
      </c>
      <c r="E294" s="6">
        <f>Data!E295</f>
        <v>23</v>
      </c>
      <c r="F294" s="6">
        <f>Data!F295</f>
        <v>210</v>
      </c>
      <c r="G294" s="6">
        <f>Data!G295</f>
        <v>0</v>
      </c>
      <c r="H294" s="6"/>
      <c r="I294" s="6"/>
      <c r="J294" s="6"/>
      <c r="K294" s="7"/>
      <c r="N294" t="str">
        <f t="shared" si="17"/>
        <v>Ok</v>
      </c>
      <c r="O294" t="str">
        <f t="shared" si="18"/>
        <v>Ok</v>
      </c>
      <c r="P294" t="str">
        <f>IF(AND(E295&gt;=0,E295&lt;=Parameters!$C$8),"Ok","Error")</f>
        <v>Ok</v>
      </c>
      <c r="Q294" t="str">
        <f>IF(AND(F295&gt;=0,F295&lt;=Parameters!$C$9),"Ok","Error")</f>
        <v>Ok</v>
      </c>
      <c r="R294" t="str">
        <f t="shared" si="19"/>
        <v>Ok</v>
      </c>
      <c r="S294" t="str">
        <f t="shared" si="20"/>
        <v>Ok</v>
      </c>
    </row>
    <row r="295" spans="1:19" x14ac:dyDescent="0.2">
      <c r="A295" s="6">
        <f>Data!A296</f>
        <v>290</v>
      </c>
      <c r="B295" s="6" t="str">
        <f>Data!B296</f>
        <v>Q2</v>
      </c>
      <c r="C295" s="6"/>
      <c r="D295" s="6">
        <f>Data!D296</f>
        <v>145</v>
      </c>
      <c r="E295" s="6">
        <f>Data!E296</f>
        <v>24</v>
      </c>
      <c r="F295" s="6">
        <f>Data!F296</f>
        <v>215</v>
      </c>
      <c r="G295" s="6">
        <f>Data!G296</f>
        <v>2</v>
      </c>
      <c r="H295" s="6"/>
      <c r="I295" s="6"/>
      <c r="J295" s="6"/>
      <c r="K295" s="7"/>
      <c r="N295" t="str">
        <f t="shared" si="17"/>
        <v>Ok</v>
      </c>
      <c r="O295" t="str">
        <f t="shared" si="18"/>
        <v>Ok</v>
      </c>
      <c r="P295" t="str">
        <f>IF(AND(E296&gt;=0,E296&lt;=Parameters!$C$8),"Ok","Error")</f>
        <v>Ok</v>
      </c>
      <c r="Q295" t="str">
        <f>IF(AND(F296&gt;=0,F296&lt;=Parameters!$C$9),"Ok","Error")</f>
        <v>Ok</v>
      </c>
      <c r="R295" t="str">
        <f t="shared" si="19"/>
        <v>Ok</v>
      </c>
      <c r="S295" t="str">
        <f t="shared" si="20"/>
        <v>Ok</v>
      </c>
    </row>
    <row r="296" spans="1:19" x14ac:dyDescent="0.2">
      <c r="A296" s="6">
        <f>Data!A297</f>
        <v>291</v>
      </c>
      <c r="B296" s="6" t="str">
        <f>Data!B297</f>
        <v>Q2</v>
      </c>
      <c r="C296" s="6"/>
      <c r="D296" s="6">
        <f>Data!D297</f>
        <v>146</v>
      </c>
      <c r="E296" s="6">
        <f>Data!E297</f>
        <v>21</v>
      </c>
      <c r="F296" s="6">
        <f>Data!F297</f>
        <v>222</v>
      </c>
      <c r="G296" s="6">
        <f>Data!G297</f>
        <v>-2</v>
      </c>
      <c r="H296" s="6"/>
      <c r="I296" s="6"/>
      <c r="J296" s="6"/>
      <c r="K296" s="7"/>
      <c r="N296" t="str">
        <f t="shared" si="17"/>
        <v>Ok</v>
      </c>
      <c r="O296" t="str">
        <f t="shared" si="18"/>
        <v>Ok</v>
      </c>
      <c r="P296" t="str">
        <f>IF(AND(E297&gt;=0,E297&lt;=Parameters!$C$8),"Ok","Error")</f>
        <v>Ok</v>
      </c>
      <c r="Q296" t="str">
        <f>IF(AND(F297&gt;=0,F297&lt;=Parameters!$C$9),"Ok","Error")</f>
        <v>Ok</v>
      </c>
      <c r="R296" t="str">
        <f t="shared" si="19"/>
        <v>Ok</v>
      </c>
      <c r="S296" t="str">
        <f t="shared" si="20"/>
        <v>Ok</v>
      </c>
    </row>
    <row r="297" spans="1:19" x14ac:dyDescent="0.2">
      <c r="A297" s="6">
        <f>Data!A298</f>
        <v>292</v>
      </c>
      <c r="B297" s="6" t="str">
        <f>Data!B298</f>
        <v>Q2</v>
      </c>
      <c r="C297" s="6"/>
      <c r="D297" s="6">
        <f>Data!D298</f>
        <v>146</v>
      </c>
      <c r="E297" s="6">
        <f>Data!E298</f>
        <v>28</v>
      </c>
      <c r="F297" s="6">
        <f>Data!F298</f>
        <v>159</v>
      </c>
      <c r="G297" s="6">
        <f>Data!G298</f>
        <v>1</v>
      </c>
      <c r="H297" s="6"/>
      <c r="I297" s="6"/>
      <c r="J297" s="6"/>
      <c r="K297" s="7"/>
      <c r="N297" t="str">
        <f t="shared" si="17"/>
        <v>Ok</v>
      </c>
      <c r="O297" t="str">
        <f t="shared" si="18"/>
        <v>Ok</v>
      </c>
      <c r="P297" t="str">
        <f>IF(AND(E298&gt;=0,E298&lt;=Parameters!$C$8),"Ok","Error")</f>
        <v>Ok</v>
      </c>
      <c r="Q297" t="str">
        <f>IF(AND(F298&gt;=0,F298&lt;=Parameters!$C$9),"Ok","Error")</f>
        <v>Ok</v>
      </c>
      <c r="R297" t="str">
        <f t="shared" si="19"/>
        <v>Ok</v>
      </c>
      <c r="S297" t="str">
        <f t="shared" si="20"/>
        <v>Ok</v>
      </c>
    </row>
    <row r="298" spans="1:19" x14ac:dyDescent="0.2">
      <c r="A298" s="6">
        <f>Data!A299</f>
        <v>293</v>
      </c>
      <c r="B298" s="6" t="str">
        <f>Data!B299</f>
        <v>Q2</v>
      </c>
      <c r="C298" s="6"/>
      <c r="D298" s="6">
        <f>Data!D299</f>
        <v>147</v>
      </c>
      <c r="E298" s="6">
        <f>Data!E299</f>
        <v>23</v>
      </c>
      <c r="F298" s="6">
        <f>Data!F299</f>
        <v>201</v>
      </c>
      <c r="G298" s="6">
        <f>Data!G299</f>
        <v>-1</v>
      </c>
      <c r="H298" s="6"/>
      <c r="I298" s="6"/>
      <c r="J298" s="6"/>
      <c r="K298" s="7"/>
      <c r="N298" t="str">
        <f t="shared" si="17"/>
        <v>Ok</v>
      </c>
      <c r="O298" t="str">
        <f t="shared" si="18"/>
        <v>Ok</v>
      </c>
      <c r="P298" t="str">
        <f>IF(AND(E299&gt;=0,E299&lt;=Parameters!$C$8),"Ok","Error")</f>
        <v>Ok</v>
      </c>
      <c r="Q298" t="str">
        <f>IF(AND(F299&gt;=0,F299&lt;=Parameters!$C$9),"Ok","Error")</f>
        <v>Ok</v>
      </c>
      <c r="R298" t="str">
        <f t="shared" si="19"/>
        <v>Ok</v>
      </c>
      <c r="S298" t="str">
        <f t="shared" si="20"/>
        <v>Ok</v>
      </c>
    </row>
    <row r="299" spans="1:19" x14ac:dyDescent="0.2">
      <c r="A299" s="6">
        <f>Data!A300</f>
        <v>294</v>
      </c>
      <c r="B299" s="6" t="str">
        <f>Data!B300</f>
        <v>Q2</v>
      </c>
      <c r="C299" s="6"/>
      <c r="D299" s="6">
        <f>Data!D300</f>
        <v>147</v>
      </c>
      <c r="E299" s="6">
        <f>Data!E300</f>
        <v>20</v>
      </c>
      <c r="F299" s="6">
        <f>Data!F300</f>
        <v>238</v>
      </c>
      <c r="G299" s="6">
        <f>Data!G300</f>
        <v>0</v>
      </c>
      <c r="H299" s="6"/>
      <c r="I299" s="6"/>
      <c r="J299" s="6"/>
      <c r="K299" s="7"/>
      <c r="N299" t="str">
        <f t="shared" si="17"/>
        <v>Ok</v>
      </c>
      <c r="O299" t="str">
        <f t="shared" si="18"/>
        <v>Ok</v>
      </c>
      <c r="P299" t="str">
        <f>IF(AND(E300&gt;=0,E300&lt;=Parameters!$C$8),"Ok","Error")</f>
        <v>Ok</v>
      </c>
      <c r="Q299" t="str">
        <f>IF(AND(F300&gt;=0,F300&lt;=Parameters!$C$9),"Ok","Error")</f>
        <v>Ok</v>
      </c>
      <c r="R299" t="str">
        <f t="shared" si="19"/>
        <v>Ok</v>
      </c>
      <c r="S299" t="str">
        <f t="shared" si="20"/>
        <v>Ok</v>
      </c>
    </row>
    <row r="300" spans="1:19" x14ac:dyDescent="0.2">
      <c r="A300" s="6">
        <f>Data!A301</f>
        <v>295</v>
      </c>
      <c r="B300" s="6" t="str">
        <f>Data!B301</f>
        <v>Q2</v>
      </c>
      <c r="C300" s="6"/>
      <c r="D300" s="6">
        <f>Data!D301</f>
        <v>148</v>
      </c>
      <c r="E300" s="6">
        <f>Data!E301</f>
        <v>25</v>
      </c>
      <c r="F300" s="6">
        <f>Data!F301</f>
        <v>175</v>
      </c>
      <c r="G300" s="6">
        <f>Data!G301</f>
        <v>-2</v>
      </c>
      <c r="H300" s="6"/>
      <c r="I300" s="6"/>
      <c r="J300" s="6"/>
      <c r="K300" s="7"/>
      <c r="N300" t="str">
        <f t="shared" si="17"/>
        <v>Ok</v>
      </c>
      <c r="O300" t="str">
        <f t="shared" si="18"/>
        <v>Ok</v>
      </c>
      <c r="P300" t="str">
        <f>IF(AND(E301&gt;=0,E301&lt;=Parameters!$C$8),"Ok","Error")</f>
        <v>Ok</v>
      </c>
      <c r="Q300" t="str">
        <f>IF(AND(F301&gt;=0,F301&lt;=Parameters!$C$9),"Ok","Error")</f>
        <v>Ok</v>
      </c>
      <c r="R300" t="str">
        <f t="shared" si="19"/>
        <v>Ok</v>
      </c>
      <c r="S300" t="str">
        <f t="shared" si="20"/>
        <v>Ok</v>
      </c>
    </row>
    <row r="301" spans="1:19" x14ac:dyDescent="0.2">
      <c r="A301" s="6">
        <f>Data!A302</f>
        <v>296</v>
      </c>
      <c r="B301" s="6" t="str">
        <f>Data!B302</f>
        <v>Q2</v>
      </c>
      <c r="C301" s="6"/>
      <c r="D301" s="6">
        <f>Data!D302</f>
        <v>148</v>
      </c>
      <c r="E301" s="6">
        <f>Data!E302</f>
        <v>22</v>
      </c>
      <c r="F301" s="6">
        <f>Data!F302</f>
        <v>182</v>
      </c>
      <c r="G301" s="6">
        <f>Data!G302</f>
        <v>2</v>
      </c>
      <c r="H301" s="6"/>
      <c r="I301" s="6"/>
      <c r="J301" s="6"/>
      <c r="K301" s="7"/>
      <c r="N301" t="str">
        <f t="shared" si="17"/>
        <v>Ok</v>
      </c>
      <c r="O301" t="str">
        <f t="shared" si="18"/>
        <v>Ok</v>
      </c>
      <c r="P301" t="str">
        <f>IF(AND(E302&gt;=0,E302&lt;=Parameters!$C$8),"Ok","Error")</f>
        <v>Ok</v>
      </c>
      <c r="Q301" t="str">
        <f>IF(AND(F302&gt;=0,F302&lt;=Parameters!$C$9),"Ok","Error")</f>
        <v>Ok</v>
      </c>
      <c r="R301" t="str">
        <f t="shared" si="19"/>
        <v>Ok</v>
      </c>
      <c r="S301" t="str">
        <f t="shared" si="20"/>
        <v>Ok</v>
      </c>
    </row>
    <row r="302" spans="1:19" x14ac:dyDescent="0.2">
      <c r="A302" s="6">
        <f>Data!A303</f>
        <v>297</v>
      </c>
      <c r="B302" s="6" t="str">
        <f>Data!B303</f>
        <v>Q2</v>
      </c>
      <c r="C302" s="6"/>
      <c r="D302" s="6">
        <f>Data!D303</f>
        <v>149</v>
      </c>
      <c r="E302" s="6">
        <f>Data!E303</f>
        <v>23</v>
      </c>
      <c r="F302" s="6">
        <f>Data!F303</f>
        <v>207</v>
      </c>
      <c r="G302" s="6">
        <f>Data!G303</f>
        <v>-1</v>
      </c>
      <c r="H302" s="6"/>
      <c r="I302" s="6"/>
      <c r="J302" s="6"/>
      <c r="K302" s="7"/>
      <c r="N302" t="str">
        <f t="shared" si="17"/>
        <v>Ok</v>
      </c>
      <c r="O302" t="str">
        <f t="shared" si="18"/>
        <v>Ok</v>
      </c>
      <c r="P302" t="str">
        <f>IF(AND(E303&gt;=0,E303&lt;=Parameters!$C$8),"Ok","Error")</f>
        <v>Ok</v>
      </c>
      <c r="Q302" t="str">
        <f>IF(AND(F303&gt;=0,F303&lt;=Parameters!$C$9),"Ok","Error")</f>
        <v>Ok</v>
      </c>
      <c r="R302" t="str">
        <f t="shared" si="19"/>
        <v>Ok</v>
      </c>
      <c r="S302" t="str">
        <f t="shared" si="20"/>
        <v>Ok</v>
      </c>
    </row>
    <row r="303" spans="1:19" x14ac:dyDescent="0.2">
      <c r="A303" s="6">
        <f>Data!A304</f>
        <v>298</v>
      </c>
      <c r="B303" s="6" t="str">
        <f>Data!B304</f>
        <v>Q2</v>
      </c>
      <c r="C303" s="6"/>
      <c r="D303" s="6">
        <f>Data!D304</f>
        <v>149</v>
      </c>
      <c r="E303" s="6">
        <f>Data!E304</f>
        <v>27</v>
      </c>
      <c r="F303" s="6">
        <f>Data!F304</f>
        <v>216</v>
      </c>
      <c r="G303" s="6">
        <f>Data!G304</f>
        <v>0</v>
      </c>
      <c r="H303" s="6"/>
      <c r="I303" s="6"/>
      <c r="J303" s="6"/>
      <c r="K303" s="7"/>
      <c r="N303" t="str">
        <f t="shared" si="17"/>
        <v>Ok</v>
      </c>
      <c r="O303" t="str">
        <f t="shared" si="18"/>
        <v>Ok</v>
      </c>
      <c r="P303" t="str">
        <f>IF(AND(E304&gt;=0,E304&lt;=Parameters!$C$8),"Ok","Error")</f>
        <v>Ok</v>
      </c>
      <c r="Q303" t="str">
        <f>IF(AND(F304&gt;=0,F304&lt;=Parameters!$C$9),"Ok","Error")</f>
        <v>Ok</v>
      </c>
      <c r="R303" t="str">
        <f t="shared" si="19"/>
        <v>Ok</v>
      </c>
      <c r="S303" t="str">
        <f t="shared" si="20"/>
        <v>Ok</v>
      </c>
    </row>
    <row r="304" spans="1:19" x14ac:dyDescent="0.2">
      <c r="A304" s="6">
        <f>Data!A305</f>
        <v>299</v>
      </c>
      <c r="B304" s="6" t="str">
        <f>Data!B305</f>
        <v>Q2</v>
      </c>
      <c r="C304" s="6"/>
      <c r="D304" s="6">
        <f>Data!D305</f>
        <v>150</v>
      </c>
      <c r="E304" s="6">
        <f>Data!E305</f>
        <v>29</v>
      </c>
      <c r="F304" s="6">
        <f>Data!F305</f>
        <v>207</v>
      </c>
      <c r="G304" s="6">
        <f>Data!G305</f>
        <v>-1</v>
      </c>
      <c r="H304" s="6"/>
      <c r="I304" s="6"/>
      <c r="J304" s="6"/>
      <c r="K304" s="7"/>
      <c r="N304" t="str">
        <f t="shared" si="17"/>
        <v>Ok</v>
      </c>
      <c r="O304" t="str">
        <f t="shared" si="18"/>
        <v>Ok</v>
      </c>
      <c r="P304" t="str">
        <f>IF(AND(E305&gt;=0,E305&lt;=Parameters!$C$8),"Ok","Error")</f>
        <v>Ok</v>
      </c>
      <c r="Q304" t="str">
        <f>IF(AND(F305&gt;=0,F305&lt;=Parameters!$C$9),"Ok","Error")</f>
        <v>Ok</v>
      </c>
      <c r="R304" t="str">
        <f t="shared" si="19"/>
        <v>Ok</v>
      </c>
      <c r="S304" t="str">
        <f t="shared" si="20"/>
        <v>Ok</v>
      </c>
    </row>
    <row r="305" spans="1:19" x14ac:dyDescent="0.2">
      <c r="A305" s="6">
        <f>Data!A306</f>
        <v>300</v>
      </c>
      <c r="B305" s="6" t="str">
        <f>Data!B306</f>
        <v>Q2</v>
      </c>
      <c r="C305" s="6"/>
      <c r="D305" s="6">
        <f>Data!D306</f>
        <v>150</v>
      </c>
      <c r="E305" s="6">
        <f>Data!E306</f>
        <v>20</v>
      </c>
      <c r="F305" s="6">
        <f>Data!F306</f>
        <v>206</v>
      </c>
      <c r="G305" s="6">
        <f>Data!G306</f>
        <v>1</v>
      </c>
      <c r="H305" s="6"/>
      <c r="I305" s="6"/>
      <c r="J305" s="6"/>
      <c r="K305" s="7"/>
      <c r="N305" t="str">
        <f t="shared" si="17"/>
        <v>Ok</v>
      </c>
      <c r="O305" t="str">
        <f t="shared" si="18"/>
        <v>Ok</v>
      </c>
      <c r="P305" t="str">
        <f>IF(AND(E306&gt;=0,E306&lt;=Parameters!$C$8),"Ok","Error")</f>
        <v>Ok</v>
      </c>
      <c r="Q305" t="str">
        <f>IF(AND(F306&gt;=0,F306&lt;=Parameters!$C$9),"Ok","Error")</f>
        <v>Ok</v>
      </c>
      <c r="R305" t="str">
        <f t="shared" si="19"/>
        <v>Ok</v>
      </c>
      <c r="S305" t="str">
        <f t="shared" si="20"/>
        <v>Ok</v>
      </c>
    </row>
    <row r="306" spans="1:19" x14ac:dyDescent="0.2">
      <c r="A306" s="6">
        <f>Data!A307</f>
        <v>301</v>
      </c>
      <c r="B306" s="6" t="str">
        <f>Data!B307</f>
        <v>Q2</v>
      </c>
      <c r="C306" s="6"/>
      <c r="D306" s="6">
        <f>Data!D307</f>
        <v>151</v>
      </c>
      <c r="E306" s="6">
        <f>Data!E307</f>
        <v>18</v>
      </c>
      <c r="F306" s="6">
        <f>Data!F307</f>
        <v>165</v>
      </c>
      <c r="G306" s="6">
        <f>Data!G307</f>
        <v>0</v>
      </c>
      <c r="H306" s="6"/>
      <c r="I306" s="6"/>
      <c r="J306" s="6"/>
      <c r="K306" s="7"/>
      <c r="N306" t="str">
        <f t="shared" si="17"/>
        <v>Ok</v>
      </c>
      <c r="O306" t="str">
        <f t="shared" si="18"/>
        <v>Ok</v>
      </c>
      <c r="P306" t="str">
        <f>IF(AND(E307&gt;=0,E307&lt;=Parameters!$C$8),"Ok","Error")</f>
        <v>Ok</v>
      </c>
      <c r="Q306" t="str">
        <f>IF(AND(F307&gt;=0,F307&lt;=Parameters!$C$9),"Ok","Error")</f>
        <v>Ok</v>
      </c>
      <c r="R306" t="str">
        <f t="shared" si="19"/>
        <v>Ok</v>
      </c>
      <c r="S306" t="str">
        <f t="shared" si="20"/>
        <v>Ok</v>
      </c>
    </row>
    <row r="307" spans="1:19" x14ac:dyDescent="0.2">
      <c r="A307" s="6">
        <f>Data!A308</f>
        <v>302</v>
      </c>
      <c r="B307" s="6" t="str">
        <f>Data!B308</f>
        <v>Q2</v>
      </c>
      <c r="C307" s="6"/>
      <c r="D307" s="6">
        <f>Data!D308</f>
        <v>151</v>
      </c>
      <c r="E307" s="6">
        <f>Data!E308</f>
        <v>25</v>
      </c>
      <c r="F307" s="6">
        <f>Data!F308</f>
        <v>237</v>
      </c>
      <c r="G307" s="6">
        <f>Data!G308</f>
        <v>0</v>
      </c>
      <c r="H307" s="6"/>
      <c r="I307" s="6"/>
      <c r="J307" s="6"/>
      <c r="K307" s="7"/>
      <c r="N307" t="str">
        <f t="shared" si="17"/>
        <v>Ok</v>
      </c>
      <c r="O307" t="str">
        <f t="shared" si="18"/>
        <v>Ok</v>
      </c>
      <c r="P307" t="str">
        <f>IF(AND(E308&gt;=0,E308&lt;=Parameters!$C$8),"Ok","Error")</f>
        <v>Ok</v>
      </c>
      <c r="Q307" t="str">
        <f>IF(AND(F308&gt;=0,F308&lt;=Parameters!$C$9),"Ok","Error")</f>
        <v>Ok</v>
      </c>
      <c r="R307" t="str">
        <f t="shared" si="19"/>
        <v>Ok</v>
      </c>
      <c r="S307" t="str">
        <f t="shared" si="20"/>
        <v>Ok</v>
      </c>
    </row>
    <row r="308" spans="1:19" x14ac:dyDescent="0.2">
      <c r="A308" s="6">
        <f>Data!A309</f>
        <v>303</v>
      </c>
      <c r="B308" s="6" t="str">
        <f>Data!B309</f>
        <v>Q2</v>
      </c>
      <c r="C308" s="6"/>
      <c r="D308" s="6">
        <f>Data!D309</f>
        <v>152</v>
      </c>
      <c r="E308" s="6">
        <f>Data!E309</f>
        <v>18</v>
      </c>
      <c r="F308" s="6">
        <f>Data!F309</f>
        <v>233</v>
      </c>
      <c r="G308" s="6">
        <f>Data!G309</f>
        <v>0</v>
      </c>
      <c r="H308" s="6"/>
      <c r="I308" s="6"/>
      <c r="J308" s="6"/>
      <c r="K308" s="7"/>
      <c r="N308" t="str">
        <f t="shared" si="17"/>
        <v>Ok</v>
      </c>
      <c r="O308" t="str">
        <f t="shared" si="18"/>
        <v>Ok</v>
      </c>
      <c r="P308" t="str">
        <f>IF(AND(E309&gt;=0,E309&lt;=Parameters!$C$8),"Ok","Error")</f>
        <v>Ok</v>
      </c>
      <c r="Q308" t="str">
        <f>IF(AND(F309&gt;=0,F309&lt;=Parameters!$C$9),"Ok","Error")</f>
        <v>Ok</v>
      </c>
      <c r="R308" t="str">
        <f t="shared" si="19"/>
        <v>Ok</v>
      </c>
      <c r="S308" t="str">
        <f t="shared" si="20"/>
        <v>Ok</v>
      </c>
    </row>
    <row r="309" spans="1:19" x14ac:dyDescent="0.2">
      <c r="A309" s="6">
        <f>Data!A310</f>
        <v>304</v>
      </c>
      <c r="B309" s="6" t="str">
        <f>Data!B310</f>
        <v>Q2</v>
      </c>
      <c r="C309" s="6"/>
      <c r="D309" s="6">
        <f>Data!D310</f>
        <v>152</v>
      </c>
      <c r="E309" s="6">
        <f>Data!E310</f>
        <v>21</v>
      </c>
      <c r="F309" s="6">
        <f>Data!F310</f>
        <v>197</v>
      </c>
      <c r="G309" s="6">
        <f>Data!G310</f>
        <v>2</v>
      </c>
      <c r="H309" s="6"/>
      <c r="I309" s="6"/>
      <c r="J309" s="6"/>
      <c r="K309" s="7"/>
      <c r="N309" t="str">
        <f t="shared" si="17"/>
        <v>Ok</v>
      </c>
      <c r="O309" t="str">
        <f t="shared" si="18"/>
        <v>Ok</v>
      </c>
      <c r="P309" t="str">
        <f>IF(AND(E310&gt;=0,E310&lt;=Parameters!$C$8),"Ok","Error")</f>
        <v>Ok</v>
      </c>
      <c r="Q309" t="str">
        <f>IF(AND(F310&gt;=0,F310&lt;=Parameters!$C$9),"Ok","Error")</f>
        <v>Ok</v>
      </c>
      <c r="R309" t="str">
        <f t="shared" si="19"/>
        <v>Ok</v>
      </c>
      <c r="S309" t="str">
        <f t="shared" si="20"/>
        <v>Ok</v>
      </c>
    </row>
    <row r="310" spans="1:19" x14ac:dyDescent="0.2">
      <c r="A310" s="6">
        <f>Data!A311</f>
        <v>305</v>
      </c>
      <c r="B310" s="6" t="str">
        <f>Data!B311</f>
        <v>Q2</v>
      </c>
      <c r="C310" s="6"/>
      <c r="D310" s="6">
        <f>Data!D311</f>
        <v>153</v>
      </c>
      <c r="E310" s="6">
        <f>Data!E311</f>
        <v>29</v>
      </c>
      <c r="F310" s="6">
        <f>Data!F311</f>
        <v>205</v>
      </c>
      <c r="G310" s="6">
        <f>Data!G311</f>
        <v>-1</v>
      </c>
      <c r="H310" s="6"/>
      <c r="I310" s="6"/>
      <c r="J310" s="6"/>
      <c r="K310" s="7"/>
      <c r="N310" t="str">
        <f t="shared" si="17"/>
        <v>Ok</v>
      </c>
      <c r="O310" t="str">
        <f t="shared" si="18"/>
        <v>Ok</v>
      </c>
      <c r="P310" t="str">
        <f>IF(AND(E311&gt;=0,E311&lt;=Parameters!$C$8),"Ok","Error")</f>
        <v>Ok</v>
      </c>
      <c r="Q310" t="str">
        <f>IF(AND(F311&gt;=0,F311&lt;=Parameters!$C$9),"Ok","Error")</f>
        <v>Ok</v>
      </c>
      <c r="R310" t="str">
        <f t="shared" si="19"/>
        <v>Ok</v>
      </c>
      <c r="S310" t="str">
        <f t="shared" si="20"/>
        <v>Ok</v>
      </c>
    </row>
    <row r="311" spans="1:19" x14ac:dyDescent="0.2">
      <c r="A311" s="6">
        <f>Data!A312</f>
        <v>306</v>
      </c>
      <c r="B311" s="6" t="str">
        <f>Data!B312</f>
        <v>Q2</v>
      </c>
      <c r="C311" s="6"/>
      <c r="D311" s="6">
        <f>Data!D312</f>
        <v>153</v>
      </c>
      <c r="E311" s="6">
        <f>Data!E312</f>
        <v>28</v>
      </c>
      <c r="F311" s="6">
        <f>Data!F312</f>
        <v>195</v>
      </c>
      <c r="G311" s="6">
        <f>Data!G312</f>
        <v>0</v>
      </c>
      <c r="H311" s="6"/>
      <c r="I311" s="6"/>
      <c r="J311" s="6"/>
      <c r="K311" s="7"/>
      <c r="N311" t="str">
        <f t="shared" si="17"/>
        <v>Ok</v>
      </c>
      <c r="O311" t="str">
        <f t="shared" si="18"/>
        <v>Ok</v>
      </c>
      <c r="P311" t="str">
        <f>IF(AND(E312&gt;=0,E312&lt;=Parameters!$C$8),"Ok","Error")</f>
        <v>Ok</v>
      </c>
      <c r="Q311" t="str">
        <f>IF(AND(F312&gt;=0,F312&lt;=Parameters!$C$9),"Ok","Error")</f>
        <v>Ok</v>
      </c>
      <c r="R311" t="str">
        <f t="shared" si="19"/>
        <v>Ok</v>
      </c>
      <c r="S311" t="str">
        <f t="shared" si="20"/>
        <v>Ok</v>
      </c>
    </row>
    <row r="312" spans="1:19" x14ac:dyDescent="0.2">
      <c r="A312" s="6">
        <f>Data!A313</f>
        <v>307</v>
      </c>
      <c r="B312" s="6" t="str">
        <f>Data!B313</f>
        <v>Q2</v>
      </c>
      <c r="C312" s="6"/>
      <c r="D312" s="6">
        <f>Data!D313</f>
        <v>154</v>
      </c>
      <c r="E312" s="6">
        <f>Data!E313</f>
        <v>18</v>
      </c>
      <c r="F312" s="6">
        <f>Data!F313</f>
        <v>214</v>
      </c>
      <c r="G312" s="6">
        <f>Data!G313</f>
        <v>-2</v>
      </c>
      <c r="H312" s="6"/>
      <c r="I312" s="6"/>
      <c r="J312" s="6"/>
      <c r="K312" s="7"/>
      <c r="N312" t="str">
        <f t="shared" si="17"/>
        <v>Ok</v>
      </c>
      <c r="O312" t="str">
        <f t="shared" si="18"/>
        <v>Ok</v>
      </c>
      <c r="P312" t="str">
        <f>IF(AND(E313&gt;=0,E313&lt;=Parameters!$C$8),"Ok","Error")</f>
        <v>Ok</v>
      </c>
      <c r="Q312" t="str">
        <f>IF(AND(F313&gt;=0,F313&lt;=Parameters!$C$9),"Ok","Error")</f>
        <v>Ok</v>
      </c>
      <c r="R312" t="str">
        <f t="shared" si="19"/>
        <v>Ok</v>
      </c>
      <c r="S312" t="str">
        <f t="shared" si="20"/>
        <v>Ok</v>
      </c>
    </row>
    <row r="313" spans="1:19" x14ac:dyDescent="0.2">
      <c r="A313" s="6">
        <f>Data!A314</f>
        <v>308</v>
      </c>
      <c r="B313" s="6" t="str">
        <f>Data!B314</f>
        <v>Q2</v>
      </c>
      <c r="C313" s="6"/>
      <c r="D313" s="6">
        <f>Data!D314</f>
        <v>154</v>
      </c>
      <c r="E313" s="6">
        <f>Data!E314</f>
        <v>16</v>
      </c>
      <c r="F313" s="6">
        <f>Data!F314</f>
        <v>197</v>
      </c>
      <c r="G313" s="6">
        <f>Data!G314</f>
        <v>1</v>
      </c>
      <c r="H313" s="6"/>
      <c r="I313" s="6"/>
      <c r="J313" s="6"/>
      <c r="K313" s="7"/>
      <c r="N313" t="str">
        <f t="shared" si="17"/>
        <v>Ok</v>
      </c>
      <c r="O313" t="str">
        <f t="shared" si="18"/>
        <v>Ok</v>
      </c>
      <c r="P313" t="str">
        <f>IF(AND(E314&gt;=0,E314&lt;=Parameters!$C$8),"Ok","Error")</f>
        <v>Ok</v>
      </c>
      <c r="Q313" t="str">
        <f>IF(AND(F314&gt;=0,F314&lt;=Parameters!$C$9),"Ok","Error")</f>
        <v>Ok</v>
      </c>
      <c r="R313" t="str">
        <f t="shared" si="19"/>
        <v>Ok</v>
      </c>
      <c r="S313" t="str">
        <f t="shared" si="20"/>
        <v>Ok</v>
      </c>
    </row>
    <row r="314" spans="1:19" x14ac:dyDescent="0.2">
      <c r="A314" s="6">
        <f>Data!A315</f>
        <v>309</v>
      </c>
      <c r="B314" s="6" t="str">
        <f>Data!B315</f>
        <v>Q2</v>
      </c>
      <c r="C314" s="6"/>
      <c r="D314" s="6">
        <f>Data!D315</f>
        <v>155</v>
      </c>
      <c r="E314" s="6">
        <f>Data!E315</f>
        <v>19</v>
      </c>
      <c r="F314" s="6">
        <f>Data!F315</f>
        <v>168</v>
      </c>
      <c r="G314" s="6">
        <f>Data!G315</f>
        <v>-1</v>
      </c>
      <c r="H314" s="6"/>
      <c r="I314" s="6"/>
      <c r="J314" s="6"/>
      <c r="K314" s="7"/>
      <c r="N314" t="str">
        <f t="shared" si="17"/>
        <v>Ok</v>
      </c>
      <c r="O314" t="str">
        <f t="shared" si="18"/>
        <v>Ok</v>
      </c>
      <c r="P314" t="str">
        <f>IF(AND(E315&gt;=0,E315&lt;=Parameters!$C$8),"Ok","Error")</f>
        <v>Ok</v>
      </c>
      <c r="Q314" t="str">
        <f>IF(AND(F315&gt;=0,F315&lt;=Parameters!$C$9),"Ok","Error")</f>
        <v>Ok</v>
      </c>
      <c r="R314" t="str">
        <f t="shared" si="19"/>
        <v>Ok</v>
      </c>
      <c r="S314" t="str">
        <f t="shared" si="20"/>
        <v>Ok</v>
      </c>
    </row>
    <row r="315" spans="1:19" x14ac:dyDescent="0.2">
      <c r="A315" s="6">
        <f>Data!A316</f>
        <v>310</v>
      </c>
      <c r="B315" s="6" t="str">
        <f>Data!B316</f>
        <v>Q2</v>
      </c>
      <c r="C315" s="6"/>
      <c r="D315" s="6">
        <f>Data!D316</f>
        <v>155</v>
      </c>
      <c r="E315" s="6">
        <f>Data!E316</f>
        <v>26</v>
      </c>
      <c r="F315" s="6">
        <f>Data!F316</f>
        <v>234</v>
      </c>
      <c r="G315" s="6">
        <f>Data!G316</f>
        <v>2</v>
      </c>
      <c r="H315" s="6"/>
      <c r="I315" s="6"/>
      <c r="J315" s="6"/>
      <c r="K315" s="7"/>
      <c r="N315" t="str">
        <f t="shared" si="17"/>
        <v>Ok</v>
      </c>
      <c r="O315" t="str">
        <f t="shared" si="18"/>
        <v>Ok</v>
      </c>
      <c r="P315" t="str">
        <f>IF(AND(E316&gt;=0,E316&lt;=Parameters!$C$8),"Ok","Error")</f>
        <v>Ok</v>
      </c>
      <c r="Q315" t="str">
        <f>IF(AND(F316&gt;=0,F316&lt;=Parameters!$C$9),"Ok","Error")</f>
        <v>Ok</v>
      </c>
      <c r="R315" t="str">
        <f t="shared" si="19"/>
        <v>Ok</v>
      </c>
      <c r="S315" t="str">
        <f t="shared" si="20"/>
        <v>Ok</v>
      </c>
    </row>
    <row r="316" spans="1:19" x14ac:dyDescent="0.2">
      <c r="A316" s="6">
        <f>Data!A317</f>
        <v>311</v>
      </c>
      <c r="B316" s="6" t="str">
        <f>Data!B317</f>
        <v>Q2</v>
      </c>
      <c r="C316" s="6"/>
      <c r="D316" s="6">
        <f>Data!D317</f>
        <v>156</v>
      </c>
      <c r="E316" s="6">
        <f>Data!E317</f>
        <v>28</v>
      </c>
      <c r="F316" s="6">
        <f>Data!F317</f>
        <v>221</v>
      </c>
      <c r="G316" s="6">
        <f>Data!G317</f>
        <v>-1</v>
      </c>
      <c r="H316" s="6"/>
      <c r="I316" s="6"/>
      <c r="J316" s="6"/>
      <c r="K316" s="7"/>
      <c r="N316" t="str">
        <f t="shared" si="17"/>
        <v>Ok</v>
      </c>
      <c r="O316" t="str">
        <f t="shared" si="18"/>
        <v>Ok</v>
      </c>
      <c r="P316" t="str">
        <f>IF(AND(E317&gt;=0,E317&lt;=Parameters!$C$8),"Ok","Error")</f>
        <v>Ok</v>
      </c>
      <c r="Q316" t="str">
        <f>IF(AND(F317&gt;=0,F317&lt;=Parameters!$C$9),"Ok","Error")</f>
        <v>Ok</v>
      </c>
      <c r="R316" t="str">
        <f t="shared" si="19"/>
        <v>Ok</v>
      </c>
      <c r="S316" t="str">
        <f t="shared" si="20"/>
        <v>Ok</v>
      </c>
    </row>
    <row r="317" spans="1:19" x14ac:dyDescent="0.2">
      <c r="A317" s="6">
        <f>Data!A318</f>
        <v>312</v>
      </c>
      <c r="B317" s="6" t="str">
        <f>Data!B318</f>
        <v>Q2</v>
      </c>
      <c r="C317" s="6"/>
      <c r="D317" s="6">
        <f>Data!D318</f>
        <v>156</v>
      </c>
      <c r="E317" s="6">
        <f>Data!E318</f>
        <v>20</v>
      </c>
      <c r="F317" s="6">
        <f>Data!F318</f>
        <v>233</v>
      </c>
      <c r="G317" s="6">
        <f>Data!G318</f>
        <v>2</v>
      </c>
      <c r="H317" s="6"/>
      <c r="I317" s="6"/>
      <c r="J317" s="6"/>
      <c r="K317" s="7"/>
      <c r="N317" t="str">
        <f t="shared" si="17"/>
        <v>Ok</v>
      </c>
      <c r="O317" t="str">
        <f t="shared" si="18"/>
        <v>Ok</v>
      </c>
      <c r="P317" t="str">
        <f>IF(AND(E318&gt;=0,E318&lt;=Parameters!$C$8),"Ok","Error")</f>
        <v>Ok</v>
      </c>
      <c r="Q317" t="str">
        <f>IF(AND(F318&gt;=0,F318&lt;=Parameters!$C$9),"Ok","Error")</f>
        <v>Ok</v>
      </c>
      <c r="R317" t="str">
        <f t="shared" si="19"/>
        <v>Ok</v>
      </c>
      <c r="S317" t="str">
        <f t="shared" si="20"/>
        <v>Ok</v>
      </c>
    </row>
    <row r="318" spans="1:19" x14ac:dyDescent="0.2">
      <c r="A318" s="6">
        <f>Data!A319</f>
        <v>313</v>
      </c>
      <c r="B318" s="6" t="str">
        <f>Data!B319</f>
        <v>Q2</v>
      </c>
      <c r="C318" s="6"/>
      <c r="D318" s="6">
        <f>Data!D319</f>
        <v>157</v>
      </c>
      <c r="E318" s="6">
        <f>Data!E319</f>
        <v>19</v>
      </c>
      <c r="F318" s="6">
        <f>Data!F319</f>
        <v>164</v>
      </c>
      <c r="G318" s="6">
        <f>Data!G319</f>
        <v>-2</v>
      </c>
      <c r="H318" s="6"/>
      <c r="I318" s="6"/>
      <c r="J318" s="6"/>
      <c r="K318" s="7"/>
      <c r="N318" t="str">
        <f t="shared" si="17"/>
        <v>Ok</v>
      </c>
      <c r="O318" t="str">
        <f t="shared" si="18"/>
        <v>Ok</v>
      </c>
      <c r="P318" t="str">
        <f>IF(AND(E319&gt;=0,E319&lt;=Parameters!$C$8),"Ok","Error")</f>
        <v>Ok</v>
      </c>
      <c r="Q318" t="str">
        <f>IF(AND(F319&gt;=0,F319&lt;=Parameters!$C$9),"Ok","Error")</f>
        <v>Ok</v>
      </c>
      <c r="R318" t="str">
        <f t="shared" si="19"/>
        <v>Ok</v>
      </c>
      <c r="S318" t="str">
        <f t="shared" si="20"/>
        <v>Ok</v>
      </c>
    </row>
    <row r="319" spans="1:19" x14ac:dyDescent="0.2">
      <c r="A319" s="6">
        <f>Data!A320</f>
        <v>314</v>
      </c>
      <c r="B319" s="6" t="str">
        <f>Data!B320</f>
        <v>Q2</v>
      </c>
      <c r="C319" s="6"/>
      <c r="D319" s="6">
        <f>Data!D320</f>
        <v>157</v>
      </c>
      <c r="E319" s="6">
        <f>Data!E320</f>
        <v>30</v>
      </c>
      <c r="F319" s="6">
        <f>Data!F320</f>
        <v>224</v>
      </c>
      <c r="G319" s="6">
        <f>Data!G320</f>
        <v>2</v>
      </c>
      <c r="H319" s="6"/>
      <c r="I319" s="6"/>
      <c r="J319" s="6"/>
      <c r="K319" s="7"/>
      <c r="N319" t="str">
        <f t="shared" si="17"/>
        <v>Ok</v>
      </c>
      <c r="O319" t="str">
        <f t="shared" si="18"/>
        <v>Ok</v>
      </c>
      <c r="P319" t="str">
        <f>IF(AND(E320&gt;=0,E320&lt;=Parameters!$C$8),"Ok","Error")</f>
        <v>Ok</v>
      </c>
      <c r="Q319" t="str">
        <f>IF(AND(F320&gt;=0,F320&lt;=Parameters!$C$9),"Ok","Error")</f>
        <v>Ok</v>
      </c>
      <c r="R319" t="str">
        <f t="shared" si="19"/>
        <v>Ok</v>
      </c>
      <c r="S319" t="str">
        <f t="shared" si="20"/>
        <v>Ok</v>
      </c>
    </row>
    <row r="320" spans="1:19" x14ac:dyDescent="0.2">
      <c r="A320" s="6">
        <f>Data!A321</f>
        <v>315</v>
      </c>
      <c r="B320" s="6" t="str">
        <f>Data!B321</f>
        <v>Q2</v>
      </c>
      <c r="C320" s="6"/>
      <c r="D320" s="6">
        <f>Data!D321</f>
        <v>158</v>
      </c>
      <c r="E320" s="6">
        <f>Data!E321</f>
        <v>20</v>
      </c>
      <c r="F320" s="6">
        <f>Data!F321</f>
        <v>219</v>
      </c>
      <c r="G320" s="6">
        <f>Data!G321</f>
        <v>-1</v>
      </c>
      <c r="H320" s="6"/>
      <c r="I320" s="6"/>
      <c r="J320" s="6"/>
      <c r="K320" s="7"/>
      <c r="N320" t="str">
        <f t="shared" si="17"/>
        <v>Ok</v>
      </c>
      <c r="O320" t="str">
        <f t="shared" si="18"/>
        <v>Ok</v>
      </c>
      <c r="P320" t="str">
        <f>IF(AND(E321&gt;=0,E321&lt;=Parameters!$C$8),"Ok","Error")</f>
        <v>Ok</v>
      </c>
      <c r="Q320" t="str">
        <f>IF(AND(F321&gt;=0,F321&lt;=Parameters!$C$9),"Ok","Error")</f>
        <v>Ok</v>
      </c>
      <c r="R320" t="str">
        <f t="shared" si="19"/>
        <v>Ok</v>
      </c>
      <c r="S320" t="str">
        <f t="shared" si="20"/>
        <v>Ok</v>
      </c>
    </row>
    <row r="321" spans="1:19" x14ac:dyDescent="0.2">
      <c r="A321" s="6">
        <f>Data!A322</f>
        <v>316</v>
      </c>
      <c r="B321" s="6" t="str">
        <f>Data!B322</f>
        <v>Q2</v>
      </c>
      <c r="C321" s="6"/>
      <c r="D321" s="6">
        <f>Data!D322</f>
        <v>158</v>
      </c>
      <c r="E321" s="6">
        <f>Data!E322</f>
        <v>26</v>
      </c>
      <c r="F321" s="6">
        <f>Data!F322</f>
        <v>217</v>
      </c>
      <c r="G321" s="6">
        <f>Data!G322</f>
        <v>2</v>
      </c>
      <c r="H321" s="6"/>
      <c r="I321" s="6"/>
      <c r="J321" s="6"/>
      <c r="K321" s="7"/>
      <c r="N321" t="str">
        <f t="shared" si="17"/>
        <v>Ok</v>
      </c>
      <c r="O321" t="str">
        <f t="shared" si="18"/>
        <v>Ok</v>
      </c>
      <c r="P321" t="str">
        <f>IF(AND(E322&gt;=0,E322&lt;=Parameters!$C$8),"Ok","Error")</f>
        <v>Ok</v>
      </c>
      <c r="Q321" t="str">
        <f>IF(AND(F322&gt;=0,F322&lt;=Parameters!$C$9),"Ok","Error")</f>
        <v>Ok</v>
      </c>
      <c r="R321" t="str">
        <f t="shared" si="19"/>
        <v>Ok</v>
      </c>
      <c r="S321" t="str">
        <f t="shared" si="20"/>
        <v>Ok</v>
      </c>
    </row>
    <row r="322" spans="1:19" x14ac:dyDescent="0.2">
      <c r="A322" s="6">
        <f>Data!A323</f>
        <v>317</v>
      </c>
      <c r="B322" s="6" t="str">
        <f>Data!B323</f>
        <v>Q2</v>
      </c>
      <c r="C322" s="6"/>
      <c r="D322" s="6">
        <f>Data!D323</f>
        <v>159</v>
      </c>
      <c r="E322" s="6">
        <f>Data!E323</f>
        <v>18</v>
      </c>
      <c r="F322" s="6">
        <f>Data!F323</f>
        <v>207</v>
      </c>
      <c r="G322" s="6">
        <f>Data!G323</f>
        <v>-2</v>
      </c>
      <c r="H322" s="6"/>
      <c r="I322" s="6"/>
      <c r="J322" s="6"/>
      <c r="K322" s="7"/>
      <c r="N322" t="str">
        <f t="shared" si="17"/>
        <v>Ok</v>
      </c>
      <c r="O322" t="str">
        <f t="shared" si="18"/>
        <v>Ok</v>
      </c>
      <c r="P322" t="str">
        <f>IF(AND(E323&gt;=0,E323&lt;=Parameters!$C$8),"Ok","Error")</f>
        <v>Ok</v>
      </c>
      <c r="Q322" t="str">
        <f>IF(AND(F323&gt;=0,F323&lt;=Parameters!$C$9),"Ok","Error")</f>
        <v>Ok</v>
      </c>
      <c r="R322" t="str">
        <f t="shared" si="19"/>
        <v>Ok</v>
      </c>
      <c r="S322" t="str">
        <f t="shared" si="20"/>
        <v>Ok</v>
      </c>
    </row>
    <row r="323" spans="1:19" x14ac:dyDescent="0.2">
      <c r="A323" s="6">
        <f>Data!A324</f>
        <v>318</v>
      </c>
      <c r="B323" s="6" t="str">
        <f>Data!B324</f>
        <v>Q2</v>
      </c>
      <c r="C323" s="6"/>
      <c r="D323" s="6">
        <f>Data!D324</f>
        <v>159</v>
      </c>
      <c r="E323" s="6">
        <f>Data!E324</f>
        <v>27</v>
      </c>
      <c r="F323" s="6">
        <f>Data!F324</f>
        <v>228</v>
      </c>
      <c r="G323" s="6">
        <f>Data!G324</f>
        <v>1</v>
      </c>
      <c r="H323" s="6"/>
      <c r="I323" s="6"/>
      <c r="J323" s="6"/>
      <c r="K323" s="7"/>
      <c r="N323" t="str">
        <f t="shared" si="17"/>
        <v>Ok</v>
      </c>
      <c r="O323" t="str">
        <f t="shared" si="18"/>
        <v>Ok</v>
      </c>
      <c r="P323" t="str">
        <f>IF(AND(E324&gt;=0,E324&lt;=Parameters!$C$8),"Ok","Error")</f>
        <v>Ok</v>
      </c>
      <c r="Q323" t="str">
        <f>IF(AND(F324&gt;=0,F324&lt;=Parameters!$C$9),"Ok","Error")</f>
        <v>Ok</v>
      </c>
      <c r="R323" t="str">
        <f t="shared" si="19"/>
        <v>Ok</v>
      </c>
      <c r="S323" t="str">
        <f t="shared" si="20"/>
        <v>Ok</v>
      </c>
    </row>
    <row r="324" spans="1:19" x14ac:dyDescent="0.2">
      <c r="A324" s="6">
        <f>Data!A325</f>
        <v>319</v>
      </c>
      <c r="B324" s="6" t="str">
        <f>Data!B325</f>
        <v>Q2</v>
      </c>
      <c r="C324" s="6"/>
      <c r="D324" s="6">
        <f>Data!D325</f>
        <v>160</v>
      </c>
      <c r="E324" s="6">
        <f>Data!E325</f>
        <v>29</v>
      </c>
      <c r="F324" s="6">
        <f>Data!F325</f>
        <v>172</v>
      </c>
      <c r="G324" s="6">
        <f>Data!G325</f>
        <v>-2</v>
      </c>
      <c r="H324" s="6"/>
      <c r="I324" s="6"/>
      <c r="J324" s="6"/>
      <c r="K324" s="7"/>
      <c r="N324" t="str">
        <f t="shared" si="17"/>
        <v>Ok</v>
      </c>
      <c r="O324" t="str">
        <f t="shared" si="18"/>
        <v>Ok</v>
      </c>
      <c r="P324" t="str">
        <f>IF(AND(E325&gt;=0,E325&lt;=Parameters!$C$8),"Ok","Error")</f>
        <v>Ok</v>
      </c>
      <c r="Q324" t="str">
        <f>IF(AND(F325&gt;=0,F325&lt;=Parameters!$C$9),"Ok","Error")</f>
        <v>Ok</v>
      </c>
      <c r="R324" t="str">
        <f t="shared" si="19"/>
        <v>Ok</v>
      </c>
      <c r="S324" t="str">
        <f t="shared" si="20"/>
        <v>Ok</v>
      </c>
    </row>
    <row r="325" spans="1:19" x14ac:dyDescent="0.2">
      <c r="A325" s="6">
        <f>Data!A326</f>
        <v>320</v>
      </c>
      <c r="B325" s="6" t="str">
        <f>Data!B326</f>
        <v>Q2</v>
      </c>
      <c r="C325" s="6"/>
      <c r="D325" s="6">
        <f>Data!D326</f>
        <v>160</v>
      </c>
      <c r="E325" s="6">
        <f>Data!E326</f>
        <v>20</v>
      </c>
      <c r="F325" s="6">
        <f>Data!F326</f>
        <v>206</v>
      </c>
      <c r="G325" s="6">
        <f>Data!G326</f>
        <v>0</v>
      </c>
      <c r="H325" s="6"/>
      <c r="I325" s="6"/>
      <c r="J325" s="6"/>
      <c r="K325" s="7"/>
      <c r="N325" t="str">
        <f t="shared" ref="N325:N388" si="21">IF(OR(B326=$J$13,B326=$J$14,B326=$J$15,B326=$J$16),"Ok","Error")</f>
        <v>Ok</v>
      </c>
      <c r="O325" t="str">
        <f t="shared" ref="O325:O388" si="22">IF(COUNTIF($D$6:$D$725,D326)=2,"Ok","Error")</f>
        <v>Ok</v>
      </c>
      <c r="P325" t="str">
        <f>IF(AND(E326&gt;=0,E326&lt;=Parameters!$C$8),"Ok","Error")</f>
        <v>Ok</v>
      </c>
      <c r="Q325" t="str">
        <f>IF(AND(F326&gt;=0,F326&lt;=Parameters!$C$9),"Ok","Error")</f>
        <v>Ok</v>
      </c>
      <c r="R325" t="str">
        <f t="shared" ref="R325:R388" si="23">IF(AND(G326&gt;=$I$6,G326&lt;=$I$10),"Ok","Error")</f>
        <v>Ok</v>
      </c>
      <c r="S325" t="str">
        <f t="shared" ref="S325:S388" si="24">IF(MOD(A326,2)=1,IF(OR(G326&gt;=-2,G326&lt;=0),"Ok","check"),IF(OR(G326=2,G326&gt;=0),"Ok","check"))</f>
        <v>Ok</v>
      </c>
    </row>
    <row r="326" spans="1:19" x14ac:dyDescent="0.2">
      <c r="A326" s="6">
        <f>Data!A327</f>
        <v>321</v>
      </c>
      <c r="B326" s="6" t="str">
        <f>Data!B327</f>
        <v>Q2</v>
      </c>
      <c r="C326" s="6"/>
      <c r="D326" s="6">
        <f>Data!D327</f>
        <v>161</v>
      </c>
      <c r="E326" s="6">
        <f>Data!E327</f>
        <v>28</v>
      </c>
      <c r="F326" s="6">
        <f>Data!F327</f>
        <v>160</v>
      </c>
      <c r="G326" s="6">
        <f>Data!G327</f>
        <v>-2</v>
      </c>
      <c r="H326" s="6"/>
      <c r="I326" s="6"/>
      <c r="J326" s="6"/>
      <c r="K326" s="7"/>
      <c r="N326" t="str">
        <f t="shared" si="21"/>
        <v>Ok</v>
      </c>
      <c r="O326" t="str">
        <f t="shared" si="22"/>
        <v>Ok</v>
      </c>
      <c r="P326" t="str">
        <f>IF(AND(E327&gt;=0,E327&lt;=Parameters!$C$8),"Ok","Error")</f>
        <v>Ok</v>
      </c>
      <c r="Q326" t="str">
        <f>IF(AND(F327&gt;=0,F327&lt;=Parameters!$C$9),"Ok","Error")</f>
        <v>Ok</v>
      </c>
      <c r="R326" t="str">
        <f t="shared" si="23"/>
        <v>Ok</v>
      </c>
      <c r="S326" t="str">
        <f t="shared" si="24"/>
        <v>Ok</v>
      </c>
    </row>
    <row r="327" spans="1:19" x14ac:dyDescent="0.2">
      <c r="A327" s="6">
        <f>Data!A328</f>
        <v>322</v>
      </c>
      <c r="B327" s="6" t="str">
        <f>Data!B328</f>
        <v>Q2</v>
      </c>
      <c r="C327" s="6"/>
      <c r="D327" s="6">
        <f>Data!D328</f>
        <v>161</v>
      </c>
      <c r="E327" s="6">
        <f>Data!E328</f>
        <v>19</v>
      </c>
      <c r="F327" s="6">
        <f>Data!F328</f>
        <v>181</v>
      </c>
      <c r="G327" s="6">
        <f>Data!G328</f>
        <v>1</v>
      </c>
      <c r="H327" s="6"/>
      <c r="I327" s="6"/>
      <c r="J327" s="6"/>
      <c r="K327" s="7"/>
      <c r="N327" t="str">
        <f t="shared" si="21"/>
        <v>Ok</v>
      </c>
      <c r="O327" t="str">
        <f t="shared" si="22"/>
        <v>Ok</v>
      </c>
      <c r="P327" t="str">
        <f>IF(AND(E328&gt;=0,E328&lt;=Parameters!$C$8),"Ok","Error")</f>
        <v>Ok</v>
      </c>
      <c r="Q327" t="str">
        <f>IF(AND(F328&gt;=0,F328&lt;=Parameters!$C$9),"Ok","Error")</f>
        <v>Ok</v>
      </c>
      <c r="R327" t="str">
        <f t="shared" si="23"/>
        <v>Ok</v>
      </c>
      <c r="S327" t="str">
        <f t="shared" si="24"/>
        <v>Ok</v>
      </c>
    </row>
    <row r="328" spans="1:19" x14ac:dyDescent="0.2">
      <c r="A328" s="6">
        <f>Data!A329</f>
        <v>323</v>
      </c>
      <c r="B328" s="6" t="str">
        <f>Data!B329</f>
        <v>Q2</v>
      </c>
      <c r="C328" s="6"/>
      <c r="D328" s="6">
        <f>Data!D329</f>
        <v>162</v>
      </c>
      <c r="E328" s="6">
        <f>Data!E329</f>
        <v>30</v>
      </c>
      <c r="F328" s="6">
        <f>Data!F329</f>
        <v>232</v>
      </c>
      <c r="G328" s="6">
        <f>Data!G329</f>
        <v>-1</v>
      </c>
      <c r="H328" s="6"/>
      <c r="I328" s="6"/>
      <c r="J328" s="6"/>
      <c r="K328" s="7"/>
      <c r="N328" t="str">
        <f t="shared" si="21"/>
        <v>Ok</v>
      </c>
      <c r="O328" t="str">
        <f t="shared" si="22"/>
        <v>Ok</v>
      </c>
      <c r="P328" t="str">
        <f>IF(AND(E329&gt;=0,E329&lt;=Parameters!$C$8),"Ok","Error")</f>
        <v>Ok</v>
      </c>
      <c r="Q328" t="str">
        <f>IF(AND(F329&gt;=0,F329&lt;=Parameters!$C$9),"Ok","Error")</f>
        <v>Ok</v>
      </c>
      <c r="R328" t="str">
        <f t="shared" si="23"/>
        <v>Ok</v>
      </c>
      <c r="S328" t="str">
        <f t="shared" si="24"/>
        <v>Ok</v>
      </c>
    </row>
    <row r="329" spans="1:19" x14ac:dyDescent="0.2">
      <c r="A329" s="6">
        <f>Data!A330</f>
        <v>324</v>
      </c>
      <c r="B329" s="6" t="str">
        <f>Data!B330</f>
        <v>Q2</v>
      </c>
      <c r="C329" s="6"/>
      <c r="D329" s="6">
        <f>Data!D330</f>
        <v>162</v>
      </c>
      <c r="E329" s="6">
        <f>Data!E330</f>
        <v>26</v>
      </c>
      <c r="F329" s="6">
        <f>Data!F330</f>
        <v>226</v>
      </c>
      <c r="G329" s="6">
        <f>Data!G330</f>
        <v>1</v>
      </c>
      <c r="H329" s="6"/>
      <c r="I329" s="6"/>
      <c r="J329" s="6"/>
      <c r="K329" s="7"/>
      <c r="N329" t="str">
        <f t="shared" si="21"/>
        <v>Ok</v>
      </c>
      <c r="O329" t="str">
        <f t="shared" si="22"/>
        <v>Ok</v>
      </c>
      <c r="P329" t="str">
        <f>IF(AND(E330&gt;=0,E330&lt;=Parameters!$C$8),"Ok","Error")</f>
        <v>Ok</v>
      </c>
      <c r="Q329" t="str">
        <f>IF(AND(F330&gt;=0,F330&lt;=Parameters!$C$9),"Ok","Error")</f>
        <v>Ok</v>
      </c>
      <c r="R329" t="str">
        <f t="shared" si="23"/>
        <v>Ok</v>
      </c>
      <c r="S329" t="str">
        <f t="shared" si="24"/>
        <v>Ok</v>
      </c>
    </row>
    <row r="330" spans="1:19" x14ac:dyDescent="0.2">
      <c r="A330" s="6">
        <f>Data!A331</f>
        <v>325</v>
      </c>
      <c r="B330" s="6" t="str">
        <f>Data!B331</f>
        <v>Q2</v>
      </c>
      <c r="C330" s="6"/>
      <c r="D330" s="6">
        <f>Data!D331</f>
        <v>163</v>
      </c>
      <c r="E330" s="6">
        <f>Data!E331</f>
        <v>26</v>
      </c>
      <c r="F330" s="6">
        <f>Data!F331</f>
        <v>187</v>
      </c>
      <c r="G330" s="6">
        <f>Data!G331</f>
        <v>-2</v>
      </c>
      <c r="H330" s="6"/>
      <c r="I330" s="6"/>
      <c r="J330" s="6"/>
      <c r="K330" s="7"/>
      <c r="N330" t="str">
        <f t="shared" si="21"/>
        <v>Ok</v>
      </c>
      <c r="O330" t="str">
        <f t="shared" si="22"/>
        <v>Ok</v>
      </c>
      <c r="P330" t="str">
        <f>IF(AND(E331&gt;=0,E331&lt;=Parameters!$C$8),"Ok","Error")</f>
        <v>Ok</v>
      </c>
      <c r="Q330" t="str">
        <f>IF(AND(F331&gt;=0,F331&lt;=Parameters!$C$9),"Ok","Error")</f>
        <v>Ok</v>
      </c>
      <c r="R330" t="str">
        <f t="shared" si="23"/>
        <v>Ok</v>
      </c>
      <c r="S330" t="str">
        <f t="shared" si="24"/>
        <v>Ok</v>
      </c>
    </row>
    <row r="331" spans="1:19" x14ac:dyDescent="0.2">
      <c r="A331" s="6">
        <f>Data!A332</f>
        <v>326</v>
      </c>
      <c r="B331" s="6" t="str">
        <f>Data!B332</f>
        <v>Q2</v>
      </c>
      <c r="C331" s="6"/>
      <c r="D331" s="6">
        <f>Data!D332</f>
        <v>163</v>
      </c>
      <c r="E331" s="6">
        <f>Data!E332</f>
        <v>20</v>
      </c>
      <c r="F331" s="6">
        <f>Data!F332</f>
        <v>228</v>
      </c>
      <c r="G331" s="6">
        <f>Data!G332</f>
        <v>0</v>
      </c>
      <c r="H331" s="6"/>
      <c r="I331" s="6"/>
      <c r="J331" s="6"/>
      <c r="K331" s="7"/>
      <c r="N331" t="str">
        <f t="shared" si="21"/>
        <v>Ok</v>
      </c>
      <c r="O331" t="str">
        <f t="shared" si="22"/>
        <v>Ok</v>
      </c>
      <c r="P331" t="str">
        <f>IF(AND(E332&gt;=0,E332&lt;=Parameters!$C$8),"Ok","Error")</f>
        <v>Ok</v>
      </c>
      <c r="Q331" t="str">
        <f>IF(AND(F332&gt;=0,F332&lt;=Parameters!$C$9),"Ok","Error")</f>
        <v>Ok</v>
      </c>
      <c r="R331" t="str">
        <f t="shared" si="23"/>
        <v>Ok</v>
      </c>
      <c r="S331" t="str">
        <f t="shared" si="24"/>
        <v>Ok</v>
      </c>
    </row>
    <row r="332" spans="1:19" x14ac:dyDescent="0.2">
      <c r="A332" s="6">
        <f>Data!A333</f>
        <v>327</v>
      </c>
      <c r="B332" s="6" t="str">
        <f>Data!B333</f>
        <v>Q2</v>
      </c>
      <c r="C332" s="6"/>
      <c r="D332" s="6">
        <f>Data!D333</f>
        <v>164</v>
      </c>
      <c r="E332" s="6">
        <f>Data!E333</f>
        <v>28</v>
      </c>
      <c r="F332" s="6">
        <f>Data!F333</f>
        <v>212</v>
      </c>
      <c r="G332" s="6">
        <f>Data!G333</f>
        <v>0</v>
      </c>
      <c r="H332" s="6"/>
      <c r="I332" s="6"/>
      <c r="J332" s="6"/>
      <c r="K332" s="7"/>
      <c r="N332" t="str">
        <f t="shared" si="21"/>
        <v>Ok</v>
      </c>
      <c r="O332" t="str">
        <f t="shared" si="22"/>
        <v>Ok</v>
      </c>
      <c r="P332" t="str">
        <f>IF(AND(E333&gt;=0,E333&lt;=Parameters!$C$8),"Ok","Error")</f>
        <v>Ok</v>
      </c>
      <c r="Q332" t="str">
        <f>IF(AND(F333&gt;=0,F333&lt;=Parameters!$C$9),"Ok","Error")</f>
        <v>Ok</v>
      </c>
      <c r="R332" t="str">
        <f t="shared" si="23"/>
        <v>Ok</v>
      </c>
      <c r="S332" t="str">
        <f t="shared" si="24"/>
        <v>Ok</v>
      </c>
    </row>
    <row r="333" spans="1:19" x14ac:dyDescent="0.2">
      <c r="A333" s="6">
        <f>Data!A334</f>
        <v>328</v>
      </c>
      <c r="B333" s="6" t="str">
        <f>Data!B334</f>
        <v>Q2</v>
      </c>
      <c r="C333" s="6"/>
      <c r="D333" s="6">
        <f>Data!D334</f>
        <v>164</v>
      </c>
      <c r="E333" s="6">
        <f>Data!E334</f>
        <v>16</v>
      </c>
      <c r="F333" s="6">
        <f>Data!F334</f>
        <v>176</v>
      </c>
      <c r="G333" s="6">
        <f>Data!G334</f>
        <v>2</v>
      </c>
      <c r="H333" s="6"/>
      <c r="I333" s="6"/>
      <c r="J333" s="6"/>
      <c r="K333" s="7"/>
      <c r="N333" t="str">
        <f t="shared" si="21"/>
        <v>Ok</v>
      </c>
      <c r="O333" t="str">
        <f t="shared" si="22"/>
        <v>Ok</v>
      </c>
      <c r="P333" t="str">
        <f>IF(AND(E334&gt;=0,E334&lt;=Parameters!$C$8),"Ok","Error")</f>
        <v>Ok</v>
      </c>
      <c r="Q333" t="str">
        <f>IF(AND(F334&gt;=0,F334&lt;=Parameters!$C$9),"Ok","Error")</f>
        <v>Ok</v>
      </c>
      <c r="R333" t="str">
        <f t="shared" si="23"/>
        <v>Ok</v>
      </c>
      <c r="S333" t="str">
        <f t="shared" si="24"/>
        <v>Ok</v>
      </c>
    </row>
    <row r="334" spans="1:19" x14ac:dyDescent="0.2">
      <c r="A334" s="6">
        <f>Data!A335</f>
        <v>329</v>
      </c>
      <c r="B334" s="6" t="str">
        <f>Data!B335</f>
        <v>Q2</v>
      </c>
      <c r="C334" s="6"/>
      <c r="D334" s="6">
        <f>Data!D335</f>
        <v>165</v>
      </c>
      <c r="E334" s="6">
        <f>Data!E335</f>
        <v>17</v>
      </c>
      <c r="F334" s="6">
        <f>Data!F335</f>
        <v>167</v>
      </c>
      <c r="G334" s="6">
        <f>Data!G335</f>
        <v>-1</v>
      </c>
      <c r="H334" s="6"/>
      <c r="I334" s="6"/>
      <c r="J334" s="6"/>
      <c r="K334" s="7"/>
      <c r="N334" t="str">
        <f t="shared" si="21"/>
        <v>Ok</v>
      </c>
      <c r="O334" t="str">
        <f t="shared" si="22"/>
        <v>Ok</v>
      </c>
      <c r="P334" t="str">
        <f>IF(AND(E335&gt;=0,E335&lt;=Parameters!$C$8),"Ok","Error")</f>
        <v>Ok</v>
      </c>
      <c r="Q334" t="str">
        <f>IF(AND(F335&gt;=0,F335&lt;=Parameters!$C$9),"Ok","Error")</f>
        <v>Ok</v>
      </c>
      <c r="R334" t="str">
        <f t="shared" si="23"/>
        <v>Ok</v>
      </c>
      <c r="S334" t="str">
        <f t="shared" si="24"/>
        <v>Ok</v>
      </c>
    </row>
    <row r="335" spans="1:19" x14ac:dyDescent="0.2">
      <c r="A335" s="6">
        <f>Data!A336</f>
        <v>330</v>
      </c>
      <c r="B335" s="6" t="str">
        <f>Data!B336</f>
        <v>Q2</v>
      </c>
      <c r="C335" s="6"/>
      <c r="D335" s="6">
        <f>Data!D336</f>
        <v>165</v>
      </c>
      <c r="E335" s="6">
        <f>Data!E336</f>
        <v>22</v>
      </c>
      <c r="F335" s="6">
        <f>Data!F336</f>
        <v>206</v>
      </c>
      <c r="G335" s="6">
        <f>Data!G336</f>
        <v>1</v>
      </c>
      <c r="H335" s="6"/>
      <c r="I335" s="6"/>
      <c r="J335" s="6"/>
      <c r="K335" s="7"/>
      <c r="N335" t="str">
        <f t="shared" si="21"/>
        <v>Ok</v>
      </c>
      <c r="O335" t="str">
        <f t="shared" si="22"/>
        <v>Ok</v>
      </c>
      <c r="P335" t="str">
        <f>IF(AND(E336&gt;=0,E336&lt;=Parameters!$C$8),"Ok","Error")</f>
        <v>Ok</v>
      </c>
      <c r="Q335" t="str">
        <f>IF(AND(F336&gt;=0,F336&lt;=Parameters!$C$9),"Ok","Error")</f>
        <v>Ok</v>
      </c>
      <c r="R335" t="str">
        <f t="shared" si="23"/>
        <v>Ok</v>
      </c>
      <c r="S335" t="str">
        <f t="shared" si="24"/>
        <v>Ok</v>
      </c>
    </row>
    <row r="336" spans="1:19" x14ac:dyDescent="0.2">
      <c r="A336" s="6">
        <f>Data!A337</f>
        <v>331</v>
      </c>
      <c r="B336" s="6" t="str">
        <f>Data!B337</f>
        <v>Q2</v>
      </c>
      <c r="C336" s="6"/>
      <c r="D336" s="6">
        <f>Data!D337</f>
        <v>166</v>
      </c>
      <c r="E336" s="6">
        <f>Data!E337</f>
        <v>29</v>
      </c>
      <c r="F336" s="6">
        <f>Data!F337</f>
        <v>157</v>
      </c>
      <c r="G336" s="6">
        <f>Data!G337</f>
        <v>-1</v>
      </c>
      <c r="H336" s="6"/>
      <c r="I336" s="6"/>
      <c r="J336" s="6"/>
      <c r="K336" s="7"/>
      <c r="N336" t="str">
        <f t="shared" si="21"/>
        <v>Ok</v>
      </c>
      <c r="O336" t="str">
        <f t="shared" si="22"/>
        <v>Ok</v>
      </c>
      <c r="P336" t="str">
        <f>IF(AND(E337&gt;=0,E337&lt;=Parameters!$C$8),"Ok","Error")</f>
        <v>Ok</v>
      </c>
      <c r="Q336" t="str">
        <f>IF(AND(F337&gt;=0,F337&lt;=Parameters!$C$9),"Ok","Error")</f>
        <v>Ok</v>
      </c>
      <c r="R336" t="str">
        <f t="shared" si="23"/>
        <v>Ok</v>
      </c>
      <c r="S336" t="str">
        <f t="shared" si="24"/>
        <v>Ok</v>
      </c>
    </row>
    <row r="337" spans="1:19" x14ac:dyDescent="0.2">
      <c r="A337" s="6">
        <f>Data!A338</f>
        <v>332</v>
      </c>
      <c r="B337" s="6" t="str">
        <f>Data!B338</f>
        <v>Q2</v>
      </c>
      <c r="C337" s="6"/>
      <c r="D337" s="6">
        <f>Data!D338</f>
        <v>166</v>
      </c>
      <c r="E337" s="6">
        <f>Data!E338</f>
        <v>19</v>
      </c>
      <c r="F337" s="6">
        <f>Data!F338</f>
        <v>205</v>
      </c>
      <c r="G337" s="6">
        <f>Data!G338</f>
        <v>1</v>
      </c>
      <c r="H337" s="6"/>
      <c r="I337" s="6"/>
      <c r="J337" s="6"/>
      <c r="K337" s="7"/>
      <c r="N337" t="str">
        <f t="shared" si="21"/>
        <v>Ok</v>
      </c>
      <c r="O337" t="str">
        <f t="shared" si="22"/>
        <v>Ok</v>
      </c>
      <c r="P337" t="str">
        <f>IF(AND(E338&gt;=0,E338&lt;=Parameters!$C$8),"Ok","Error")</f>
        <v>Ok</v>
      </c>
      <c r="Q337" t="str">
        <f>IF(AND(F338&gt;=0,F338&lt;=Parameters!$C$9),"Ok","Error")</f>
        <v>Ok</v>
      </c>
      <c r="R337" t="str">
        <f t="shared" si="23"/>
        <v>Ok</v>
      </c>
      <c r="S337" t="str">
        <f t="shared" si="24"/>
        <v>Ok</v>
      </c>
    </row>
    <row r="338" spans="1:19" x14ac:dyDescent="0.2">
      <c r="A338" s="6">
        <f>Data!A339</f>
        <v>333</v>
      </c>
      <c r="B338" s="6" t="str">
        <f>Data!B339</f>
        <v>Q2</v>
      </c>
      <c r="C338" s="6"/>
      <c r="D338" s="6">
        <f>Data!D339</f>
        <v>167</v>
      </c>
      <c r="E338" s="6">
        <f>Data!E339</f>
        <v>16</v>
      </c>
      <c r="F338" s="6">
        <f>Data!F339</f>
        <v>195</v>
      </c>
      <c r="G338" s="6">
        <f>Data!G339</f>
        <v>0</v>
      </c>
      <c r="H338" s="6"/>
      <c r="I338" s="6"/>
      <c r="J338" s="6"/>
      <c r="K338" s="7"/>
      <c r="N338" t="str">
        <f t="shared" si="21"/>
        <v>Ok</v>
      </c>
      <c r="O338" t="str">
        <f t="shared" si="22"/>
        <v>Ok</v>
      </c>
      <c r="P338" t="str">
        <f>IF(AND(E339&gt;=0,E339&lt;=Parameters!$C$8),"Ok","Error")</f>
        <v>Ok</v>
      </c>
      <c r="Q338" t="str">
        <f>IF(AND(F339&gt;=0,F339&lt;=Parameters!$C$9),"Ok","Error")</f>
        <v>Ok</v>
      </c>
      <c r="R338" t="str">
        <f t="shared" si="23"/>
        <v>Ok</v>
      </c>
      <c r="S338" t="str">
        <f t="shared" si="24"/>
        <v>Ok</v>
      </c>
    </row>
    <row r="339" spans="1:19" x14ac:dyDescent="0.2">
      <c r="A339" s="6">
        <f>Data!A340</f>
        <v>334</v>
      </c>
      <c r="B339" s="6" t="str">
        <f>Data!B340</f>
        <v>Q2</v>
      </c>
      <c r="C339" s="6"/>
      <c r="D339" s="6">
        <f>Data!D340</f>
        <v>167</v>
      </c>
      <c r="E339" s="6">
        <f>Data!E340</f>
        <v>19</v>
      </c>
      <c r="F339" s="6">
        <f>Data!F340</f>
        <v>223</v>
      </c>
      <c r="G339" s="6">
        <f>Data!G340</f>
        <v>1</v>
      </c>
      <c r="H339" s="6"/>
      <c r="I339" s="6"/>
      <c r="J339" s="6"/>
      <c r="K339" s="7"/>
      <c r="N339" t="str">
        <f t="shared" si="21"/>
        <v>Ok</v>
      </c>
      <c r="O339" t="str">
        <f t="shared" si="22"/>
        <v>Ok</v>
      </c>
      <c r="P339" t="str">
        <f>IF(AND(E340&gt;=0,E340&lt;=Parameters!$C$8),"Ok","Error")</f>
        <v>Ok</v>
      </c>
      <c r="Q339" t="str">
        <f>IF(AND(F340&gt;=0,F340&lt;=Parameters!$C$9),"Ok","Error")</f>
        <v>Ok</v>
      </c>
      <c r="R339" t="str">
        <f t="shared" si="23"/>
        <v>Ok</v>
      </c>
      <c r="S339" t="str">
        <f t="shared" si="24"/>
        <v>Ok</v>
      </c>
    </row>
    <row r="340" spans="1:19" x14ac:dyDescent="0.2">
      <c r="A340" s="6">
        <f>Data!A341</f>
        <v>335</v>
      </c>
      <c r="B340" s="6" t="str">
        <f>Data!B341</f>
        <v>Q2</v>
      </c>
      <c r="C340" s="6"/>
      <c r="D340" s="6">
        <f>Data!D341</f>
        <v>168</v>
      </c>
      <c r="E340" s="6">
        <f>Data!E341</f>
        <v>23</v>
      </c>
      <c r="F340" s="6">
        <f>Data!F341</f>
        <v>185</v>
      </c>
      <c r="G340" s="6">
        <f>Data!G341</f>
        <v>-1</v>
      </c>
      <c r="H340" s="6"/>
      <c r="I340" s="6"/>
      <c r="J340" s="6"/>
      <c r="K340" s="7"/>
      <c r="N340" t="str">
        <f t="shared" si="21"/>
        <v>Ok</v>
      </c>
      <c r="O340" t="str">
        <f t="shared" si="22"/>
        <v>Ok</v>
      </c>
      <c r="P340" t="str">
        <f>IF(AND(E341&gt;=0,E341&lt;=Parameters!$C$8),"Ok","Error")</f>
        <v>Ok</v>
      </c>
      <c r="Q340" t="str">
        <f>IF(AND(F341&gt;=0,F341&lt;=Parameters!$C$9),"Ok","Error")</f>
        <v>Ok</v>
      </c>
      <c r="R340" t="str">
        <f t="shared" si="23"/>
        <v>Ok</v>
      </c>
      <c r="S340" t="str">
        <f t="shared" si="24"/>
        <v>Ok</v>
      </c>
    </row>
    <row r="341" spans="1:19" x14ac:dyDescent="0.2">
      <c r="A341" s="6">
        <f>Data!A342</f>
        <v>336</v>
      </c>
      <c r="B341" s="6" t="str">
        <f>Data!B342</f>
        <v>Q2</v>
      </c>
      <c r="C341" s="6"/>
      <c r="D341" s="6">
        <f>Data!D342</f>
        <v>168</v>
      </c>
      <c r="E341" s="6">
        <f>Data!E342</f>
        <v>23</v>
      </c>
      <c r="F341" s="6">
        <f>Data!F342</f>
        <v>178</v>
      </c>
      <c r="G341" s="6">
        <f>Data!G342</f>
        <v>2</v>
      </c>
      <c r="H341" s="6"/>
      <c r="I341" s="6"/>
      <c r="J341" s="6"/>
      <c r="K341" s="7"/>
      <c r="N341" t="str">
        <f t="shared" si="21"/>
        <v>Ok</v>
      </c>
      <c r="O341" t="str">
        <f t="shared" si="22"/>
        <v>Ok</v>
      </c>
      <c r="P341" t="str">
        <f>IF(AND(E342&gt;=0,E342&lt;=Parameters!$C$8),"Ok","Error")</f>
        <v>Ok</v>
      </c>
      <c r="Q341" t="str">
        <f>IF(AND(F342&gt;=0,F342&lt;=Parameters!$C$9),"Ok","Error")</f>
        <v>Ok</v>
      </c>
      <c r="R341" t="str">
        <f t="shared" si="23"/>
        <v>Ok</v>
      </c>
      <c r="S341" t="str">
        <f t="shared" si="24"/>
        <v>Ok</v>
      </c>
    </row>
    <row r="342" spans="1:19" x14ac:dyDescent="0.2">
      <c r="A342" s="6">
        <f>Data!A343</f>
        <v>337</v>
      </c>
      <c r="B342" s="6" t="str">
        <f>Data!B343</f>
        <v>Q2</v>
      </c>
      <c r="C342" s="6"/>
      <c r="D342" s="6">
        <f>Data!D343</f>
        <v>169</v>
      </c>
      <c r="E342" s="6">
        <f>Data!E343</f>
        <v>22</v>
      </c>
      <c r="F342" s="6">
        <f>Data!F343</f>
        <v>169</v>
      </c>
      <c r="G342" s="6">
        <f>Data!G343</f>
        <v>-2</v>
      </c>
      <c r="H342" s="6"/>
      <c r="I342" s="6"/>
      <c r="J342" s="6"/>
      <c r="K342" s="7"/>
      <c r="N342" t="str">
        <f t="shared" si="21"/>
        <v>Ok</v>
      </c>
      <c r="O342" t="str">
        <f t="shared" si="22"/>
        <v>Ok</v>
      </c>
      <c r="P342" t="str">
        <f>IF(AND(E343&gt;=0,E343&lt;=Parameters!$C$8),"Ok","Error")</f>
        <v>Ok</v>
      </c>
      <c r="Q342" t="str">
        <f>IF(AND(F343&gt;=0,F343&lt;=Parameters!$C$9),"Ok","Error")</f>
        <v>Ok</v>
      </c>
      <c r="R342" t="str">
        <f t="shared" si="23"/>
        <v>Ok</v>
      </c>
      <c r="S342" t="str">
        <f t="shared" si="24"/>
        <v>Ok</v>
      </c>
    </row>
    <row r="343" spans="1:19" x14ac:dyDescent="0.2">
      <c r="A343" s="6">
        <f>Data!A344</f>
        <v>338</v>
      </c>
      <c r="B343" s="6" t="str">
        <f>Data!B344</f>
        <v>Q2</v>
      </c>
      <c r="C343" s="6"/>
      <c r="D343" s="6">
        <f>Data!D344</f>
        <v>169</v>
      </c>
      <c r="E343" s="6">
        <f>Data!E344</f>
        <v>29</v>
      </c>
      <c r="F343" s="6">
        <f>Data!F344</f>
        <v>203</v>
      </c>
      <c r="G343" s="6">
        <f>Data!G344</f>
        <v>2</v>
      </c>
      <c r="H343" s="6"/>
      <c r="I343" s="6"/>
      <c r="J343" s="6"/>
      <c r="K343" s="7"/>
      <c r="N343" t="str">
        <f t="shared" si="21"/>
        <v>Ok</v>
      </c>
      <c r="O343" t="str">
        <f t="shared" si="22"/>
        <v>Ok</v>
      </c>
      <c r="P343" t="str">
        <f>IF(AND(E344&gt;=0,E344&lt;=Parameters!$C$8),"Ok","Error")</f>
        <v>Ok</v>
      </c>
      <c r="Q343" t="str">
        <f>IF(AND(F344&gt;=0,F344&lt;=Parameters!$C$9),"Ok","Error")</f>
        <v>Ok</v>
      </c>
      <c r="R343" t="str">
        <f t="shared" si="23"/>
        <v>Ok</v>
      </c>
      <c r="S343" t="str">
        <f t="shared" si="24"/>
        <v>Ok</v>
      </c>
    </row>
    <row r="344" spans="1:19" x14ac:dyDescent="0.2">
      <c r="A344" s="6">
        <f>Data!A345</f>
        <v>339</v>
      </c>
      <c r="B344" s="6" t="str">
        <f>Data!B345</f>
        <v>Q2</v>
      </c>
      <c r="C344" s="6"/>
      <c r="D344" s="6">
        <f>Data!D345</f>
        <v>170</v>
      </c>
      <c r="E344" s="6">
        <f>Data!E345</f>
        <v>30</v>
      </c>
      <c r="F344" s="6">
        <f>Data!F345</f>
        <v>185</v>
      </c>
      <c r="G344" s="6">
        <f>Data!G345</f>
        <v>-1</v>
      </c>
      <c r="H344" s="6"/>
      <c r="I344" s="6"/>
      <c r="J344" s="6"/>
      <c r="K344" s="7"/>
      <c r="N344" t="str">
        <f t="shared" si="21"/>
        <v>Ok</v>
      </c>
      <c r="O344" t="str">
        <f t="shared" si="22"/>
        <v>Ok</v>
      </c>
      <c r="P344" t="str">
        <f>IF(AND(E345&gt;=0,E345&lt;=Parameters!$C$8),"Ok","Error")</f>
        <v>Ok</v>
      </c>
      <c r="Q344" t="str">
        <f>IF(AND(F345&gt;=0,F345&lt;=Parameters!$C$9),"Ok","Error")</f>
        <v>Ok</v>
      </c>
      <c r="R344" t="str">
        <f t="shared" si="23"/>
        <v>Ok</v>
      </c>
      <c r="S344" t="str">
        <f t="shared" si="24"/>
        <v>Ok</v>
      </c>
    </row>
    <row r="345" spans="1:19" x14ac:dyDescent="0.2">
      <c r="A345" s="6">
        <f>Data!A346</f>
        <v>340</v>
      </c>
      <c r="B345" s="6" t="str">
        <f>Data!B346</f>
        <v>Q2</v>
      </c>
      <c r="C345" s="6"/>
      <c r="D345" s="6">
        <f>Data!D346</f>
        <v>170</v>
      </c>
      <c r="E345" s="6">
        <f>Data!E346</f>
        <v>15</v>
      </c>
      <c r="F345" s="6">
        <f>Data!F346</f>
        <v>196</v>
      </c>
      <c r="G345" s="6">
        <f>Data!G346</f>
        <v>2</v>
      </c>
      <c r="H345" s="6"/>
      <c r="I345" s="6"/>
      <c r="J345" s="6"/>
      <c r="K345" s="7"/>
      <c r="N345" t="str">
        <f t="shared" si="21"/>
        <v>Ok</v>
      </c>
      <c r="O345" t="str">
        <f t="shared" si="22"/>
        <v>Ok</v>
      </c>
      <c r="P345" t="str">
        <f>IF(AND(E346&gt;=0,E346&lt;=Parameters!$C$8),"Ok","Error")</f>
        <v>Ok</v>
      </c>
      <c r="Q345" t="str">
        <f>IF(AND(F346&gt;=0,F346&lt;=Parameters!$C$9),"Ok","Error")</f>
        <v>Ok</v>
      </c>
      <c r="R345" t="str">
        <f t="shared" si="23"/>
        <v>Ok</v>
      </c>
      <c r="S345" t="str">
        <f t="shared" si="24"/>
        <v>Ok</v>
      </c>
    </row>
    <row r="346" spans="1:19" x14ac:dyDescent="0.2">
      <c r="A346" s="6">
        <f>Data!A347</f>
        <v>341</v>
      </c>
      <c r="B346" s="6" t="str">
        <f>Data!B347</f>
        <v>Q2</v>
      </c>
      <c r="C346" s="6"/>
      <c r="D346" s="6">
        <f>Data!D347</f>
        <v>171</v>
      </c>
      <c r="E346" s="6">
        <f>Data!E347</f>
        <v>28</v>
      </c>
      <c r="F346" s="6">
        <f>Data!F347</f>
        <v>206</v>
      </c>
      <c r="G346" s="6">
        <f>Data!G347</f>
        <v>-2</v>
      </c>
      <c r="H346" s="6"/>
      <c r="I346" s="6"/>
      <c r="J346" s="6"/>
      <c r="K346" s="7"/>
      <c r="N346" t="str">
        <f t="shared" si="21"/>
        <v>Ok</v>
      </c>
      <c r="O346" t="str">
        <f t="shared" si="22"/>
        <v>Ok</v>
      </c>
      <c r="P346" t="str">
        <f>IF(AND(E347&gt;=0,E347&lt;=Parameters!$C$8),"Ok","Error")</f>
        <v>Ok</v>
      </c>
      <c r="Q346" t="str">
        <f>IF(AND(F347&gt;=0,F347&lt;=Parameters!$C$9),"Ok","Error")</f>
        <v>Ok</v>
      </c>
      <c r="R346" t="str">
        <f t="shared" si="23"/>
        <v>Ok</v>
      </c>
      <c r="S346" t="str">
        <f t="shared" si="24"/>
        <v>Ok</v>
      </c>
    </row>
    <row r="347" spans="1:19" x14ac:dyDescent="0.2">
      <c r="A347" s="6">
        <f>Data!A348</f>
        <v>342</v>
      </c>
      <c r="B347" s="6" t="str">
        <f>Data!B348</f>
        <v>Q2</v>
      </c>
      <c r="C347" s="6"/>
      <c r="D347" s="6">
        <f>Data!D348</f>
        <v>171</v>
      </c>
      <c r="E347" s="6">
        <f>Data!E348</f>
        <v>20</v>
      </c>
      <c r="F347" s="6">
        <f>Data!F348</f>
        <v>223</v>
      </c>
      <c r="G347" s="6">
        <f>Data!G348</f>
        <v>2</v>
      </c>
      <c r="H347" s="6"/>
      <c r="I347" s="6"/>
      <c r="J347" s="6"/>
      <c r="K347" s="7"/>
      <c r="N347" t="str">
        <f t="shared" si="21"/>
        <v>Ok</v>
      </c>
      <c r="O347" t="str">
        <f t="shared" si="22"/>
        <v>Ok</v>
      </c>
      <c r="P347" t="str">
        <f>IF(AND(E348&gt;=0,E348&lt;=Parameters!$C$8),"Ok","Error")</f>
        <v>Ok</v>
      </c>
      <c r="Q347" t="str">
        <f>IF(AND(F348&gt;=0,F348&lt;=Parameters!$C$9),"Ok","Error")</f>
        <v>Ok</v>
      </c>
      <c r="R347" t="str">
        <f t="shared" si="23"/>
        <v>Ok</v>
      </c>
      <c r="S347" t="str">
        <f t="shared" si="24"/>
        <v>Ok</v>
      </c>
    </row>
    <row r="348" spans="1:19" x14ac:dyDescent="0.2">
      <c r="A348" s="6">
        <f>Data!A349</f>
        <v>343</v>
      </c>
      <c r="B348" s="6" t="str">
        <f>Data!B349</f>
        <v>Q2</v>
      </c>
      <c r="C348" s="6"/>
      <c r="D348" s="6">
        <f>Data!D349</f>
        <v>172</v>
      </c>
      <c r="E348" s="6">
        <f>Data!E349</f>
        <v>23</v>
      </c>
      <c r="F348" s="6">
        <f>Data!F349</f>
        <v>159</v>
      </c>
      <c r="G348" s="6">
        <f>Data!G349</f>
        <v>0</v>
      </c>
      <c r="H348" s="6"/>
      <c r="I348" s="6"/>
      <c r="J348" s="6"/>
      <c r="K348" s="7"/>
      <c r="N348" t="str">
        <f t="shared" si="21"/>
        <v>Ok</v>
      </c>
      <c r="O348" t="str">
        <f t="shared" si="22"/>
        <v>Ok</v>
      </c>
      <c r="P348" t="str">
        <f>IF(AND(E349&gt;=0,E349&lt;=Parameters!$C$8),"Ok","Error")</f>
        <v>Ok</v>
      </c>
      <c r="Q348" t="str">
        <f>IF(AND(F349&gt;=0,F349&lt;=Parameters!$C$9),"Ok","Error")</f>
        <v>Ok</v>
      </c>
      <c r="R348" t="str">
        <f t="shared" si="23"/>
        <v>Ok</v>
      </c>
      <c r="S348" t="str">
        <f t="shared" si="24"/>
        <v>Ok</v>
      </c>
    </row>
    <row r="349" spans="1:19" x14ac:dyDescent="0.2">
      <c r="A349" s="6">
        <f>Data!A350</f>
        <v>344</v>
      </c>
      <c r="B349" s="6" t="str">
        <f>Data!B350</f>
        <v>Q2</v>
      </c>
      <c r="C349" s="6"/>
      <c r="D349" s="6">
        <f>Data!D350</f>
        <v>172</v>
      </c>
      <c r="E349" s="6">
        <f>Data!E350</f>
        <v>21</v>
      </c>
      <c r="F349" s="6">
        <f>Data!F350</f>
        <v>196</v>
      </c>
      <c r="G349" s="6">
        <f>Data!G350</f>
        <v>2</v>
      </c>
      <c r="H349" s="6"/>
      <c r="I349" s="6"/>
      <c r="J349" s="6"/>
      <c r="K349" s="7"/>
      <c r="N349" t="str">
        <f t="shared" si="21"/>
        <v>Ok</v>
      </c>
      <c r="O349" t="str">
        <f t="shared" si="22"/>
        <v>Ok</v>
      </c>
      <c r="P349" t="str">
        <f>IF(AND(E350&gt;=0,E350&lt;=Parameters!$C$8),"Ok","Error")</f>
        <v>Ok</v>
      </c>
      <c r="Q349" t="str">
        <f>IF(AND(F350&gt;=0,F350&lt;=Parameters!$C$9),"Ok","Error")</f>
        <v>Ok</v>
      </c>
      <c r="R349" t="str">
        <f t="shared" si="23"/>
        <v>Ok</v>
      </c>
      <c r="S349" t="str">
        <f t="shared" si="24"/>
        <v>Ok</v>
      </c>
    </row>
    <row r="350" spans="1:19" x14ac:dyDescent="0.2">
      <c r="A350" s="6">
        <f>Data!A351</f>
        <v>345</v>
      </c>
      <c r="B350" s="6" t="str">
        <f>Data!B351</f>
        <v>Q2</v>
      </c>
      <c r="C350" s="6"/>
      <c r="D350" s="6">
        <f>Data!D351</f>
        <v>173</v>
      </c>
      <c r="E350" s="6">
        <f>Data!E351</f>
        <v>29</v>
      </c>
      <c r="F350" s="6">
        <f>Data!F351</f>
        <v>199</v>
      </c>
      <c r="G350" s="6">
        <f>Data!G351</f>
        <v>0</v>
      </c>
      <c r="H350" s="6"/>
      <c r="I350" s="6"/>
      <c r="J350" s="6"/>
      <c r="K350" s="7"/>
      <c r="N350" t="str">
        <f t="shared" si="21"/>
        <v>Ok</v>
      </c>
      <c r="O350" t="str">
        <f t="shared" si="22"/>
        <v>Ok</v>
      </c>
      <c r="P350" t="str">
        <f>IF(AND(E351&gt;=0,E351&lt;=Parameters!$C$8),"Ok","Error")</f>
        <v>Ok</v>
      </c>
      <c r="Q350" t="str">
        <f>IF(AND(F351&gt;=0,F351&lt;=Parameters!$C$9),"Ok","Error")</f>
        <v>Ok</v>
      </c>
      <c r="R350" t="str">
        <f t="shared" si="23"/>
        <v>Ok</v>
      </c>
      <c r="S350" t="str">
        <f t="shared" si="24"/>
        <v>Ok</v>
      </c>
    </row>
    <row r="351" spans="1:19" x14ac:dyDescent="0.2">
      <c r="A351" s="6">
        <f>Data!A352</f>
        <v>346</v>
      </c>
      <c r="B351" s="6" t="str">
        <f>Data!B352</f>
        <v>Q2</v>
      </c>
      <c r="C351" s="6"/>
      <c r="D351" s="6">
        <f>Data!D352</f>
        <v>173</v>
      </c>
      <c r="E351" s="6">
        <f>Data!E352</f>
        <v>18</v>
      </c>
      <c r="F351" s="6">
        <f>Data!F352</f>
        <v>208</v>
      </c>
      <c r="G351" s="6">
        <f>Data!G352</f>
        <v>2</v>
      </c>
      <c r="H351" s="6"/>
      <c r="I351" s="6"/>
      <c r="J351" s="6"/>
      <c r="K351" s="7"/>
      <c r="N351" t="str">
        <f t="shared" si="21"/>
        <v>Ok</v>
      </c>
      <c r="O351" t="str">
        <f t="shared" si="22"/>
        <v>Ok</v>
      </c>
      <c r="P351" t="str">
        <f>IF(AND(E352&gt;=0,E352&lt;=Parameters!$C$8),"Ok","Error")</f>
        <v>Ok</v>
      </c>
      <c r="Q351" t="str">
        <f>IF(AND(F352&gt;=0,F352&lt;=Parameters!$C$9),"Ok","Error")</f>
        <v>Ok</v>
      </c>
      <c r="R351" t="str">
        <f t="shared" si="23"/>
        <v>Ok</v>
      </c>
      <c r="S351" t="str">
        <f t="shared" si="24"/>
        <v>Ok</v>
      </c>
    </row>
    <row r="352" spans="1:19" x14ac:dyDescent="0.2">
      <c r="A352" s="6">
        <f>Data!A353</f>
        <v>347</v>
      </c>
      <c r="B352" s="6" t="str">
        <f>Data!B353</f>
        <v>Q2</v>
      </c>
      <c r="C352" s="6"/>
      <c r="D352" s="6">
        <f>Data!D353</f>
        <v>174</v>
      </c>
      <c r="E352" s="6">
        <f>Data!E353</f>
        <v>21</v>
      </c>
      <c r="F352" s="6">
        <f>Data!F353</f>
        <v>165</v>
      </c>
      <c r="G352" s="6">
        <f>Data!G353</f>
        <v>-1</v>
      </c>
      <c r="H352" s="6"/>
      <c r="I352" s="6"/>
      <c r="J352" s="6"/>
      <c r="K352" s="7"/>
      <c r="N352" t="str">
        <f t="shared" si="21"/>
        <v>Ok</v>
      </c>
      <c r="O352" t="str">
        <f t="shared" si="22"/>
        <v>Ok</v>
      </c>
      <c r="P352" t="str">
        <f>IF(AND(E353&gt;=0,E353&lt;=Parameters!$C$8),"Ok","Error")</f>
        <v>Ok</v>
      </c>
      <c r="Q352" t="str">
        <f>IF(AND(F353&gt;=0,F353&lt;=Parameters!$C$9),"Ok","Error")</f>
        <v>Ok</v>
      </c>
      <c r="R352" t="str">
        <f t="shared" si="23"/>
        <v>Ok</v>
      </c>
      <c r="S352" t="str">
        <f t="shared" si="24"/>
        <v>Ok</v>
      </c>
    </row>
    <row r="353" spans="1:19" x14ac:dyDescent="0.2">
      <c r="A353" s="6">
        <f>Data!A354</f>
        <v>348</v>
      </c>
      <c r="B353" s="6" t="str">
        <f>Data!B354</f>
        <v>Q2</v>
      </c>
      <c r="C353" s="6"/>
      <c r="D353" s="6">
        <f>Data!D354</f>
        <v>174</v>
      </c>
      <c r="E353" s="6">
        <f>Data!E354</f>
        <v>19</v>
      </c>
      <c r="F353" s="6">
        <f>Data!F354</f>
        <v>223</v>
      </c>
      <c r="G353" s="6">
        <f>Data!G354</f>
        <v>0</v>
      </c>
      <c r="H353" s="6"/>
      <c r="I353" s="6"/>
      <c r="J353" s="6"/>
      <c r="K353" s="7"/>
      <c r="N353" t="str">
        <f t="shared" si="21"/>
        <v>Ok</v>
      </c>
      <c r="O353" t="str">
        <f t="shared" si="22"/>
        <v>Ok</v>
      </c>
      <c r="P353" t="str">
        <f>IF(AND(E354&gt;=0,E354&lt;=Parameters!$C$8),"Ok","Error")</f>
        <v>Ok</v>
      </c>
      <c r="Q353" t="str">
        <f>IF(AND(F354&gt;=0,F354&lt;=Parameters!$C$9),"Ok","Error")</f>
        <v>Ok</v>
      </c>
      <c r="R353" t="str">
        <f t="shared" si="23"/>
        <v>Ok</v>
      </c>
      <c r="S353" t="str">
        <f t="shared" si="24"/>
        <v>Ok</v>
      </c>
    </row>
    <row r="354" spans="1:19" x14ac:dyDescent="0.2">
      <c r="A354" s="6">
        <f>Data!A355</f>
        <v>349</v>
      </c>
      <c r="B354" s="6" t="str">
        <f>Data!B355</f>
        <v>Q2</v>
      </c>
      <c r="C354" s="6"/>
      <c r="D354" s="6">
        <f>Data!D355</f>
        <v>175</v>
      </c>
      <c r="E354" s="6">
        <f>Data!E355</f>
        <v>16</v>
      </c>
      <c r="F354" s="6">
        <f>Data!F355</f>
        <v>182</v>
      </c>
      <c r="G354" s="6">
        <f>Data!G355</f>
        <v>-1</v>
      </c>
      <c r="H354" s="6"/>
      <c r="I354" s="6"/>
      <c r="J354" s="6"/>
      <c r="K354" s="7"/>
      <c r="N354" t="str">
        <f t="shared" si="21"/>
        <v>Ok</v>
      </c>
      <c r="O354" t="str">
        <f t="shared" si="22"/>
        <v>Ok</v>
      </c>
      <c r="P354" t="str">
        <f>IF(AND(E355&gt;=0,E355&lt;=Parameters!$C$8),"Ok","Error")</f>
        <v>Ok</v>
      </c>
      <c r="Q354" t="str">
        <f>IF(AND(F355&gt;=0,F355&lt;=Parameters!$C$9),"Ok","Error")</f>
        <v>Ok</v>
      </c>
      <c r="R354" t="str">
        <f t="shared" si="23"/>
        <v>Ok</v>
      </c>
      <c r="S354" t="str">
        <f t="shared" si="24"/>
        <v>Ok</v>
      </c>
    </row>
    <row r="355" spans="1:19" x14ac:dyDescent="0.2">
      <c r="A355" s="6">
        <f>Data!A356</f>
        <v>350</v>
      </c>
      <c r="B355" s="6" t="str">
        <f>Data!B356</f>
        <v>Q2</v>
      </c>
      <c r="C355" s="6"/>
      <c r="D355" s="6">
        <f>Data!D356</f>
        <v>175</v>
      </c>
      <c r="E355" s="6">
        <f>Data!E356</f>
        <v>16</v>
      </c>
      <c r="F355" s="6">
        <f>Data!F356</f>
        <v>167</v>
      </c>
      <c r="G355" s="6">
        <f>Data!G356</f>
        <v>1</v>
      </c>
      <c r="H355" s="6"/>
      <c r="I355" s="6"/>
      <c r="J355" s="6"/>
      <c r="K355" s="7"/>
      <c r="N355" t="str">
        <f t="shared" si="21"/>
        <v>Ok</v>
      </c>
      <c r="O355" t="str">
        <f t="shared" si="22"/>
        <v>Ok</v>
      </c>
      <c r="P355" t="str">
        <f>IF(AND(E356&gt;=0,E356&lt;=Parameters!$C$8),"Ok","Error")</f>
        <v>Ok</v>
      </c>
      <c r="Q355" t="str">
        <f>IF(AND(F356&gt;=0,F356&lt;=Parameters!$C$9),"Ok","Error")</f>
        <v>Ok</v>
      </c>
      <c r="R355" t="str">
        <f t="shared" si="23"/>
        <v>Ok</v>
      </c>
      <c r="S355" t="str">
        <f t="shared" si="24"/>
        <v>Ok</v>
      </c>
    </row>
    <row r="356" spans="1:19" x14ac:dyDescent="0.2">
      <c r="A356" s="6">
        <f>Data!A357</f>
        <v>351</v>
      </c>
      <c r="B356" s="6" t="str">
        <f>Data!B357</f>
        <v>Q2</v>
      </c>
      <c r="C356" s="6"/>
      <c r="D356" s="6">
        <f>Data!D357</f>
        <v>176</v>
      </c>
      <c r="E356" s="6">
        <f>Data!E357</f>
        <v>26</v>
      </c>
      <c r="F356" s="6">
        <f>Data!F357</f>
        <v>185</v>
      </c>
      <c r="G356" s="6">
        <f>Data!G357</f>
        <v>-2</v>
      </c>
      <c r="H356" s="6"/>
      <c r="I356" s="6"/>
      <c r="J356" s="6"/>
      <c r="K356" s="7"/>
      <c r="N356" t="str">
        <f t="shared" si="21"/>
        <v>Ok</v>
      </c>
      <c r="O356" t="str">
        <f t="shared" si="22"/>
        <v>Ok</v>
      </c>
      <c r="P356" t="str">
        <f>IF(AND(E357&gt;=0,E357&lt;=Parameters!$C$8),"Ok","Error")</f>
        <v>Ok</v>
      </c>
      <c r="Q356" t="str">
        <f>IF(AND(F357&gt;=0,F357&lt;=Parameters!$C$9),"Ok","Error")</f>
        <v>Ok</v>
      </c>
      <c r="R356" t="str">
        <f t="shared" si="23"/>
        <v>Ok</v>
      </c>
      <c r="S356" t="str">
        <f t="shared" si="24"/>
        <v>Ok</v>
      </c>
    </row>
    <row r="357" spans="1:19" x14ac:dyDescent="0.2">
      <c r="A357" s="6">
        <f>Data!A358</f>
        <v>352</v>
      </c>
      <c r="B357" s="6" t="str">
        <f>Data!B358</f>
        <v>Q2</v>
      </c>
      <c r="C357" s="6"/>
      <c r="D357" s="6">
        <f>Data!D358</f>
        <v>176</v>
      </c>
      <c r="E357" s="6">
        <f>Data!E358</f>
        <v>15</v>
      </c>
      <c r="F357" s="6">
        <f>Data!F358</f>
        <v>195</v>
      </c>
      <c r="G357" s="6">
        <f>Data!G358</f>
        <v>2</v>
      </c>
      <c r="H357" s="6"/>
      <c r="I357" s="6"/>
      <c r="J357" s="6"/>
      <c r="K357" s="7"/>
      <c r="N357" t="str">
        <f t="shared" si="21"/>
        <v>Ok</v>
      </c>
      <c r="O357" t="str">
        <f t="shared" si="22"/>
        <v>Ok</v>
      </c>
      <c r="P357" t="str">
        <f>IF(AND(E358&gt;=0,E358&lt;=Parameters!$C$8),"Ok","Error")</f>
        <v>Ok</v>
      </c>
      <c r="Q357" t="str">
        <f>IF(AND(F358&gt;=0,F358&lt;=Parameters!$C$9),"Ok","Error")</f>
        <v>Ok</v>
      </c>
      <c r="R357" t="str">
        <f t="shared" si="23"/>
        <v>Ok</v>
      </c>
      <c r="S357" t="str">
        <f t="shared" si="24"/>
        <v>Ok</v>
      </c>
    </row>
    <row r="358" spans="1:19" x14ac:dyDescent="0.2">
      <c r="A358" s="6">
        <f>Data!A359</f>
        <v>353</v>
      </c>
      <c r="B358" s="6" t="str">
        <f>Data!B359</f>
        <v>Q2</v>
      </c>
      <c r="C358" s="6"/>
      <c r="D358" s="6">
        <f>Data!D359</f>
        <v>177</v>
      </c>
      <c r="E358" s="6">
        <f>Data!E359</f>
        <v>19</v>
      </c>
      <c r="F358" s="6">
        <f>Data!F359</f>
        <v>211</v>
      </c>
      <c r="G358" s="6">
        <f>Data!G359</f>
        <v>0</v>
      </c>
      <c r="H358" s="6"/>
      <c r="I358" s="6"/>
      <c r="J358" s="6"/>
      <c r="K358" s="7"/>
      <c r="N358" t="str">
        <f t="shared" si="21"/>
        <v>Ok</v>
      </c>
      <c r="O358" t="str">
        <f t="shared" si="22"/>
        <v>Ok</v>
      </c>
      <c r="P358" t="str">
        <f>IF(AND(E359&gt;=0,E359&lt;=Parameters!$C$8),"Ok","Error")</f>
        <v>Ok</v>
      </c>
      <c r="Q358" t="str">
        <f>IF(AND(F359&gt;=0,F359&lt;=Parameters!$C$9),"Ok","Error")</f>
        <v>Ok</v>
      </c>
      <c r="R358" t="str">
        <f t="shared" si="23"/>
        <v>Ok</v>
      </c>
      <c r="S358" t="str">
        <f t="shared" si="24"/>
        <v>Ok</v>
      </c>
    </row>
    <row r="359" spans="1:19" x14ac:dyDescent="0.2">
      <c r="A359" s="6">
        <f>Data!A360</f>
        <v>354</v>
      </c>
      <c r="B359" s="6" t="str">
        <f>Data!B360</f>
        <v>Q2</v>
      </c>
      <c r="C359" s="6"/>
      <c r="D359" s="6">
        <f>Data!D360</f>
        <v>177</v>
      </c>
      <c r="E359" s="6">
        <f>Data!E360</f>
        <v>24</v>
      </c>
      <c r="F359" s="6">
        <f>Data!F360</f>
        <v>217</v>
      </c>
      <c r="G359" s="6">
        <f>Data!G360</f>
        <v>0</v>
      </c>
      <c r="H359" s="6"/>
      <c r="I359" s="6"/>
      <c r="J359" s="6"/>
      <c r="K359" s="7"/>
      <c r="N359" t="str">
        <f t="shared" si="21"/>
        <v>Ok</v>
      </c>
      <c r="O359" t="str">
        <f t="shared" si="22"/>
        <v>Ok</v>
      </c>
      <c r="P359" t="str">
        <f>IF(AND(E360&gt;=0,E360&lt;=Parameters!$C$8),"Ok","Error")</f>
        <v>Ok</v>
      </c>
      <c r="Q359" t="str">
        <f>IF(AND(F360&gt;=0,F360&lt;=Parameters!$C$9),"Ok","Error")</f>
        <v>Ok</v>
      </c>
      <c r="R359" t="str">
        <f t="shared" si="23"/>
        <v>Ok</v>
      </c>
      <c r="S359" t="str">
        <f t="shared" si="24"/>
        <v>Ok</v>
      </c>
    </row>
    <row r="360" spans="1:19" x14ac:dyDescent="0.2">
      <c r="A360" s="6">
        <f>Data!A361</f>
        <v>355</v>
      </c>
      <c r="B360" s="6" t="str">
        <f>Data!B361</f>
        <v>Q2</v>
      </c>
      <c r="C360" s="6"/>
      <c r="D360" s="6">
        <f>Data!D361</f>
        <v>178</v>
      </c>
      <c r="E360" s="6">
        <f>Data!E361</f>
        <v>27</v>
      </c>
      <c r="F360" s="6">
        <f>Data!F361</f>
        <v>222</v>
      </c>
      <c r="G360" s="6">
        <f>Data!G361</f>
        <v>-2</v>
      </c>
      <c r="H360" s="6"/>
      <c r="I360" s="6"/>
      <c r="J360" s="6"/>
      <c r="K360" s="7"/>
      <c r="N360" t="str">
        <f t="shared" si="21"/>
        <v>Ok</v>
      </c>
      <c r="O360" t="str">
        <f t="shared" si="22"/>
        <v>Ok</v>
      </c>
      <c r="P360" t="str">
        <f>IF(AND(E361&gt;=0,E361&lt;=Parameters!$C$8),"Ok","Error")</f>
        <v>Ok</v>
      </c>
      <c r="Q360" t="str">
        <f>IF(AND(F361&gt;=0,F361&lt;=Parameters!$C$9),"Ok","Error")</f>
        <v>Ok</v>
      </c>
      <c r="R360" t="str">
        <f t="shared" si="23"/>
        <v>Ok</v>
      </c>
      <c r="S360" t="str">
        <f t="shared" si="24"/>
        <v>Ok</v>
      </c>
    </row>
    <row r="361" spans="1:19" x14ac:dyDescent="0.2">
      <c r="A361" s="6">
        <f>Data!A362</f>
        <v>356</v>
      </c>
      <c r="B361" s="6" t="str">
        <f>Data!B362</f>
        <v>Q2</v>
      </c>
      <c r="C361" s="6"/>
      <c r="D361" s="6">
        <f>Data!D362</f>
        <v>178</v>
      </c>
      <c r="E361" s="6">
        <f>Data!E362</f>
        <v>21</v>
      </c>
      <c r="F361" s="6">
        <f>Data!F362</f>
        <v>239</v>
      </c>
      <c r="G361" s="6">
        <f>Data!G362</f>
        <v>1</v>
      </c>
      <c r="H361" s="6"/>
      <c r="I361" s="6"/>
      <c r="J361" s="6"/>
      <c r="K361" s="7"/>
      <c r="N361" t="str">
        <f t="shared" si="21"/>
        <v>Ok</v>
      </c>
      <c r="O361" t="str">
        <f t="shared" si="22"/>
        <v>Ok</v>
      </c>
      <c r="P361" t="str">
        <f>IF(AND(E362&gt;=0,E362&lt;=Parameters!$C$8),"Ok","Error")</f>
        <v>Ok</v>
      </c>
      <c r="Q361" t="str">
        <f>IF(AND(F362&gt;=0,F362&lt;=Parameters!$C$9),"Ok","Error")</f>
        <v>Ok</v>
      </c>
      <c r="R361" t="str">
        <f t="shared" si="23"/>
        <v>Ok</v>
      </c>
      <c r="S361" t="str">
        <f t="shared" si="24"/>
        <v>Ok</v>
      </c>
    </row>
    <row r="362" spans="1:19" x14ac:dyDescent="0.2">
      <c r="A362" s="6">
        <f>Data!A363</f>
        <v>357</v>
      </c>
      <c r="B362" s="6" t="str">
        <f>Data!B363</f>
        <v>Q2</v>
      </c>
      <c r="C362" s="6"/>
      <c r="D362" s="6">
        <f>Data!D363</f>
        <v>179</v>
      </c>
      <c r="E362" s="6">
        <f>Data!E363</f>
        <v>18</v>
      </c>
      <c r="F362" s="6">
        <f>Data!F363</f>
        <v>180</v>
      </c>
      <c r="G362" s="6">
        <f>Data!G363</f>
        <v>-1</v>
      </c>
      <c r="H362" s="6"/>
      <c r="I362" s="6"/>
      <c r="J362" s="6"/>
      <c r="K362" s="7"/>
      <c r="N362" t="str">
        <f t="shared" si="21"/>
        <v>Ok</v>
      </c>
      <c r="O362" t="str">
        <f t="shared" si="22"/>
        <v>Ok</v>
      </c>
      <c r="P362" t="str">
        <f>IF(AND(E363&gt;=0,E363&lt;=Parameters!$C$8),"Ok","Error")</f>
        <v>Ok</v>
      </c>
      <c r="Q362" t="str">
        <f>IF(AND(F363&gt;=0,F363&lt;=Parameters!$C$9),"Ok","Error")</f>
        <v>Ok</v>
      </c>
      <c r="R362" t="str">
        <f t="shared" si="23"/>
        <v>Ok</v>
      </c>
      <c r="S362" t="str">
        <f t="shared" si="24"/>
        <v>Ok</v>
      </c>
    </row>
    <row r="363" spans="1:19" x14ac:dyDescent="0.2">
      <c r="A363" s="6">
        <f>Data!A364</f>
        <v>358</v>
      </c>
      <c r="B363" s="6" t="str">
        <f>Data!B364</f>
        <v>Q2</v>
      </c>
      <c r="C363" s="6"/>
      <c r="D363" s="6">
        <f>Data!D364</f>
        <v>179</v>
      </c>
      <c r="E363" s="6">
        <f>Data!E364</f>
        <v>17</v>
      </c>
      <c r="F363" s="6">
        <f>Data!F364</f>
        <v>224</v>
      </c>
      <c r="G363" s="6">
        <f>Data!G364</f>
        <v>2</v>
      </c>
      <c r="H363" s="6"/>
      <c r="I363" s="6"/>
      <c r="J363" s="6"/>
      <c r="K363" s="7"/>
      <c r="N363" t="str">
        <f t="shared" si="21"/>
        <v>Ok</v>
      </c>
      <c r="O363" t="str">
        <f t="shared" si="22"/>
        <v>Ok</v>
      </c>
      <c r="P363" t="str">
        <f>IF(AND(E364&gt;=0,E364&lt;=Parameters!$C$8),"Ok","Error")</f>
        <v>Ok</v>
      </c>
      <c r="Q363" t="str">
        <f>IF(AND(F364&gt;=0,F364&lt;=Parameters!$C$9),"Ok","Error")</f>
        <v>Ok</v>
      </c>
      <c r="R363" t="str">
        <f t="shared" si="23"/>
        <v>Ok</v>
      </c>
      <c r="S363" t="str">
        <f t="shared" si="24"/>
        <v>Ok</v>
      </c>
    </row>
    <row r="364" spans="1:19" x14ac:dyDescent="0.2">
      <c r="A364" s="6">
        <f>Data!A365</f>
        <v>359</v>
      </c>
      <c r="B364" s="6" t="str">
        <f>Data!B365</f>
        <v>Q2</v>
      </c>
      <c r="C364" s="6"/>
      <c r="D364" s="6">
        <f>Data!D365</f>
        <v>180</v>
      </c>
      <c r="E364" s="6">
        <f>Data!E365</f>
        <v>18</v>
      </c>
      <c r="F364" s="6">
        <f>Data!F365</f>
        <v>182</v>
      </c>
      <c r="G364" s="6">
        <f>Data!G365</f>
        <v>-2</v>
      </c>
      <c r="H364" s="6"/>
      <c r="I364" s="6"/>
      <c r="J364" s="6"/>
      <c r="K364" s="7"/>
      <c r="N364" t="str">
        <f t="shared" si="21"/>
        <v>Ok</v>
      </c>
      <c r="O364" t="str">
        <f t="shared" si="22"/>
        <v>Ok</v>
      </c>
      <c r="P364" t="str">
        <f>IF(AND(E365&gt;=0,E365&lt;=Parameters!$C$8),"Ok","Error")</f>
        <v>Ok</v>
      </c>
      <c r="Q364" t="str">
        <f>IF(AND(F365&gt;=0,F365&lt;=Parameters!$C$9),"Ok","Error")</f>
        <v>Ok</v>
      </c>
      <c r="R364" t="str">
        <f t="shared" si="23"/>
        <v>Ok</v>
      </c>
      <c r="S364" t="str">
        <f t="shared" si="24"/>
        <v>Ok</v>
      </c>
    </row>
    <row r="365" spans="1:19" x14ac:dyDescent="0.2">
      <c r="A365" s="6">
        <f>Data!A366</f>
        <v>360</v>
      </c>
      <c r="B365" s="6" t="str">
        <f>Data!B366</f>
        <v>Q2</v>
      </c>
      <c r="C365" s="6"/>
      <c r="D365" s="6">
        <f>Data!D366</f>
        <v>180</v>
      </c>
      <c r="E365" s="6">
        <f>Data!E366</f>
        <v>25</v>
      </c>
      <c r="F365" s="6">
        <f>Data!F366</f>
        <v>166</v>
      </c>
      <c r="G365" s="6">
        <f>Data!G366</f>
        <v>2</v>
      </c>
      <c r="H365" s="6"/>
      <c r="I365" s="6"/>
      <c r="J365" s="6"/>
      <c r="K365" s="7"/>
      <c r="N365" t="str">
        <f t="shared" si="21"/>
        <v>Ok</v>
      </c>
      <c r="O365" t="str">
        <f t="shared" si="22"/>
        <v>Ok</v>
      </c>
      <c r="P365" t="str">
        <f>IF(AND(E366&gt;=0,E366&lt;=Parameters!$C$8),"Ok","Error")</f>
        <v>Ok</v>
      </c>
      <c r="Q365" t="str">
        <f>IF(AND(F366&gt;=0,F366&lt;=Parameters!$C$9),"Ok","Error")</f>
        <v>Ok</v>
      </c>
      <c r="R365" t="str">
        <f t="shared" si="23"/>
        <v>Ok</v>
      </c>
      <c r="S365" t="str">
        <f t="shared" si="24"/>
        <v>Ok</v>
      </c>
    </row>
    <row r="366" spans="1:19" x14ac:dyDescent="0.2">
      <c r="A366" s="6">
        <f>Data!A367</f>
        <v>361</v>
      </c>
      <c r="B366" s="6" t="str">
        <f>Data!B367</f>
        <v>Q3</v>
      </c>
      <c r="C366" s="6"/>
      <c r="D366" s="6">
        <f>Data!D367</f>
        <v>181</v>
      </c>
      <c r="E366" s="6">
        <f>Data!E367</f>
        <v>21</v>
      </c>
      <c r="F366" s="6">
        <f>Data!F367</f>
        <v>195</v>
      </c>
      <c r="G366" s="6">
        <f>Data!G367</f>
        <v>-2</v>
      </c>
      <c r="H366" s="6"/>
      <c r="I366" s="6"/>
      <c r="J366" s="6"/>
      <c r="K366" s="7"/>
      <c r="N366" t="str">
        <f t="shared" si="21"/>
        <v>Ok</v>
      </c>
      <c r="O366" t="str">
        <f t="shared" si="22"/>
        <v>Ok</v>
      </c>
      <c r="P366" t="str">
        <f>IF(AND(E367&gt;=0,E367&lt;=Parameters!$C$8),"Ok","Error")</f>
        <v>Ok</v>
      </c>
      <c r="Q366" t="str">
        <f>IF(AND(F367&gt;=0,F367&lt;=Parameters!$C$9),"Ok","Error")</f>
        <v>Ok</v>
      </c>
      <c r="R366" t="str">
        <f t="shared" si="23"/>
        <v>Ok</v>
      </c>
      <c r="S366" t="str">
        <f t="shared" si="24"/>
        <v>Ok</v>
      </c>
    </row>
    <row r="367" spans="1:19" x14ac:dyDescent="0.2">
      <c r="A367" s="6">
        <f>Data!A368</f>
        <v>362</v>
      </c>
      <c r="B367" s="6" t="str">
        <f>Data!B368</f>
        <v>Q3</v>
      </c>
      <c r="C367" s="6"/>
      <c r="D367" s="6">
        <f>Data!D368</f>
        <v>181</v>
      </c>
      <c r="E367" s="6">
        <f>Data!E368</f>
        <v>20</v>
      </c>
      <c r="F367" s="6">
        <f>Data!F368</f>
        <v>232</v>
      </c>
      <c r="G367" s="6">
        <f>Data!G368</f>
        <v>0</v>
      </c>
      <c r="H367" s="6"/>
      <c r="I367" s="6"/>
      <c r="J367" s="6"/>
      <c r="K367" s="7"/>
      <c r="N367" t="str">
        <f t="shared" si="21"/>
        <v>Ok</v>
      </c>
      <c r="O367" t="str">
        <f t="shared" si="22"/>
        <v>Ok</v>
      </c>
      <c r="P367" t="str">
        <f>IF(AND(E368&gt;=0,E368&lt;=Parameters!$C$8),"Ok","Error")</f>
        <v>Ok</v>
      </c>
      <c r="Q367" t="str">
        <f>IF(AND(F368&gt;=0,F368&lt;=Parameters!$C$9),"Ok","Error")</f>
        <v>Ok</v>
      </c>
      <c r="R367" t="str">
        <f t="shared" si="23"/>
        <v>Ok</v>
      </c>
      <c r="S367" t="str">
        <f t="shared" si="24"/>
        <v>Ok</v>
      </c>
    </row>
    <row r="368" spans="1:19" x14ac:dyDescent="0.2">
      <c r="A368" s="6">
        <f>Data!A369</f>
        <v>363</v>
      </c>
      <c r="B368" s="6" t="str">
        <f>Data!B369</f>
        <v>Q3</v>
      </c>
      <c r="C368" s="6"/>
      <c r="D368" s="6">
        <f>Data!D369</f>
        <v>182</v>
      </c>
      <c r="E368" s="6">
        <f>Data!E369</f>
        <v>16</v>
      </c>
      <c r="F368" s="6">
        <f>Data!F369</f>
        <v>199</v>
      </c>
      <c r="G368" s="6">
        <f>Data!G369</f>
        <v>-1</v>
      </c>
      <c r="H368" s="6"/>
      <c r="I368" s="6"/>
      <c r="J368" s="6"/>
      <c r="K368" s="7"/>
      <c r="N368" t="str">
        <f t="shared" si="21"/>
        <v>Ok</v>
      </c>
      <c r="O368" t="str">
        <f t="shared" si="22"/>
        <v>Ok</v>
      </c>
      <c r="P368" t="str">
        <f>IF(AND(E369&gt;=0,E369&lt;=Parameters!$C$8),"Ok","Error")</f>
        <v>Ok</v>
      </c>
      <c r="Q368" t="str">
        <f>IF(AND(F369&gt;=0,F369&lt;=Parameters!$C$9),"Ok","Error")</f>
        <v>Ok</v>
      </c>
      <c r="R368" t="str">
        <f t="shared" si="23"/>
        <v>Ok</v>
      </c>
      <c r="S368" t="str">
        <f t="shared" si="24"/>
        <v>Ok</v>
      </c>
    </row>
    <row r="369" spans="1:19" x14ac:dyDescent="0.2">
      <c r="A369" s="6">
        <f>Data!A370</f>
        <v>364</v>
      </c>
      <c r="B369" s="6" t="str">
        <f>Data!B370</f>
        <v>Q3</v>
      </c>
      <c r="C369" s="6"/>
      <c r="D369" s="6">
        <f>Data!D370</f>
        <v>182</v>
      </c>
      <c r="E369" s="6">
        <f>Data!E370</f>
        <v>17</v>
      </c>
      <c r="F369" s="6">
        <f>Data!F370</f>
        <v>171</v>
      </c>
      <c r="G369" s="6">
        <f>Data!G370</f>
        <v>0</v>
      </c>
      <c r="H369" s="6"/>
      <c r="I369" s="6"/>
      <c r="J369" s="6"/>
      <c r="K369" s="7"/>
      <c r="N369" t="str">
        <f t="shared" si="21"/>
        <v>Ok</v>
      </c>
      <c r="O369" t="str">
        <f t="shared" si="22"/>
        <v>Ok</v>
      </c>
      <c r="P369" t="str">
        <f>IF(AND(E370&gt;=0,E370&lt;=Parameters!$C$8),"Ok","Error")</f>
        <v>Ok</v>
      </c>
      <c r="Q369" t="str">
        <f>IF(AND(F370&gt;=0,F370&lt;=Parameters!$C$9),"Ok","Error")</f>
        <v>Ok</v>
      </c>
      <c r="R369" t="str">
        <f t="shared" si="23"/>
        <v>Ok</v>
      </c>
      <c r="S369" t="str">
        <f t="shared" si="24"/>
        <v>Ok</v>
      </c>
    </row>
    <row r="370" spans="1:19" x14ac:dyDescent="0.2">
      <c r="A370" s="6">
        <f>Data!A371</f>
        <v>365</v>
      </c>
      <c r="B370" s="6" t="str">
        <f>Data!B371</f>
        <v>Q3</v>
      </c>
      <c r="C370" s="6"/>
      <c r="D370" s="6">
        <f>Data!D371</f>
        <v>183</v>
      </c>
      <c r="E370" s="6">
        <f>Data!E371</f>
        <v>20</v>
      </c>
      <c r="F370" s="6">
        <f>Data!F371</f>
        <v>170</v>
      </c>
      <c r="G370" s="6">
        <f>Data!G371</f>
        <v>-1</v>
      </c>
      <c r="H370" s="6"/>
      <c r="I370" s="6"/>
      <c r="J370" s="6"/>
      <c r="K370" s="7"/>
      <c r="N370" t="str">
        <f t="shared" si="21"/>
        <v>Ok</v>
      </c>
      <c r="O370" t="str">
        <f t="shared" si="22"/>
        <v>Ok</v>
      </c>
      <c r="P370" t="str">
        <f>IF(AND(E371&gt;=0,E371&lt;=Parameters!$C$8),"Ok","Error")</f>
        <v>Ok</v>
      </c>
      <c r="Q370" t="str">
        <f>IF(AND(F371&gt;=0,F371&lt;=Parameters!$C$9),"Ok","Error")</f>
        <v>Ok</v>
      </c>
      <c r="R370" t="str">
        <f t="shared" si="23"/>
        <v>Ok</v>
      </c>
      <c r="S370" t="str">
        <f t="shared" si="24"/>
        <v>Ok</v>
      </c>
    </row>
    <row r="371" spans="1:19" x14ac:dyDescent="0.2">
      <c r="A371" s="6">
        <f>Data!A372</f>
        <v>366</v>
      </c>
      <c r="B371" s="6" t="str">
        <f>Data!B372</f>
        <v>Q3</v>
      </c>
      <c r="C371" s="6"/>
      <c r="D371" s="6">
        <f>Data!D372</f>
        <v>183</v>
      </c>
      <c r="E371" s="6">
        <f>Data!E372</f>
        <v>15</v>
      </c>
      <c r="F371" s="6">
        <f>Data!F372</f>
        <v>194</v>
      </c>
      <c r="G371" s="6">
        <f>Data!G372</f>
        <v>0</v>
      </c>
      <c r="H371" s="6"/>
      <c r="I371" s="6"/>
      <c r="J371" s="6"/>
      <c r="K371" s="7"/>
      <c r="N371" t="str">
        <f t="shared" si="21"/>
        <v>Ok</v>
      </c>
      <c r="O371" t="str">
        <f t="shared" si="22"/>
        <v>Ok</v>
      </c>
      <c r="P371" t="str">
        <f>IF(AND(E372&gt;=0,E372&lt;=Parameters!$C$8),"Ok","Error")</f>
        <v>Ok</v>
      </c>
      <c r="Q371" t="str">
        <f>IF(AND(F372&gt;=0,F372&lt;=Parameters!$C$9),"Ok","Error")</f>
        <v>Ok</v>
      </c>
      <c r="R371" t="str">
        <f t="shared" si="23"/>
        <v>Ok</v>
      </c>
      <c r="S371" t="str">
        <f t="shared" si="24"/>
        <v>Ok</v>
      </c>
    </row>
    <row r="372" spans="1:19" x14ac:dyDescent="0.2">
      <c r="A372" s="6">
        <f>Data!A373</f>
        <v>367</v>
      </c>
      <c r="B372" s="6" t="str">
        <f>Data!B373</f>
        <v>Q3</v>
      </c>
      <c r="C372" s="6"/>
      <c r="D372" s="6">
        <f>Data!D373</f>
        <v>184</v>
      </c>
      <c r="E372" s="6">
        <f>Data!E373</f>
        <v>17</v>
      </c>
      <c r="F372" s="6">
        <f>Data!F373</f>
        <v>238</v>
      </c>
      <c r="G372" s="6">
        <f>Data!G373</f>
        <v>0</v>
      </c>
      <c r="H372" s="6"/>
      <c r="I372" s="6"/>
      <c r="J372" s="6"/>
      <c r="K372" s="7"/>
      <c r="N372" t="str">
        <f t="shared" si="21"/>
        <v>Ok</v>
      </c>
      <c r="O372" t="str">
        <f t="shared" si="22"/>
        <v>Ok</v>
      </c>
      <c r="P372" t="str">
        <f>IF(AND(E373&gt;=0,E373&lt;=Parameters!$C$8),"Ok","Error")</f>
        <v>Ok</v>
      </c>
      <c r="Q372" t="str">
        <f>IF(AND(F373&gt;=0,F373&lt;=Parameters!$C$9),"Ok","Error")</f>
        <v>Ok</v>
      </c>
      <c r="R372" t="str">
        <f t="shared" si="23"/>
        <v>Ok</v>
      </c>
      <c r="S372" t="str">
        <f t="shared" si="24"/>
        <v>Ok</v>
      </c>
    </row>
    <row r="373" spans="1:19" x14ac:dyDescent="0.2">
      <c r="A373" s="6">
        <f>Data!A374</f>
        <v>368</v>
      </c>
      <c r="B373" s="6" t="str">
        <f>Data!B374</f>
        <v>Q3</v>
      </c>
      <c r="C373" s="6"/>
      <c r="D373" s="6">
        <f>Data!D374</f>
        <v>184</v>
      </c>
      <c r="E373" s="6">
        <f>Data!E374</f>
        <v>19</v>
      </c>
      <c r="F373" s="6">
        <f>Data!F374</f>
        <v>167</v>
      </c>
      <c r="G373" s="6">
        <f>Data!G374</f>
        <v>0</v>
      </c>
      <c r="H373" s="6"/>
      <c r="I373" s="6"/>
      <c r="J373" s="6"/>
      <c r="K373" s="7"/>
      <c r="N373" t="str">
        <f t="shared" si="21"/>
        <v>Ok</v>
      </c>
      <c r="O373" t="str">
        <f t="shared" si="22"/>
        <v>Ok</v>
      </c>
      <c r="P373" t="str">
        <f>IF(AND(E374&gt;=0,E374&lt;=Parameters!$C$8),"Ok","Error")</f>
        <v>Ok</v>
      </c>
      <c r="Q373" t="str">
        <f>IF(AND(F374&gt;=0,F374&lt;=Parameters!$C$9),"Ok","Error")</f>
        <v>Ok</v>
      </c>
      <c r="R373" t="str">
        <f t="shared" si="23"/>
        <v>Ok</v>
      </c>
      <c r="S373" t="str">
        <f t="shared" si="24"/>
        <v>Ok</v>
      </c>
    </row>
    <row r="374" spans="1:19" x14ac:dyDescent="0.2">
      <c r="A374" s="6">
        <f>Data!A375</f>
        <v>369</v>
      </c>
      <c r="B374" s="6" t="str">
        <f>Data!B375</f>
        <v>Q3</v>
      </c>
      <c r="C374" s="6"/>
      <c r="D374" s="6">
        <f>Data!D375</f>
        <v>185</v>
      </c>
      <c r="E374" s="6">
        <f>Data!E375</f>
        <v>29</v>
      </c>
      <c r="F374" s="6">
        <f>Data!F375</f>
        <v>230</v>
      </c>
      <c r="G374" s="6">
        <f>Data!G375</f>
        <v>-2</v>
      </c>
      <c r="H374" s="6"/>
      <c r="I374" s="6"/>
      <c r="J374" s="6"/>
      <c r="K374" s="7"/>
      <c r="N374" t="str">
        <f t="shared" si="21"/>
        <v>Ok</v>
      </c>
      <c r="O374" t="str">
        <f t="shared" si="22"/>
        <v>Ok</v>
      </c>
      <c r="P374" t="str">
        <f>IF(AND(E375&gt;=0,E375&lt;=Parameters!$C$8),"Ok","Error")</f>
        <v>Ok</v>
      </c>
      <c r="Q374" t="str">
        <f>IF(AND(F375&gt;=0,F375&lt;=Parameters!$C$9),"Ok","Error")</f>
        <v>Ok</v>
      </c>
      <c r="R374" t="str">
        <f t="shared" si="23"/>
        <v>Ok</v>
      </c>
      <c r="S374" t="str">
        <f t="shared" si="24"/>
        <v>Ok</v>
      </c>
    </row>
    <row r="375" spans="1:19" x14ac:dyDescent="0.2">
      <c r="A375" s="6">
        <f>Data!A376</f>
        <v>370</v>
      </c>
      <c r="B375" s="6" t="str">
        <f>Data!B376</f>
        <v>Q3</v>
      </c>
      <c r="C375" s="6"/>
      <c r="D375" s="6">
        <f>Data!D376</f>
        <v>185</v>
      </c>
      <c r="E375" s="6">
        <f>Data!E376</f>
        <v>19</v>
      </c>
      <c r="F375" s="6">
        <f>Data!F376</f>
        <v>166</v>
      </c>
      <c r="G375" s="6">
        <f>Data!G376</f>
        <v>0</v>
      </c>
      <c r="H375" s="6"/>
      <c r="I375" s="6"/>
      <c r="J375" s="6"/>
      <c r="K375" s="7"/>
      <c r="N375" t="str">
        <f t="shared" si="21"/>
        <v>Ok</v>
      </c>
      <c r="O375" t="str">
        <f t="shared" si="22"/>
        <v>Ok</v>
      </c>
      <c r="P375" t="str">
        <f>IF(AND(E376&gt;=0,E376&lt;=Parameters!$C$8),"Ok","Error")</f>
        <v>Ok</v>
      </c>
      <c r="Q375" t="str">
        <f>IF(AND(F376&gt;=0,F376&lt;=Parameters!$C$9),"Ok","Error")</f>
        <v>Ok</v>
      </c>
      <c r="R375" t="str">
        <f t="shared" si="23"/>
        <v>Ok</v>
      </c>
      <c r="S375" t="str">
        <f t="shared" si="24"/>
        <v>Ok</v>
      </c>
    </row>
    <row r="376" spans="1:19" x14ac:dyDescent="0.2">
      <c r="A376" s="6">
        <f>Data!A377</f>
        <v>371</v>
      </c>
      <c r="B376" s="6" t="str">
        <f>Data!B377</f>
        <v>Q3</v>
      </c>
      <c r="C376" s="6"/>
      <c r="D376" s="6">
        <f>Data!D377</f>
        <v>186</v>
      </c>
      <c r="E376" s="6">
        <f>Data!E377</f>
        <v>30</v>
      </c>
      <c r="F376" s="6">
        <f>Data!F377</f>
        <v>201</v>
      </c>
      <c r="G376" s="6">
        <f>Data!G377</f>
        <v>-2</v>
      </c>
      <c r="H376" s="6"/>
      <c r="I376" s="6"/>
      <c r="J376" s="6"/>
      <c r="K376" s="7"/>
      <c r="N376" t="str">
        <f t="shared" si="21"/>
        <v>Ok</v>
      </c>
      <c r="O376" t="str">
        <f t="shared" si="22"/>
        <v>Ok</v>
      </c>
      <c r="P376" t="str">
        <f>IF(AND(E377&gt;=0,E377&lt;=Parameters!$C$8),"Ok","Error")</f>
        <v>Ok</v>
      </c>
      <c r="Q376" t="str">
        <f>IF(AND(F377&gt;=0,F377&lt;=Parameters!$C$9),"Ok","Error")</f>
        <v>Ok</v>
      </c>
      <c r="R376" t="str">
        <f t="shared" si="23"/>
        <v>Ok</v>
      </c>
      <c r="S376" t="str">
        <f t="shared" si="24"/>
        <v>Ok</v>
      </c>
    </row>
    <row r="377" spans="1:19" x14ac:dyDescent="0.2">
      <c r="A377" s="6">
        <f>Data!A378</f>
        <v>372</v>
      </c>
      <c r="B377" s="6" t="str">
        <f>Data!B378</f>
        <v>Q3</v>
      </c>
      <c r="C377" s="6"/>
      <c r="D377" s="6">
        <f>Data!D378</f>
        <v>186</v>
      </c>
      <c r="E377" s="6">
        <f>Data!E378</f>
        <v>17</v>
      </c>
      <c r="F377" s="6">
        <f>Data!F378</f>
        <v>215</v>
      </c>
      <c r="G377" s="6">
        <f>Data!G378</f>
        <v>0</v>
      </c>
      <c r="H377" s="6"/>
      <c r="I377" s="6"/>
      <c r="J377" s="6"/>
      <c r="K377" s="7"/>
      <c r="N377" t="str">
        <f t="shared" si="21"/>
        <v>Ok</v>
      </c>
      <c r="O377" t="str">
        <f t="shared" si="22"/>
        <v>Ok</v>
      </c>
      <c r="P377" t="str">
        <f>IF(AND(E378&gt;=0,E378&lt;=Parameters!$C$8),"Ok","Error")</f>
        <v>Ok</v>
      </c>
      <c r="Q377" t="str">
        <f>IF(AND(F378&gt;=0,F378&lt;=Parameters!$C$9),"Ok","Error")</f>
        <v>Ok</v>
      </c>
      <c r="R377" t="str">
        <f t="shared" si="23"/>
        <v>Ok</v>
      </c>
      <c r="S377" t="str">
        <f t="shared" si="24"/>
        <v>Ok</v>
      </c>
    </row>
    <row r="378" spans="1:19" x14ac:dyDescent="0.2">
      <c r="A378" s="6">
        <f>Data!A379</f>
        <v>373</v>
      </c>
      <c r="B378" s="6" t="str">
        <f>Data!B379</f>
        <v>Q3</v>
      </c>
      <c r="C378" s="6"/>
      <c r="D378" s="6">
        <f>Data!D379</f>
        <v>187</v>
      </c>
      <c r="E378" s="6">
        <f>Data!E379</f>
        <v>25</v>
      </c>
      <c r="F378" s="6">
        <f>Data!F379</f>
        <v>157</v>
      </c>
      <c r="G378" s="6">
        <f>Data!G379</f>
        <v>-2</v>
      </c>
      <c r="H378" s="6"/>
      <c r="I378" s="6"/>
      <c r="J378" s="6"/>
      <c r="K378" s="7"/>
      <c r="N378" t="str">
        <f t="shared" si="21"/>
        <v>Ok</v>
      </c>
      <c r="O378" t="str">
        <f t="shared" si="22"/>
        <v>Ok</v>
      </c>
      <c r="P378" t="str">
        <f>IF(AND(E379&gt;=0,E379&lt;=Parameters!$C$8),"Ok","Error")</f>
        <v>Ok</v>
      </c>
      <c r="Q378" t="str">
        <f>IF(AND(F379&gt;=0,F379&lt;=Parameters!$C$9),"Ok","Error")</f>
        <v>Ok</v>
      </c>
      <c r="R378" t="str">
        <f t="shared" si="23"/>
        <v>Ok</v>
      </c>
      <c r="S378" t="str">
        <f t="shared" si="24"/>
        <v>Ok</v>
      </c>
    </row>
    <row r="379" spans="1:19" x14ac:dyDescent="0.2">
      <c r="A379" s="6">
        <f>Data!A380</f>
        <v>374</v>
      </c>
      <c r="B379" s="6" t="str">
        <f>Data!B380</f>
        <v>Q3</v>
      </c>
      <c r="C379" s="6"/>
      <c r="D379" s="6">
        <f>Data!D380</f>
        <v>187</v>
      </c>
      <c r="E379" s="6">
        <f>Data!E380</f>
        <v>30</v>
      </c>
      <c r="F379" s="6">
        <f>Data!F380</f>
        <v>220</v>
      </c>
      <c r="G379" s="6">
        <f>Data!G380</f>
        <v>1</v>
      </c>
      <c r="H379" s="6"/>
      <c r="I379" s="6"/>
      <c r="J379" s="6"/>
      <c r="K379" s="7"/>
      <c r="N379" t="str">
        <f t="shared" si="21"/>
        <v>Ok</v>
      </c>
      <c r="O379" t="str">
        <f t="shared" si="22"/>
        <v>Ok</v>
      </c>
      <c r="P379" t="str">
        <f>IF(AND(E380&gt;=0,E380&lt;=Parameters!$C$8),"Ok","Error")</f>
        <v>Ok</v>
      </c>
      <c r="Q379" t="str">
        <f>IF(AND(F380&gt;=0,F380&lt;=Parameters!$C$9),"Ok","Error")</f>
        <v>Ok</v>
      </c>
      <c r="R379" t="str">
        <f t="shared" si="23"/>
        <v>Ok</v>
      </c>
      <c r="S379" t="str">
        <f t="shared" si="24"/>
        <v>Ok</v>
      </c>
    </row>
    <row r="380" spans="1:19" x14ac:dyDescent="0.2">
      <c r="A380" s="6">
        <f>Data!A381</f>
        <v>375</v>
      </c>
      <c r="B380" s="6" t="str">
        <f>Data!B381</f>
        <v>Q3</v>
      </c>
      <c r="C380" s="6"/>
      <c r="D380" s="6">
        <f>Data!D381</f>
        <v>188</v>
      </c>
      <c r="E380" s="6">
        <f>Data!E381</f>
        <v>23</v>
      </c>
      <c r="F380" s="6">
        <f>Data!F381</f>
        <v>168</v>
      </c>
      <c r="G380" s="6">
        <f>Data!G381</f>
        <v>-1</v>
      </c>
      <c r="H380" s="6"/>
      <c r="I380" s="6"/>
      <c r="J380" s="6"/>
      <c r="K380" s="7"/>
      <c r="N380" t="str">
        <f t="shared" si="21"/>
        <v>Ok</v>
      </c>
      <c r="O380" t="str">
        <f t="shared" si="22"/>
        <v>Ok</v>
      </c>
      <c r="P380" t="str">
        <f>IF(AND(E381&gt;=0,E381&lt;=Parameters!$C$8),"Ok","Error")</f>
        <v>Ok</v>
      </c>
      <c r="Q380" t="str">
        <f>IF(AND(F381&gt;=0,F381&lt;=Parameters!$C$9),"Ok","Error")</f>
        <v>Ok</v>
      </c>
      <c r="R380" t="str">
        <f t="shared" si="23"/>
        <v>Ok</v>
      </c>
      <c r="S380" t="str">
        <f t="shared" si="24"/>
        <v>Ok</v>
      </c>
    </row>
    <row r="381" spans="1:19" x14ac:dyDescent="0.2">
      <c r="A381" s="6">
        <f>Data!A382</f>
        <v>376</v>
      </c>
      <c r="B381" s="6" t="str">
        <f>Data!B382</f>
        <v>Q3</v>
      </c>
      <c r="C381" s="6"/>
      <c r="D381" s="6">
        <f>Data!D382</f>
        <v>188</v>
      </c>
      <c r="E381" s="6">
        <f>Data!E382</f>
        <v>17</v>
      </c>
      <c r="F381" s="6">
        <f>Data!F382</f>
        <v>230</v>
      </c>
      <c r="G381" s="6">
        <f>Data!G382</f>
        <v>0</v>
      </c>
      <c r="H381" s="6"/>
      <c r="I381" s="6"/>
      <c r="J381" s="6"/>
      <c r="K381" s="7"/>
      <c r="N381" t="str">
        <f t="shared" si="21"/>
        <v>Ok</v>
      </c>
      <c r="O381" t="str">
        <f t="shared" si="22"/>
        <v>Ok</v>
      </c>
      <c r="P381" t="str">
        <f>IF(AND(E382&gt;=0,E382&lt;=Parameters!$C$8),"Ok","Error")</f>
        <v>Ok</v>
      </c>
      <c r="Q381" t="str">
        <f>IF(AND(F382&gt;=0,F382&lt;=Parameters!$C$9),"Ok","Error")</f>
        <v>Ok</v>
      </c>
      <c r="R381" t="str">
        <f t="shared" si="23"/>
        <v>Ok</v>
      </c>
      <c r="S381" t="str">
        <f t="shared" si="24"/>
        <v>Ok</v>
      </c>
    </row>
    <row r="382" spans="1:19" x14ac:dyDescent="0.2">
      <c r="A382" s="6">
        <f>Data!A383</f>
        <v>377</v>
      </c>
      <c r="B382" s="6" t="str">
        <f>Data!B383</f>
        <v>Q3</v>
      </c>
      <c r="C382" s="6"/>
      <c r="D382" s="6">
        <f>Data!D383</f>
        <v>189</v>
      </c>
      <c r="E382" s="6">
        <f>Data!E383</f>
        <v>20</v>
      </c>
      <c r="F382" s="6">
        <f>Data!F383</f>
        <v>159</v>
      </c>
      <c r="G382" s="6">
        <f>Data!G383</f>
        <v>-2</v>
      </c>
      <c r="H382" s="6"/>
      <c r="I382" s="6"/>
      <c r="J382" s="6"/>
      <c r="K382" s="7"/>
      <c r="N382" t="str">
        <f t="shared" si="21"/>
        <v>Ok</v>
      </c>
      <c r="O382" t="str">
        <f t="shared" si="22"/>
        <v>Ok</v>
      </c>
      <c r="P382" t="str">
        <f>IF(AND(E383&gt;=0,E383&lt;=Parameters!$C$8),"Ok","Error")</f>
        <v>Ok</v>
      </c>
      <c r="Q382" t="str">
        <f>IF(AND(F383&gt;=0,F383&lt;=Parameters!$C$9),"Ok","Error")</f>
        <v>Ok</v>
      </c>
      <c r="R382" t="str">
        <f t="shared" si="23"/>
        <v>Ok</v>
      </c>
      <c r="S382" t="str">
        <f t="shared" si="24"/>
        <v>Ok</v>
      </c>
    </row>
    <row r="383" spans="1:19" x14ac:dyDescent="0.2">
      <c r="A383" s="6">
        <f>Data!A384</f>
        <v>378</v>
      </c>
      <c r="B383" s="6" t="str">
        <f>Data!B384</f>
        <v>Q3</v>
      </c>
      <c r="C383" s="6"/>
      <c r="D383" s="6">
        <f>Data!D384</f>
        <v>189</v>
      </c>
      <c r="E383" s="6">
        <f>Data!E384</f>
        <v>28</v>
      </c>
      <c r="F383" s="6">
        <f>Data!F384</f>
        <v>179</v>
      </c>
      <c r="G383" s="6">
        <f>Data!G384</f>
        <v>2</v>
      </c>
      <c r="H383" s="6"/>
      <c r="I383" s="6"/>
      <c r="J383" s="6"/>
      <c r="K383" s="7"/>
      <c r="N383" t="str">
        <f t="shared" si="21"/>
        <v>Ok</v>
      </c>
      <c r="O383" t="str">
        <f t="shared" si="22"/>
        <v>Ok</v>
      </c>
      <c r="P383" t="str">
        <f>IF(AND(E384&gt;=0,E384&lt;=Parameters!$C$8),"Ok","Error")</f>
        <v>Ok</v>
      </c>
      <c r="Q383" t="str">
        <f>IF(AND(F384&gt;=0,F384&lt;=Parameters!$C$9),"Ok","Error")</f>
        <v>Ok</v>
      </c>
      <c r="R383" t="str">
        <f t="shared" si="23"/>
        <v>Ok</v>
      </c>
      <c r="S383" t="str">
        <f t="shared" si="24"/>
        <v>Ok</v>
      </c>
    </row>
    <row r="384" spans="1:19" x14ac:dyDescent="0.2">
      <c r="A384" s="6">
        <f>Data!A385</f>
        <v>379</v>
      </c>
      <c r="B384" s="6" t="str">
        <f>Data!B385</f>
        <v>Q3</v>
      </c>
      <c r="C384" s="6"/>
      <c r="D384" s="6">
        <f>Data!D385</f>
        <v>190</v>
      </c>
      <c r="E384" s="6">
        <f>Data!E385</f>
        <v>22</v>
      </c>
      <c r="F384" s="6">
        <f>Data!F385</f>
        <v>173</v>
      </c>
      <c r="G384" s="6">
        <f>Data!G385</f>
        <v>-2</v>
      </c>
      <c r="H384" s="6"/>
      <c r="I384" s="6"/>
      <c r="J384" s="6"/>
      <c r="K384" s="7"/>
      <c r="N384" t="str">
        <f t="shared" si="21"/>
        <v>Ok</v>
      </c>
      <c r="O384" t="str">
        <f t="shared" si="22"/>
        <v>Ok</v>
      </c>
      <c r="P384" t="str">
        <f>IF(AND(E385&gt;=0,E385&lt;=Parameters!$C$8),"Ok","Error")</f>
        <v>Ok</v>
      </c>
      <c r="Q384" t="str">
        <f>IF(AND(F385&gt;=0,F385&lt;=Parameters!$C$9),"Ok","Error")</f>
        <v>Ok</v>
      </c>
      <c r="R384" t="str">
        <f t="shared" si="23"/>
        <v>Ok</v>
      </c>
      <c r="S384" t="str">
        <f t="shared" si="24"/>
        <v>Ok</v>
      </c>
    </row>
    <row r="385" spans="1:19" x14ac:dyDescent="0.2">
      <c r="A385" s="6">
        <f>Data!A386</f>
        <v>380</v>
      </c>
      <c r="B385" s="6" t="str">
        <f>Data!B386</f>
        <v>Q3</v>
      </c>
      <c r="C385" s="6"/>
      <c r="D385" s="6">
        <f>Data!D386</f>
        <v>190</v>
      </c>
      <c r="E385" s="6">
        <f>Data!E386</f>
        <v>28</v>
      </c>
      <c r="F385" s="6">
        <f>Data!F386</f>
        <v>176</v>
      </c>
      <c r="G385" s="6">
        <f>Data!G386</f>
        <v>1</v>
      </c>
      <c r="H385" s="6"/>
      <c r="I385" s="6"/>
      <c r="J385" s="6"/>
      <c r="K385" s="7"/>
      <c r="N385" t="str">
        <f t="shared" si="21"/>
        <v>Ok</v>
      </c>
      <c r="O385" t="str">
        <f t="shared" si="22"/>
        <v>Ok</v>
      </c>
      <c r="P385" t="str">
        <f>IF(AND(E386&gt;=0,E386&lt;=Parameters!$C$8),"Ok","Error")</f>
        <v>Ok</v>
      </c>
      <c r="Q385" t="str">
        <f>IF(AND(F386&gt;=0,F386&lt;=Parameters!$C$9),"Ok","Error")</f>
        <v>Ok</v>
      </c>
      <c r="R385" t="str">
        <f t="shared" si="23"/>
        <v>Ok</v>
      </c>
      <c r="S385" t="str">
        <f t="shared" si="24"/>
        <v>Ok</v>
      </c>
    </row>
    <row r="386" spans="1:19" x14ac:dyDescent="0.2">
      <c r="A386" s="6">
        <f>Data!A387</f>
        <v>381</v>
      </c>
      <c r="B386" s="6" t="str">
        <f>Data!B387</f>
        <v>Q3</v>
      </c>
      <c r="C386" s="6"/>
      <c r="D386" s="6">
        <f>Data!D387</f>
        <v>191</v>
      </c>
      <c r="E386" s="6">
        <f>Data!E387</f>
        <v>18</v>
      </c>
      <c r="F386" s="6">
        <f>Data!F387</f>
        <v>187</v>
      </c>
      <c r="G386" s="6">
        <f>Data!G387</f>
        <v>-1</v>
      </c>
      <c r="H386" s="6"/>
      <c r="I386" s="6"/>
      <c r="J386" s="6"/>
      <c r="K386" s="7"/>
      <c r="N386" t="str">
        <f t="shared" si="21"/>
        <v>Ok</v>
      </c>
      <c r="O386" t="str">
        <f t="shared" si="22"/>
        <v>Ok</v>
      </c>
      <c r="P386" t="str">
        <f>IF(AND(E387&gt;=0,E387&lt;=Parameters!$C$8),"Ok","Error")</f>
        <v>Ok</v>
      </c>
      <c r="Q386" t="str">
        <f>IF(AND(F387&gt;=0,F387&lt;=Parameters!$C$9),"Ok","Error")</f>
        <v>Ok</v>
      </c>
      <c r="R386" t="str">
        <f t="shared" si="23"/>
        <v>Ok</v>
      </c>
      <c r="S386" t="str">
        <f t="shared" si="24"/>
        <v>Ok</v>
      </c>
    </row>
    <row r="387" spans="1:19" x14ac:dyDescent="0.2">
      <c r="A387" s="6">
        <f>Data!A388</f>
        <v>382</v>
      </c>
      <c r="B387" s="6" t="str">
        <f>Data!B388</f>
        <v>Q3</v>
      </c>
      <c r="C387" s="6"/>
      <c r="D387" s="6">
        <f>Data!D388</f>
        <v>191</v>
      </c>
      <c r="E387" s="6">
        <f>Data!E388</f>
        <v>29</v>
      </c>
      <c r="F387" s="6">
        <f>Data!F388</f>
        <v>239</v>
      </c>
      <c r="G387" s="6">
        <f>Data!G388</f>
        <v>2</v>
      </c>
      <c r="H387" s="6"/>
      <c r="I387" s="6"/>
      <c r="J387" s="6"/>
      <c r="K387" s="7"/>
      <c r="N387" t="str">
        <f t="shared" si="21"/>
        <v>Ok</v>
      </c>
      <c r="O387" t="str">
        <f t="shared" si="22"/>
        <v>Ok</v>
      </c>
      <c r="P387" t="str">
        <f>IF(AND(E388&gt;=0,E388&lt;=Parameters!$C$8),"Ok","Error")</f>
        <v>Ok</v>
      </c>
      <c r="Q387" t="str">
        <f>IF(AND(F388&gt;=0,F388&lt;=Parameters!$C$9),"Ok","Error")</f>
        <v>Ok</v>
      </c>
      <c r="R387" t="str">
        <f t="shared" si="23"/>
        <v>Ok</v>
      </c>
      <c r="S387" t="str">
        <f t="shared" si="24"/>
        <v>Ok</v>
      </c>
    </row>
    <row r="388" spans="1:19" x14ac:dyDescent="0.2">
      <c r="A388" s="6">
        <f>Data!A389</f>
        <v>383</v>
      </c>
      <c r="B388" s="6" t="str">
        <f>Data!B389</f>
        <v>Q3</v>
      </c>
      <c r="C388" s="6"/>
      <c r="D388" s="6">
        <f>Data!D389</f>
        <v>192</v>
      </c>
      <c r="E388" s="6">
        <f>Data!E389</f>
        <v>15</v>
      </c>
      <c r="F388" s="6">
        <f>Data!F389</f>
        <v>169</v>
      </c>
      <c r="G388" s="6">
        <f>Data!G389</f>
        <v>0</v>
      </c>
      <c r="H388" s="6"/>
      <c r="I388" s="6"/>
      <c r="J388" s="6"/>
      <c r="K388" s="7"/>
      <c r="N388" t="str">
        <f t="shared" si="21"/>
        <v>Ok</v>
      </c>
      <c r="O388" t="str">
        <f t="shared" si="22"/>
        <v>Ok</v>
      </c>
      <c r="P388" t="str">
        <f>IF(AND(E389&gt;=0,E389&lt;=Parameters!$C$8),"Ok","Error")</f>
        <v>Ok</v>
      </c>
      <c r="Q388" t="str">
        <f>IF(AND(F389&gt;=0,F389&lt;=Parameters!$C$9),"Ok","Error")</f>
        <v>Ok</v>
      </c>
      <c r="R388" t="str">
        <f t="shared" si="23"/>
        <v>Ok</v>
      </c>
      <c r="S388" t="str">
        <f t="shared" si="24"/>
        <v>Ok</v>
      </c>
    </row>
    <row r="389" spans="1:19" x14ac:dyDescent="0.2">
      <c r="A389" s="6">
        <f>Data!A390</f>
        <v>384</v>
      </c>
      <c r="B389" s="6" t="str">
        <f>Data!B390</f>
        <v>Q3</v>
      </c>
      <c r="C389" s="6"/>
      <c r="D389" s="6">
        <f>Data!D390</f>
        <v>192</v>
      </c>
      <c r="E389" s="6">
        <f>Data!E390</f>
        <v>26</v>
      </c>
      <c r="F389" s="6">
        <f>Data!F390</f>
        <v>184</v>
      </c>
      <c r="G389" s="6">
        <f>Data!G390</f>
        <v>2</v>
      </c>
      <c r="H389" s="6"/>
      <c r="I389" s="6"/>
      <c r="J389" s="6"/>
      <c r="K389" s="7"/>
      <c r="N389" t="str">
        <f t="shared" ref="N389:N452" si="25">IF(OR(B390=$J$13,B390=$J$14,B390=$J$15,B390=$J$16),"Ok","Error")</f>
        <v>Ok</v>
      </c>
      <c r="O389" t="str">
        <f t="shared" ref="O389:O452" si="26">IF(COUNTIF($D$6:$D$725,D390)=2,"Ok","Error")</f>
        <v>Ok</v>
      </c>
      <c r="P389" t="str">
        <f>IF(AND(E390&gt;=0,E390&lt;=Parameters!$C$8),"Ok","Error")</f>
        <v>Ok</v>
      </c>
      <c r="Q389" t="str">
        <f>IF(AND(F390&gt;=0,F390&lt;=Parameters!$C$9),"Ok","Error")</f>
        <v>Ok</v>
      </c>
      <c r="R389" t="str">
        <f t="shared" ref="R389:R452" si="27">IF(AND(G390&gt;=$I$6,G390&lt;=$I$10),"Ok","Error")</f>
        <v>Ok</v>
      </c>
      <c r="S389" t="str">
        <f t="shared" ref="S389:S452" si="28">IF(MOD(A390,2)=1,IF(OR(G390&gt;=-2,G390&lt;=0),"Ok","check"),IF(OR(G390=2,G390&gt;=0),"Ok","check"))</f>
        <v>Ok</v>
      </c>
    </row>
    <row r="390" spans="1:19" x14ac:dyDescent="0.2">
      <c r="A390" s="6">
        <f>Data!A391</f>
        <v>385</v>
      </c>
      <c r="B390" s="6" t="str">
        <f>Data!B391</f>
        <v>Q3</v>
      </c>
      <c r="C390" s="6"/>
      <c r="D390" s="6">
        <f>Data!D391</f>
        <v>193</v>
      </c>
      <c r="E390" s="6">
        <f>Data!E391</f>
        <v>27</v>
      </c>
      <c r="F390" s="6">
        <f>Data!F391</f>
        <v>208</v>
      </c>
      <c r="G390" s="6">
        <f>Data!G391</f>
        <v>0</v>
      </c>
      <c r="H390" s="6"/>
      <c r="I390" s="6"/>
      <c r="J390" s="6"/>
      <c r="K390" s="7"/>
      <c r="N390" t="str">
        <f t="shared" si="25"/>
        <v>Ok</v>
      </c>
      <c r="O390" t="str">
        <f t="shared" si="26"/>
        <v>Ok</v>
      </c>
      <c r="P390" t="str">
        <f>IF(AND(E391&gt;=0,E391&lt;=Parameters!$C$8),"Ok","Error")</f>
        <v>Ok</v>
      </c>
      <c r="Q390" t="str">
        <f>IF(AND(F391&gt;=0,F391&lt;=Parameters!$C$9),"Ok","Error")</f>
        <v>Ok</v>
      </c>
      <c r="R390" t="str">
        <f t="shared" si="27"/>
        <v>Ok</v>
      </c>
      <c r="S390" t="str">
        <f t="shared" si="28"/>
        <v>Ok</v>
      </c>
    </row>
    <row r="391" spans="1:19" x14ac:dyDescent="0.2">
      <c r="A391" s="6">
        <f>Data!A392</f>
        <v>386</v>
      </c>
      <c r="B391" s="6" t="str">
        <f>Data!B392</f>
        <v>Q3</v>
      </c>
      <c r="C391" s="6"/>
      <c r="D391" s="6">
        <f>Data!D392</f>
        <v>193</v>
      </c>
      <c r="E391" s="6">
        <f>Data!E392</f>
        <v>18</v>
      </c>
      <c r="F391" s="6">
        <f>Data!F392</f>
        <v>208</v>
      </c>
      <c r="G391" s="6">
        <f>Data!G392</f>
        <v>0</v>
      </c>
      <c r="H391" s="6"/>
      <c r="I391" s="6"/>
      <c r="J391" s="6"/>
      <c r="K391" s="7"/>
      <c r="N391" t="str">
        <f t="shared" si="25"/>
        <v>Ok</v>
      </c>
      <c r="O391" t="str">
        <f t="shared" si="26"/>
        <v>Ok</v>
      </c>
      <c r="P391" t="str">
        <f>IF(AND(E392&gt;=0,E392&lt;=Parameters!$C$8),"Ok","Error")</f>
        <v>Ok</v>
      </c>
      <c r="Q391" t="str">
        <f>IF(AND(F392&gt;=0,F392&lt;=Parameters!$C$9),"Ok","Error")</f>
        <v>Ok</v>
      </c>
      <c r="R391" t="str">
        <f t="shared" si="27"/>
        <v>Ok</v>
      </c>
      <c r="S391" t="str">
        <f t="shared" si="28"/>
        <v>Ok</v>
      </c>
    </row>
    <row r="392" spans="1:19" x14ac:dyDescent="0.2">
      <c r="A392" s="6">
        <f>Data!A393</f>
        <v>387</v>
      </c>
      <c r="B392" s="6" t="str">
        <f>Data!B393</f>
        <v>Q3</v>
      </c>
      <c r="C392" s="6"/>
      <c r="D392" s="6">
        <f>Data!D393</f>
        <v>194</v>
      </c>
      <c r="E392" s="6">
        <f>Data!E393</f>
        <v>20</v>
      </c>
      <c r="F392" s="6">
        <f>Data!F393</f>
        <v>183</v>
      </c>
      <c r="G392" s="6">
        <f>Data!G393</f>
        <v>0</v>
      </c>
      <c r="H392" s="6"/>
      <c r="I392" s="6"/>
      <c r="J392" s="6"/>
      <c r="K392" s="7"/>
      <c r="N392" t="str">
        <f t="shared" si="25"/>
        <v>Ok</v>
      </c>
      <c r="O392" t="str">
        <f t="shared" si="26"/>
        <v>Ok</v>
      </c>
      <c r="P392" t="str">
        <f>IF(AND(E393&gt;=0,E393&lt;=Parameters!$C$8),"Ok","Error")</f>
        <v>Ok</v>
      </c>
      <c r="Q392" t="str">
        <f>IF(AND(F393&gt;=0,F393&lt;=Parameters!$C$9),"Ok","Error")</f>
        <v>Ok</v>
      </c>
      <c r="R392" t="str">
        <f t="shared" si="27"/>
        <v>Ok</v>
      </c>
      <c r="S392" t="str">
        <f t="shared" si="28"/>
        <v>Ok</v>
      </c>
    </row>
    <row r="393" spans="1:19" x14ac:dyDescent="0.2">
      <c r="A393" s="6">
        <f>Data!A394</f>
        <v>388</v>
      </c>
      <c r="B393" s="6" t="str">
        <f>Data!B394</f>
        <v>Q3</v>
      </c>
      <c r="C393" s="6"/>
      <c r="D393" s="6">
        <f>Data!D394</f>
        <v>194</v>
      </c>
      <c r="E393" s="6">
        <f>Data!E394</f>
        <v>27</v>
      </c>
      <c r="F393" s="6">
        <f>Data!F394</f>
        <v>182</v>
      </c>
      <c r="G393" s="6">
        <f>Data!G394</f>
        <v>1</v>
      </c>
      <c r="H393" s="6"/>
      <c r="I393" s="6"/>
      <c r="J393" s="6"/>
      <c r="K393" s="7"/>
      <c r="N393" t="str">
        <f t="shared" si="25"/>
        <v>Ok</v>
      </c>
      <c r="O393" t="str">
        <f t="shared" si="26"/>
        <v>Ok</v>
      </c>
      <c r="P393" t="str">
        <f>IF(AND(E394&gt;=0,E394&lt;=Parameters!$C$8),"Ok","Error")</f>
        <v>Ok</v>
      </c>
      <c r="Q393" t="str">
        <f>IF(AND(F394&gt;=0,F394&lt;=Parameters!$C$9),"Ok","Error")</f>
        <v>Ok</v>
      </c>
      <c r="R393" t="str">
        <f t="shared" si="27"/>
        <v>Ok</v>
      </c>
      <c r="S393" t="str">
        <f t="shared" si="28"/>
        <v>Ok</v>
      </c>
    </row>
    <row r="394" spans="1:19" x14ac:dyDescent="0.2">
      <c r="A394" s="6">
        <f>Data!A395</f>
        <v>389</v>
      </c>
      <c r="B394" s="6" t="str">
        <f>Data!B395</f>
        <v>Q3</v>
      </c>
      <c r="C394" s="6"/>
      <c r="D394" s="6">
        <f>Data!D395</f>
        <v>195</v>
      </c>
      <c r="E394" s="6">
        <f>Data!E395</f>
        <v>24</v>
      </c>
      <c r="F394" s="6">
        <f>Data!F395</f>
        <v>232</v>
      </c>
      <c r="G394" s="6">
        <f>Data!G395</f>
        <v>-2</v>
      </c>
      <c r="H394" s="6"/>
      <c r="I394" s="6"/>
      <c r="J394" s="6"/>
      <c r="K394" s="7"/>
      <c r="N394" t="str">
        <f t="shared" si="25"/>
        <v>Ok</v>
      </c>
      <c r="O394" t="str">
        <f t="shared" si="26"/>
        <v>Ok</v>
      </c>
      <c r="P394" t="str">
        <f>IF(AND(E395&gt;=0,E395&lt;=Parameters!$C$8),"Ok","Error")</f>
        <v>Ok</v>
      </c>
      <c r="Q394" t="str">
        <f>IF(AND(F395&gt;=0,F395&lt;=Parameters!$C$9),"Ok","Error")</f>
        <v>Ok</v>
      </c>
      <c r="R394" t="str">
        <f t="shared" si="27"/>
        <v>Ok</v>
      </c>
      <c r="S394" t="str">
        <f t="shared" si="28"/>
        <v>Ok</v>
      </c>
    </row>
    <row r="395" spans="1:19" x14ac:dyDescent="0.2">
      <c r="A395" s="6">
        <f>Data!A396</f>
        <v>390</v>
      </c>
      <c r="B395" s="6" t="str">
        <f>Data!B396</f>
        <v>Q3</v>
      </c>
      <c r="C395" s="6"/>
      <c r="D395" s="6">
        <f>Data!D396</f>
        <v>195</v>
      </c>
      <c r="E395" s="6">
        <f>Data!E396</f>
        <v>27</v>
      </c>
      <c r="F395" s="6">
        <f>Data!F396</f>
        <v>193</v>
      </c>
      <c r="G395" s="6">
        <f>Data!G396</f>
        <v>2</v>
      </c>
      <c r="H395" s="6"/>
      <c r="I395" s="6"/>
      <c r="J395" s="6"/>
      <c r="K395" s="7"/>
      <c r="N395" t="str">
        <f t="shared" si="25"/>
        <v>Ok</v>
      </c>
      <c r="O395" t="str">
        <f t="shared" si="26"/>
        <v>Ok</v>
      </c>
      <c r="P395" t="str">
        <f>IF(AND(E396&gt;=0,E396&lt;=Parameters!$C$8),"Ok","Error")</f>
        <v>Ok</v>
      </c>
      <c r="Q395" t="str">
        <f>IF(AND(F396&gt;=0,F396&lt;=Parameters!$C$9),"Ok","Error")</f>
        <v>Ok</v>
      </c>
      <c r="R395" t="str">
        <f t="shared" si="27"/>
        <v>Ok</v>
      </c>
      <c r="S395" t="str">
        <f t="shared" si="28"/>
        <v>Ok</v>
      </c>
    </row>
    <row r="396" spans="1:19" x14ac:dyDescent="0.2">
      <c r="A396" s="6">
        <f>Data!A397</f>
        <v>391</v>
      </c>
      <c r="B396" s="6" t="str">
        <f>Data!B397</f>
        <v>Q3</v>
      </c>
      <c r="C396" s="6"/>
      <c r="D396" s="6">
        <f>Data!D397</f>
        <v>196</v>
      </c>
      <c r="E396" s="6">
        <f>Data!E397</f>
        <v>21</v>
      </c>
      <c r="F396" s="6">
        <f>Data!F397</f>
        <v>187</v>
      </c>
      <c r="G396" s="6">
        <f>Data!G397</f>
        <v>-1</v>
      </c>
      <c r="H396" s="6"/>
      <c r="I396" s="6"/>
      <c r="J396" s="6"/>
      <c r="K396" s="7"/>
      <c r="N396" t="str">
        <f t="shared" si="25"/>
        <v>Ok</v>
      </c>
      <c r="O396" t="str">
        <f t="shared" si="26"/>
        <v>Ok</v>
      </c>
      <c r="P396" t="str">
        <f>IF(AND(E397&gt;=0,E397&lt;=Parameters!$C$8),"Ok","Error")</f>
        <v>Ok</v>
      </c>
      <c r="Q396" t="str">
        <f>IF(AND(F397&gt;=0,F397&lt;=Parameters!$C$9),"Ok","Error")</f>
        <v>Ok</v>
      </c>
      <c r="R396" t="str">
        <f t="shared" si="27"/>
        <v>Ok</v>
      </c>
      <c r="S396" t="str">
        <f t="shared" si="28"/>
        <v>Ok</v>
      </c>
    </row>
    <row r="397" spans="1:19" x14ac:dyDescent="0.2">
      <c r="A397" s="6">
        <f>Data!A398</f>
        <v>392</v>
      </c>
      <c r="B397" s="6" t="str">
        <f>Data!B398</f>
        <v>Q3</v>
      </c>
      <c r="C397" s="6"/>
      <c r="D397" s="6">
        <f>Data!D398</f>
        <v>196</v>
      </c>
      <c r="E397" s="6">
        <f>Data!E398</f>
        <v>30</v>
      </c>
      <c r="F397" s="6">
        <f>Data!F398</f>
        <v>203</v>
      </c>
      <c r="G397" s="6">
        <f>Data!G398</f>
        <v>0</v>
      </c>
      <c r="H397" s="6"/>
      <c r="I397" s="6"/>
      <c r="J397" s="6"/>
      <c r="K397" s="7"/>
      <c r="N397" t="str">
        <f t="shared" si="25"/>
        <v>Ok</v>
      </c>
      <c r="O397" t="str">
        <f t="shared" si="26"/>
        <v>Ok</v>
      </c>
      <c r="P397" t="str">
        <f>IF(AND(E398&gt;=0,E398&lt;=Parameters!$C$8),"Ok","Error")</f>
        <v>Ok</v>
      </c>
      <c r="Q397" t="str">
        <f>IF(AND(F398&gt;=0,F398&lt;=Parameters!$C$9),"Ok","Error")</f>
        <v>Ok</v>
      </c>
      <c r="R397" t="str">
        <f t="shared" si="27"/>
        <v>Ok</v>
      </c>
      <c r="S397" t="str">
        <f t="shared" si="28"/>
        <v>Ok</v>
      </c>
    </row>
    <row r="398" spans="1:19" x14ac:dyDescent="0.2">
      <c r="A398" s="6">
        <f>Data!A399</f>
        <v>393</v>
      </c>
      <c r="B398" s="6" t="str">
        <f>Data!B399</f>
        <v>Q3</v>
      </c>
      <c r="C398" s="6"/>
      <c r="D398" s="6">
        <f>Data!D399</f>
        <v>197</v>
      </c>
      <c r="E398" s="6">
        <f>Data!E399</f>
        <v>29</v>
      </c>
      <c r="F398" s="6">
        <f>Data!F399</f>
        <v>191</v>
      </c>
      <c r="G398" s="6">
        <f>Data!G399</f>
        <v>0</v>
      </c>
      <c r="H398" s="6"/>
      <c r="I398" s="6"/>
      <c r="J398" s="6"/>
      <c r="K398" s="7"/>
      <c r="N398" t="str">
        <f t="shared" si="25"/>
        <v>Ok</v>
      </c>
      <c r="O398" t="str">
        <f t="shared" si="26"/>
        <v>Ok</v>
      </c>
      <c r="P398" t="str">
        <f>IF(AND(E399&gt;=0,E399&lt;=Parameters!$C$8),"Ok","Error")</f>
        <v>Ok</v>
      </c>
      <c r="Q398" t="str">
        <f>IF(AND(F399&gt;=0,F399&lt;=Parameters!$C$9),"Ok","Error")</f>
        <v>Ok</v>
      </c>
      <c r="R398" t="str">
        <f t="shared" si="27"/>
        <v>Ok</v>
      </c>
      <c r="S398" t="str">
        <f t="shared" si="28"/>
        <v>Ok</v>
      </c>
    </row>
    <row r="399" spans="1:19" x14ac:dyDescent="0.2">
      <c r="A399" s="6">
        <f>Data!A400</f>
        <v>394</v>
      </c>
      <c r="B399" s="6" t="str">
        <f>Data!B400</f>
        <v>Q3</v>
      </c>
      <c r="C399" s="6"/>
      <c r="D399" s="6">
        <f>Data!D400</f>
        <v>197</v>
      </c>
      <c r="E399" s="6">
        <f>Data!E400</f>
        <v>18</v>
      </c>
      <c r="F399" s="6">
        <f>Data!F400</f>
        <v>160</v>
      </c>
      <c r="G399" s="6">
        <f>Data!G400</f>
        <v>1</v>
      </c>
      <c r="H399" s="6"/>
      <c r="I399" s="6"/>
      <c r="J399" s="6"/>
      <c r="K399" s="7"/>
      <c r="N399" t="str">
        <f t="shared" si="25"/>
        <v>Ok</v>
      </c>
      <c r="O399" t="str">
        <f t="shared" si="26"/>
        <v>Ok</v>
      </c>
      <c r="P399" t="str">
        <f>IF(AND(E400&gt;=0,E400&lt;=Parameters!$C$8),"Ok","Error")</f>
        <v>Ok</v>
      </c>
      <c r="Q399" t="str">
        <f>IF(AND(F400&gt;=0,F400&lt;=Parameters!$C$9),"Ok","Error")</f>
        <v>Ok</v>
      </c>
      <c r="R399" t="str">
        <f t="shared" si="27"/>
        <v>Ok</v>
      </c>
      <c r="S399" t="str">
        <f t="shared" si="28"/>
        <v>Ok</v>
      </c>
    </row>
    <row r="400" spans="1:19" x14ac:dyDescent="0.2">
      <c r="A400" s="6">
        <f>Data!A401</f>
        <v>395</v>
      </c>
      <c r="B400" s="6" t="str">
        <f>Data!B401</f>
        <v>Q3</v>
      </c>
      <c r="C400" s="6"/>
      <c r="D400" s="6">
        <f>Data!D401</f>
        <v>198</v>
      </c>
      <c r="E400" s="6">
        <f>Data!E401</f>
        <v>20</v>
      </c>
      <c r="F400" s="6">
        <f>Data!F401</f>
        <v>169</v>
      </c>
      <c r="G400" s="6">
        <f>Data!G401</f>
        <v>-2</v>
      </c>
      <c r="H400" s="6"/>
      <c r="I400" s="6"/>
      <c r="J400" s="6"/>
      <c r="K400" s="7"/>
      <c r="N400" t="str">
        <f t="shared" si="25"/>
        <v>Ok</v>
      </c>
      <c r="O400" t="str">
        <f t="shared" si="26"/>
        <v>Ok</v>
      </c>
      <c r="P400" t="str">
        <f>IF(AND(E401&gt;=0,E401&lt;=Parameters!$C$8),"Ok","Error")</f>
        <v>Ok</v>
      </c>
      <c r="Q400" t="str">
        <f>IF(AND(F401&gt;=0,F401&lt;=Parameters!$C$9),"Ok","Error")</f>
        <v>Ok</v>
      </c>
      <c r="R400" t="str">
        <f t="shared" si="27"/>
        <v>Ok</v>
      </c>
      <c r="S400" t="str">
        <f t="shared" si="28"/>
        <v>Ok</v>
      </c>
    </row>
    <row r="401" spans="1:19" x14ac:dyDescent="0.2">
      <c r="A401" s="6">
        <f>Data!A402</f>
        <v>396</v>
      </c>
      <c r="B401" s="6" t="str">
        <f>Data!B402</f>
        <v>Q3</v>
      </c>
      <c r="C401" s="6"/>
      <c r="D401" s="6">
        <f>Data!D402</f>
        <v>198</v>
      </c>
      <c r="E401" s="6">
        <f>Data!E402</f>
        <v>26</v>
      </c>
      <c r="F401" s="6">
        <f>Data!F402</f>
        <v>178</v>
      </c>
      <c r="G401" s="6">
        <f>Data!G402</f>
        <v>1</v>
      </c>
      <c r="H401" s="6"/>
      <c r="I401" s="6"/>
      <c r="J401" s="6"/>
      <c r="K401" s="7"/>
      <c r="N401" t="str">
        <f t="shared" si="25"/>
        <v>Ok</v>
      </c>
      <c r="O401" t="str">
        <f t="shared" si="26"/>
        <v>Ok</v>
      </c>
      <c r="P401" t="str">
        <f>IF(AND(E402&gt;=0,E402&lt;=Parameters!$C$8),"Ok","Error")</f>
        <v>Ok</v>
      </c>
      <c r="Q401" t="str">
        <f>IF(AND(F402&gt;=0,F402&lt;=Parameters!$C$9),"Ok","Error")</f>
        <v>Ok</v>
      </c>
      <c r="R401" t="str">
        <f t="shared" si="27"/>
        <v>Ok</v>
      </c>
      <c r="S401" t="str">
        <f t="shared" si="28"/>
        <v>Ok</v>
      </c>
    </row>
    <row r="402" spans="1:19" x14ac:dyDescent="0.2">
      <c r="A402" s="6">
        <f>Data!A403</f>
        <v>397</v>
      </c>
      <c r="B402" s="6" t="str">
        <f>Data!B403</f>
        <v>Q3</v>
      </c>
      <c r="C402" s="6"/>
      <c r="D402" s="6">
        <f>Data!D403</f>
        <v>199</v>
      </c>
      <c r="E402" s="6">
        <f>Data!E403</f>
        <v>17</v>
      </c>
      <c r="F402" s="6">
        <f>Data!F403</f>
        <v>228</v>
      </c>
      <c r="G402" s="6">
        <f>Data!G403</f>
        <v>0</v>
      </c>
      <c r="H402" s="6"/>
      <c r="I402" s="6"/>
      <c r="J402" s="6"/>
      <c r="K402" s="7"/>
      <c r="N402" t="str">
        <f t="shared" si="25"/>
        <v>Ok</v>
      </c>
      <c r="O402" t="str">
        <f t="shared" si="26"/>
        <v>Ok</v>
      </c>
      <c r="P402" t="str">
        <f>IF(AND(E403&gt;=0,E403&lt;=Parameters!$C$8),"Ok","Error")</f>
        <v>Ok</v>
      </c>
      <c r="Q402" t="str">
        <f>IF(AND(F403&gt;=0,F403&lt;=Parameters!$C$9),"Ok","Error")</f>
        <v>Ok</v>
      </c>
      <c r="R402" t="str">
        <f t="shared" si="27"/>
        <v>Ok</v>
      </c>
      <c r="S402" t="str">
        <f t="shared" si="28"/>
        <v>Ok</v>
      </c>
    </row>
    <row r="403" spans="1:19" x14ac:dyDescent="0.2">
      <c r="A403" s="6">
        <f>Data!A404</f>
        <v>398</v>
      </c>
      <c r="B403" s="6" t="str">
        <f>Data!B404</f>
        <v>Q3</v>
      </c>
      <c r="C403" s="6"/>
      <c r="D403" s="6">
        <f>Data!D404</f>
        <v>199</v>
      </c>
      <c r="E403" s="6">
        <f>Data!E404</f>
        <v>17</v>
      </c>
      <c r="F403" s="6">
        <f>Data!F404</f>
        <v>175</v>
      </c>
      <c r="G403" s="6">
        <f>Data!G404</f>
        <v>1</v>
      </c>
      <c r="H403" s="6"/>
      <c r="I403" s="6"/>
      <c r="J403" s="6"/>
      <c r="K403" s="7"/>
      <c r="N403" t="str">
        <f t="shared" si="25"/>
        <v>Ok</v>
      </c>
      <c r="O403" t="str">
        <f t="shared" si="26"/>
        <v>Ok</v>
      </c>
      <c r="P403" t="str">
        <f>IF(AND(E404&gt;=0,E404&lt;=Parameters!$C$8),"Ok","Error")</f>
        <v>Ok</v>
      </c>
      <c r="Q403" t="str">
        <f>IF(AND(F404&gt;=0,F404&lt;=Parameters!$C$9),"Ok","Error")</f>
        <v>Ok</v>
      </c>
      <c r="R403" t="str">
        <f t="shared" si="27"/>
        <v>Ok</v>
      </c>
      <c r="S403" t="str">
        <f t="shared" si="28"/>
        <v>Ok</v>
      </c>
    </row>
    <row r="404" spans="1:19" x14ac:dyDescent="0.2">
      <c r="A404" s="6">
        <f>Data!A405</f>
        <v>399</v>
      </c>
      <c r="B404" s="6" t="str">
        <f>Data!B405</f>
        <v>Q3</v>
      </c>
      <c r="C404" s="6"/>
      <c r="D404" s="6">
        <f>Data!D405</f>
        <v>200</v>
      </c>
      <c r="E404" s="6">
        <f>Data!E405</f>
        <v>30</v>
      </c>
      <c r="F404" s="6">
        <f>Data!F405</f>
        <v>156</v>
      </c>
      <c r="G404" s="6">
        <f>Data!G405</f>
        <v>-2</v>
      </c>
      <c r="H404" s="6"/>
      <c r="I404" s="6"/>
      <c r="J404" s="6"/>
      <c r="K404" s="7"/>
      <c r="N404" t="str">
        <f t="shared" si="25"/>
        <v>Ok</v>
      </c>
      <c r="O404" t="str">
        <f t="shared" si="26"/>
        <v>Ok</v>
      </c>
      <c r="P404" t="str">
        <f>IF(AND(E405&gt;=0,E405&lt;=Parameters!$C$8),"Ok","Error")</f>
        <v>Ok</v>
      </c>
      <c r="Q404" t="str">
        <f>IF(AND(F405&gt;=0,F405&lt;=Parameters!$C$9),"Ok","Error")</f>
        <v>Ok</v>
      </c>
      <c r="R404" t="str">
        <f t="shared" si="27"/>
        <v>Ok</v>
      </c>
      <c r="S404" t="str">
        <f t="shared" si="28"/>
        <v>Ok</v>
      </c>
    </row>
    <row r="405" spans="1:19" x14ac:dyDescent="0.2">
      <c r="A405" s="6">
        <f>Data!A406</f>
        <v>400</v>
      </c>
      <c r="B405" s="6" t="str">
        <f>Data!B406</f>
        <v>Q3</v>
      </c>
      <c r="C405" s="6"/>
      <c r="D405" s="6">
        <f>Data!D406</f>
        <v>200</v>
      </c>
      <c r="E405" s="6">
        <f>Data!E406</f>
        <v>15</v>
      </c>
      <c r="F405" s="6">
        <f>Data!F406</f>
        <v>231</v>
      </c>
      <c r="G405" s="6">
        <f>Data!G406</f>
        <v>0</v>
      </c>
      <c r="H405" s="6"/>
      <c r="I405" s="6"/>
      <c r="J405" s="6"/>
      <c r="K405" s="7"/>
      <c r="N405" t="str">
        <f t="shared" si="25"/>
        <v>Ok</v>
      </c>
      <c r="O405" t="str">
        <f t="shared" si="26"/>
        <v>Ok</v>
      </c>
      <c r="P405" t="str">
        <f>IF(AND(E406&gt;=0,E406&lt;=Parameters!$C$8),"Ok","Error")</f>
        <v>Ok</v>
      </c>
      <c r="Q405" t="str">
        <f>IF(AND(F406&gt;=0,F406&lt;=Parameters!$C$9),"Ok","Error")</f>
        <v>Ok</v>
      </c>
      <c r="R405" t="str">
        <f t="shared" si="27"/>
        <v>Ok</v>
      </c>
      <c r="S405" t="str">
        <f t="shared" si="28"/>
        <v>Ok</v>
      </c>
    </row>
    <row r="406" spans="1:19" x14ac:dyDescent="0.2">
      <c r="A406" s="6">
        <f>Data!A407</f>
        <v>401</v>
      </c>
      <c r="B406" s="6" t="str">
        <f>Data!B407</f>
        <v>Q3</v>
      </c>
      <c r="C406" s="6"/>
      <c r="D406" s="6">
        <f>Data!D407</f>
        <v>201</v>
      </c>
      <c r="E406" s="6">
        <f>Data!E407</f>
        <v>30</v>
      </c>
      <c r="F406" s="6">
        <f>Data!F407</f>
        <v>231</v>
      </c>
      <c r="G406" s="6">
        <f>Data!G407</f>
        <v>0</v>
      </c>
      <c r="H406" s="6"/>
      <c r="I406" s="6"/>
      <c r="J406" s="6"/>
      <c r="K406" s="7"/>
      <c r="N406" t="str">
        <f t="shared" si="25"/>
        <v>Ok</v>
      </c>
      <c r="O406" t="str">
        <f t="shared" si="26"/>
        <v>Ok</v>
      </c>
      <c r="P406" t="str">
        <f>IF(AND(E407&gt;=0,E407&lt;=Parameters!$C$8),"Ok","Error")</f>
        <v>Ok</v>
      </c>
      <c r="Q406" t="str">
        <f>IF(AND(F407&gt;=0,F407&lt;=Parameters!$C$9),"Ok","Error")</f>
        <v>Ok</v>
      </c>
      <c r="R406" t="str">
        <f t="shared" si="27"/>
        <v>Ok</v>
      </c>
      <c r="S406" t="str">
        <f t="shared" si="28"/>
        <v>Ok</v>
      </c>
    </row>
    <row r="407" spans="1:19" x14ac:dyDescent="0.2">
      <c r="A407" s="6">
        <f>Data!A408</f>
        <v>402</v>
      </c>
      <c r="B407" s="6" t="str">
        <f>Data!B408</f>
        <v>Q3</v>
      </c>
      <c r="C407" s="6"/>
      <c r="D407" s="6">
        <f>Data!D408</f>
        <v>201</v>
      </c>
      <c r="E407" s="6">
        <f>Data!E408</f>
        <v>19</v>
      </c>
      <c r="F407" s="6">
        <f>Data!F408</f>
        <v>210</v>
      </c>
      <c r="G407" s="6">
        <f>Data!G408</f>
        <v>0</v>
      </c>
      <c r="H407" s="6"/>
      <c r="I407" s="6"/>
      <c r="J407" s="6"/>
      <c r="K407" s="7"/>
      <c r="N407" t="str">
        <f t="shared" si="25"/>
        <v>Ok</v>
      </c>
      <c r="O407" t="str">
        <f t="shared" si="26"/>
        <v>Ok</v>
      </c>
      <c r="P407" t="str">
        <f>IF(AND(E408&gt;=0,E408&lt;=Parameters!$C$8),"Ok","Error")</f>
        <v>Ok</v>
      </c>
      <c r="Q407" t="str">
        <f>IF(AND(F408&gt;=0,F408&lt;=Parameters!$C$9),"Ok","Error")</f>
        <v>Ok</v>
      </c>
      <c r="R407" t="str">
        <f t="shared" si="27"/>
        <v>Ok</v>
      </c>
      <c r="S407" t="str">
        <f t="shared" si="28"/>
        <v>Ok</v>
      </c>
    </row>
    <row r="408" spans="1:19" x14ac:dyDescent="0.2">
      <c r="A408" s="6">
        <f>Data!A409</f>
        <v>403</v>
      </c>
      <c r="B408" s="6" t="str">
        <f>Data!B409</f>
        <v>Q3</v>
      </c>
      <c r="C408" s="6"/>
      <c r="D408" s="6">
        <f>Data!D409</f>
        <v>202</v>
      </c>
      <c r="E408" s="6">
        <f>Data!E409</f>
        <v>21</v>
      </c>
      <c r="F408" s="6">
        <f>Data!F409</f>
        <v>185</v>
      </c>
      <c r="G408" s="6">
        <f>Data!G409</f>
        <v>-2</v>
      </c>
      <c r="H408" s="6"/>
      <c r="I408" s="6"/>
      <c r="J408" s="6"/>
      <c r="K408" s="7"/>
      <c r="N408" t="str">
        <f t="shared" si="25"/>
        <v>Ok</v>
      </c>
      <c r="O408" t="str">
        <f t="shared" si="26"/>
        <v>Ok</v>
      </c>
      <c r="P408" t="str">
        <f>IF(AND(E409&gt;=0,E409&lt;=Parameters!$C$8),"Ok","Error")</f>
        <v>Ok</v>
      </c>
      <c r="Q408" t="str">
        <f>IF(AND(F409&gt;=0,F409&lt;=Parameters!$C$9),"Ok","Error")</f>
        <v>Ok</v>
      </c>
      <c r="R408" t="str">
        <f t="shared" si="27"/>
        <v>Ok</v>
      </c>
      <c r="S408" t="str">
        <f t="shared" si="28"/>
        <v>Ok</v>
      </c>
    </row>
    <row r="409" spans="1:19" x14ac:dyDescent="0.2">
      <c r="A409" s="6">
        <f>Data!A410</f>
        <v>404</v>
      </c>
      <c r="B409" s="6" t="str">
        <f>Data!B410</f>
        <v>Q3</v>
      </c>
      <c r="C409" s="6"/>
      <c r="D409" s="6">
        <f>Data!D410</f>
        <v>202</v>
      </c>
      <c r="E409" s="6">
        <f>Data!E410</f>
        <v>29</v>
      </c>
      <c r="F409" s="6">
        <f>Data!F410</f>
        <v>177</v>
      </c>
      <c r="G409" s="6">
        <f>Data!G410</f>
        <v>1</v>
      </c>
      <c r="H409" s="6"/>
      <c r="I409" s="6"/>
      <c r="J409" s="6"/>
      <c r="K409" s="7"/>
      <c r="N409" t="str">
        <f t="shared" si="25"/>
        <v>Ok</v>
      </c>
      <c r="O409" t="str">
        <f t="shared" si="26"/>
        <v>Ok</v>
      </c>
      <c r="P409" t="str">
        <f>IF(AND(E410&gt;=0,E410&lt;=Parameters!$C$8),"Ok","Error")</f>
        <v>Ok</v>
      </c>
      <c r="Q409" t="str">
        <f>IF(AND(F410&gt;=0,F410&lt;=Parameters!$C$9),"Ok","Error")</f>
        <v>Ok</v>
      </c>
      <c r="R409" t="str">
        <f t="shared" si="27"/>
        <v>Ok</v>
      </c>
      <c r="S409" t="str">
        <f t="shared" si="28"/>
        <v>Ok</v>
      </c>
    </row>
    <row r="410" spans="1:19" x14ac:dyDescent="0.2">
      <c r="A410" s="6">
        <f>Data!A411</f>
        <v>405</v>
      </c>
      <c r="B410" s="6" t="str">
        <f>Data!B411</f>
        <v>Q3</v>
      </c>
      <c r="C410" s="6"/>
      <c r="D410" s="6">
        <f>Data!D411</f>
        <v>203</v>
      </c>
      <c r="E410" s="6">
        <f>Data!E411</f>
        <v>17</v>
      </c>
      <c r="F410" s="6">
        <f>Data!F411</f>
        <v>155</v>
      </c>
      <c r="G410" s="6">
        <f>Data!G411</f>
        <v>0</v>
      </c>
      <c r="H410" s="6"/>
      <c r="I410" s="6"/>
      <c r="J410" s="6"/>
      <c r="K410" s="7"/>
      <c r="N410" t="str">
        <f t="shared" si="25"/>
        <v>Ok</v>
      </c>
      <c r="O410" t="str">
        <f t="shared" si="26"/>
        <v>Ok</v>
      </c>
      <c r="P410" t="str">
        <f>IF(AND(E411&gt;=0,E411&lt;=Parameters!$C$8),"Ok","Error")</f>
        <v>Ok</v>
      </c>
      <c r="Q410" t="str">
        <f>IF(AND(F411&gt;=0,F411&lt;=Parameters!$C$9),"Ok","Error")</f>
        <v>Ok</v>
      </c>
      <c r="R410" t="str">
        <f t="shared" si="27"/>
        <v>Ok</v>
      </c>
      <c r="S410" t="str">
        <f t="shared" si="28"/>
        <v>Ok</v>
      </c>
    </row>
    <row r="411" spans="1:19" x14ac:dyDescent="0.2">
      <c r="A411" s="6">
        <f>Data!A412</f>
        <v>406</v>
      </c>
      <c r="B411" s="6" t="str">
        <f>Data!B412</f>
        <v>Q3</v>
      </c>
      <c r="C411" s="6"/>
      <c r="D411" s="6">
        <f>Data!D412</f>
        <v>203</v>
      </c>
      <c r="E411" s="6">
        <f>Data!E412</f>
        <v>22</v>
      </c>
      <c r="F411" s="6">
        <f>Data!F412</f>
        <v>210</v>
      </c>
      <c r="G411" s="6">
        <f>Data!G412</f>
        <v>1</v>
      </c>
      <c r="H411" s="6"/>
      <c r="I411" s="6"/>
      <c r="J411" s="6"/>
      <c r="K411" s="7"/>
      <c r="N411" t="str">
        <f t="shared" si="25"/>
        <v>Ok</v>
      </c>
      <c r="O411" t="str">
        <f t="shared" si="26"/>
        <v>Ok</v>
      </c>
      <c r="P411" t="str">
        <f>IF(AND(E412&gt;=0,E412&lt;=Parameters!$C$8),"Ok","Error")</f>
        <v>Ok</v>
      </c>
      <c r="Q411" t="str">
        <f>IF(AND(F412&gt;=0,F412&lt;=Parameters!$C$9),"Ok","Error")</f>
        <v>Ok</v>
      </c>
      <c r="R411" t="str">
        <f t="shared" si="27"/>
        <v>Ok</v>
      </c>
      <c r="S411" t="str">
        <f t="shared" si="28"/>
        <v>Ok</v>
      </c>
    </row>
    <row r="412" spans="1:19" x14ac:dyDescent="0.2">
      <c r="A412" s="6">
        <f>Data!A413</f>
        <v>407</v>
      </c>
      <c r="B412" s="6" t="str">
        <f>Data!B413</f>
        <v>Q3</v>
      </c>
      <c r="C412" s="6"/>
      <c r="D412" s="6">
        <f>Data!D413</f>
        <v>204</v>
      </c>
      <c r="E412" s="6">
        <f>Data!E413</f>
        <v>15</v>
      </c>
      <c r="F412" s="6">
        <f>Data!F413</f>
        <v>221</v>
      </c>
      <c r="G412" s="6">
        <f>Data!G413</f>
        <v>-2</v>
      </c>
      <c r="H412" s="6"/>
      <c r="I412" s="6"/>
      <c r="J412" s="6"/>
      <c r="K412" s="7"/>
      <c r="N412" t="str">
        <f t="shared" si="25"/>
        <v>Ok</v>
      </c>
      <c r="O412" t="str">
        <f t="shared" si="26"/>
        <v>Ok</v>
      </c>
      <c r="P412" t="str">
        <f>IF(AND(E413&gt;=0,E413&lt;=Parameters!$C$8),"Ok","Error")</f>
        <v>Ok</v>
      </c>
      <c r="Q412" t="str">
        <f>IF(AND(F413&gt;=0,F413&lt;=Parameters!$C$9),"Ok","Error")</f>
        <v>Ok</v>
      </c>
      <c r="R412" t="str">
        <f t="shared" si="27"/>
        <v>Ok</v>
      </c>
      <c r="S412" t="str">
        <f t="shared" si="28"/>
        <v>Ok</v>
      </c>
    </row>
    <row r="413" spans="1:19" x14ac:dyDescent="0.2">
      <c r="A413" s="6">
        <f>Data!A414</f>
        <v>408</v>
      </c>
      <c r="B413" s="6" t="str">
        <f>Data!B414</f>
        <v>Q3</v>
      </c>
      <c r="C413" s="6"/>
      <c r="D413" s="6">
        <f>Data!D414</f>
        <v>204</v>
      </c>
      <c r="E413" s="6">
        <f>Data!E414</f>
        <v>18</v>
      </c>
      <c r="F413" s="6">
        <f>Data!F414</f>
        <v>194</v>
      </c>
      <c r="G413" s="6">
        <f>Data!G414</f>
        <v>0</v>
      </c>
      <c r="H413" s="6"/>
      <c r="I413" s="6"/>
      <c r="J413" s="6"/>
      <c r="K413" s="7"/>
      <c r="N413" t="str">
        <f t="shared" si="25"/>
        <v>Ok</v>
      </c>
      <c r="O413" t="str">
        <f t="shared" si="26"/>
        <v>Ok</v>
      </c>
      <c r="P413" t="str">
        <f>IF(AND(E414&gt;=0,E414&lt;=Parameters!$C$8),"Ok","Error")</f>
        <v>Ok</v>
      </c>
      <c r="Q413" t="str">
        <f>IF(AND(F414&gt;=0,F414&lt;=Parameters!$C$9),"Ok","Error")</f>
        <v>Ok</v>
      </c>
      <c r="R413" t="str">
        <f t="shared" si="27"/>
        <v>Ok</v>
      </c>
      <c r="S413" t="str">
        <f t="shared" si="28"/>
        <v>Ok</v>
      </c>
    </row>
    <row r="414" spans="1:19" x14ac:dyDescent="0.2">
      <c r="A414" s="6">
        <f>Data!A415</f>
        <v>409</v>
      </c>
      <c r="B414" s="6" t="str">
        <f>Data!B415</f>
        <v>Q3</v>
      </c>
      <c r="C414" s="6"/>
      <c r="D414" s="6">
        <f>Data!D415</f>
        <v>205</v>
      </c>
      <c r="E414" s="6">
        <f>Data!E415</f>
        <v>28</v>
      </c>
      <c r="F414" s="6">
        <f>Data!F415</f>
        <v>183</v>
      </c>
      <c r="G414" s="6">
        <f>Data!G415</f>
        <v>-2</v>
      </c>
      <c r="H414" s="6"/>
      <c r="I414" s="6"/>
      <c r="J414" s="6"/>
      <c r="K414" s="7"/>
      <c r="N414" t="str">
        <f t="shared" si="25"/>
        <v>Ok</v>
      </c>
      <c r="O414" t="str">
        <f t="shared" si="26"/>
        <v>Ok</v>
      </c>
      <c r="P414" t="str">
        <f>IF(AND(E415&gt;=0,E415&lt;=Parameters!$C$8),"Ok","Error")</f>
        <v>Ok</v>
      </c>
      <c r="Q414" t="str">
        <f>IF(AND(F415&gt;=0,F415&lt;=Parameters!$C$9),"Ok","Error")</f>
        <v>Ok</v>
      </c>
      <c r="R414" t="str">
        <f t="shared" si="27"/>
        <v>Ok</v>
      </c>
      <c r="S414" t="str">
        <f t="shared" si="28"/>
        <v>Ok</v>
      </c>
    </row>
    <row r="415" spans="1:19" x14ac:dyDescent="0.2">
      <c r="A415" s="6">
        <f>Data!A416</f>
        <v>410</v>
      </c>
      <c r="B415" s="6" t="str">
        <f>Data!B416</f>
        <v>Q3</v>
      </c>
      <c r="C415" s="6"/>
      <c r="D415" s="6">
        <f>Data!D416</f>
        <v>205</v>
      </c>
      <c r="E415" s="6">
        <f>Data!E416</f>
        <v>16</v>
      </c>
      <c r="F415" s="6">
        <f>Data!F416</f>
        <v>204</v>
      </c>
      <c r="G415" s="6">
        <f>Data!G416</f>
        <v>2</v>
      </c>
      <c r="H415" s="6"/>
      <c r="I415" s="6"/>
      <c r="J415" s="6"/>
      <c r="K415" s="7"/>
      <c r="N415" t="str">
        <f t="shared" si="25"/>
        <v>Ok</v>
      </c>
      <c r="O415" t="str">
        <f t="shared" si="26"/>
        <v>Ok</v>
      </c>
      <c r="P415" t="str">
        <f>IF(AND(E416&gt;=0,E416&lt;=Parameters!$C$8),"Ok","Error")</f>
        <v>Ok</v>
      </c>
      <c r="Q415" t="str">
        <f>IF(AND(F416&gt;=0,F416&lt;=Parameters!$C$9),"Ok","Error")</f>
        <v>Ok</v>
      </c>
      <c r="R415" t="str">
        <f t="shared" si="27"/>
        <v>Ok</v>
      </c>
      <c r="S415" t="str">
        <f t="shared" si="28"/>
        <v>Ok</v>
      </c>
    </row>
    <row r="416" spans="1:19" x14ac:dyDescent="0.2">
      <c r="A416" s="6">
        <f>Data!A417</f>
        <v>411</v>
      </c>
      <c r="B416" s="6" t="str">
        <f>Data!B417</f>
        <v>Q3</v>
      </c>
      <c r="C416" s="6"/>
      <c r="D416" s="6">
        <f>Data!D417</f>
        <v>206</v>
      </c>
      <c r="E416" s="6">
        <f>Data!E417</f>
        <v>29</v>
      </c>
      <c r="F416" s="6">
        <f>Data!F417</f>
        <v>185</v>
      </c>
      <c r="G416" s="6">
        <f>Data!G417</f>
        <v>-2</v>
      </c>
      <c r="H416" s="6"/>
      <c r="I416" s="6"/>
      <c r="J416" s="6"/>
      <c r="K416" s="7"/>
      <c r="N416" t="str">
        <f t="shared" si="25"/>
        <v>Ok</v>
      </c>
      <c r="O416" t="str">
        <f t="shared" si="26"/>
        <v>Ok</v>
      </c>
      <c r="P416" t="str">
        <f>IF(AND(E417&gt;=0,E417&lt;=Parameters!$C$8),"Ok","Error")</f>
        <v>Ok</v>
      </c>
      <c r="Q416" t="str">
        <f>IF(AND(F417&gt;=0,F417&lt;=Parameters!$C$9),"Ok","Error")</f>
        <v>Ok</v>
      </c>
      <c r="R416" t="str">
        <f t="shared" si="27"/>
        <v>Ok</v>
      </c>
      <c r="S416" t="str">
        <f t="shared" si="28"/>
        <v>Ok</v>
      </c>
    </row>
    <row r="417" spans="1:19" x14ac:dyDescent="0.2">
      <c r="A417" s="6">
        <f>Data!A418</f>
        <v>412</v>
      </c>
      <c r="B417" s="6" t="str">
        <f>Data!B418</f>
        <v>Q3</v>
      </c>
      <c r="C417" s="6"/>
      <c r="D417" s="6">
        <f>Data!D418</f>
        <v>206</v>
      </c>
      <c r="E417" s="6">
        <f>Data!E418</f>
        <v>17</v>
      </c>
      <c r="F417" s="6">
        <f>Data!F418</f>
        <v>236</v>
      </c>
      <c r="G417" s="6">
        <f>Data!G418</f>
        <v>2</v>
      </c>
      <c r="H417" s="6"/>
      <c r="I417" s="6"/>
      <c r="J417" s="6"/>
      <c r="K417" s="7"/>
      <c r="N417" t="str">
        <f t="shared" si="25"/>
        <v>Ok</v>
      </c>
      <c r="O417" t="str">
        <f t="shared" si="26"/>
        <v>Ok</v>
      </c>
      <c r="P417" t="str">
        <f>IF(AND(E418&gt;=0,E418&lt;=Parameters!$C$8),"Ok","Error")</f>
        <v>Ok</v>
      </c>
      <c r="Q417" t="str">
        <f>IF(AND(F418&gt;=0,F418&lt;=Parameters!$C$9),"Ok","Error")</f>
        <v>Ok</v>
      </c>
      <c r="R417" t="str">
        <f t="shared" si="27"/>
        <v>Ok</v>
      </c>
      <c r="S417" t="str">
        <f t="shared" si="28"/>
        <v>Ok</v>
      </c>
    </row>
    <row r="418" spans="1:19" x14ac:dyDescent="0.2">
      <c r="A418" s="6">
        <f>Data!A419</f>
        <v>413</v>
      </c>
      <c r="B418" s="6" t="str">
        <f>Data!B419</f>
        <v>Q3</v>
      </c>
      <c r="C418" s="6"/>
      <c r="D418" s="6">
        <f>Data!D419</f>
        <v>207</v>
      </c>
      <c r="E418" s="6">
        <f>Data!E419</f>
        <v>25</v>
      </c>
      <c r="F418" s="6">
        <f>Data!F419</f>
        <v>167</v>
      </c>
      <c r="G418" s="6">
        <f>Data!G419</f>
        <v>0</v>
      </c>
      <c r="H418" s="6"/>
      <c r="I418" s="6"/>
      <c r="J418" s="6"/>
      <c r="K418" s="7"/>
      <c r="N418" t="str">
        <f t="shared" si="25"/>
        <v>Ok</v>
      </c>
      <c r="O418" t="str">
        <f t="shared" si="26"/>
        <v>Ok</v>
      </c>
      <c r="P418" t="str">
        <f>IF(AND(E419&gt;=0,E419&lt;=Parameters!$C$8),"Ok","Error")</f>
        <v>Ok</v>
      </c>
      <c r="Q418" t="str">
        <f>IF(AND(F419&gt;=0,F419&lt;=Parameters!$C$9),"Ok","Error")</f>
        <v>Ok</v>
      </c>
      <c r="R418" t="str">
        <f t="shared" si="27"/>
        <v>Ok</v>
      </c>
      <c r="S418" t="str">
        <f t="shared" si="28"/>
        <v>Ok</v>
      </c>
    </row>
    <row r="419" spans="1:19" x14ac:dyDescent="0.2">
      <c r="A419" s="6">
        <f>Data!A420</f>
        <v>414</v>
      </c>
      <c r="B419" s="6" t="str">
        <f>Data!B420</f>
        <v>Q3</v>
      </c>
      <c r="C419" s="6"/>
      <c r="D419" s="6">
        <f>Data!D420</f>
        <v>207</v>
      </c>
      <c r="E419" s="6">
        <f>Data!E420</f>
        <v>21</v>
      </c>
      <c r="F419" s="6">
        <f>Data!F420</f>
        <v>158</v>
      </c>
      <c r="G419" s="6">
        <f>Data!G420</f>
        <v>1</v>
      </c>
      <c r="H419" s="6"/>
      <c r="I419" s="6"/>
      <c r="J419" s="6"/>
      <c r="K419" s="7"/>
      <c r="N419" t="str">
        <f t="shared" si="25"/>
        <v>Ok</v>
      </c>
      <c r="O419" t="str">
        <f t="shared" si="26"/>
        <v>Ok</v>
      </c>
      <c r="P419" t="str">
        <f>IF(AND(E420&gt;=0,E420&lt;=Parameters!$C$8),"Ok","Error")</f>
        <v>Ok</v>
      </c>
      <c r="Q419" t="str">
        <f>IF(AND(F420&gt;=0,F420&lt;=Parameters!$C$9),"Ok","Error")</f>
        <v>Ok</v>
      </c>
      <c r="R419" t="str">
        <f t="shared" si="27"/>
        <v>Ok</v>
      </c>
      <c r="S419" t="str">
        <f t="shared" si="28"/>
        <v>Ok</v>
      </c>
    </row>
    <row r="420" spans="1:19" x14ac:dyDescent="0.2">
      <c r="A420" s="6">
        <f>Data!A421</f>
        <v>415</v>
      </c>
      <c r="B420" s="6" t="str">
        <f>Data!B421</f>
        <v>Q3</v>
      </c>
      <c r="C420" s="6"/>
      <c r="D420" s="6">
        <f>Data!D421</f>
        <v>208</v>
      </c>
      <c r="E420" s="6">
        <f>Data!E421</f>
        <v>22</v>
      </c>
      <c r="F420" s="6">
        <f>Data!F421</f>
        <v>167</v>
      </c>
      <c r="G420" s="6">
        <f>Data!G421</f>
        <v>-2</v>
      </c>
      <c r="H420" s="6"/>
      <c r="I420" s="6"/>
      <c r="J420" s="6"/>
      <c r="K420" s="7"/>
      <c r="N420" t="str">
        <f t="shared" si="25"/>
        <v>Ok</v>
      </c>
      <c r="O420" t="str">
        <f t="shared" si="26"/>
        <v>Ok</v>
      </c>
      <c r="P420" t="str">
        <f>IF(AND(E421&gt;=0,E421&lt;=Parameters!$C$8),"Ok","Error")</f>
        <v>Ok</v>
      </c>
      <c r="Q420" t="str">
        <f>IF(AND(F421&gt;=0,F421&lt;=Parameters!$C$9),"Ok","Error")</f>
        <v>Ok</v>
      </c>
      <c r="R420" t="str">
        <f t="shared" si="27"/>
        <v>Ok</v>
      </c>
      <c r="S420" t="str">
        <f t="shared" si="28"/>
        <v>Ok</v>
      </c>
    </row>
    <row r="421" spans="1:19" x14ac:dyDescent="0.2">
      <c r="A421" s="6">
        <f>Data!A422</f>
        <v>416</v>
      </c>
      <c r="B421" s="6" t="str">
        <f>Data!B422</f>
        <v>Q3</v>
      </c>
      <c r="C421" s="6"/>
      <c r="D421" s="6">
        <f>Data!D422</f>
        <v>208</v>
      </c>
      <c r="E421" s="6">
        <f>Data!E422</f>
        <v>26</v>
      </c>
      <c r="F421" s="6">
        <f>Data!F422</f>
        <v>181</v>
      </c>
      <c r="G421" s="6">
        <f>Data!G422</f>
        <v>2</v>
      </c>
      <c r="H421" s="6"/>
      <c r="I421" s="6"/>
      <c r="J421" s="6"/>
      <c r="K421" s="7"/>
      <c r="N421" t="str">
        <f t="shared" si="25"/>
        <v>Ok</v>
      </c>
      <c r="O421" t="str">
        <f t="shared" si="26"/>
        <v>Ok</v>
      </c>
      <c r="P421" t="str">
        <f>IF(AND(E422&gt;=0,E422&lt;=Parameters!$C$8),"Ok","Error")</f>
        <v>Ok</v>
      </c>
      <c r="Q421" t="str">
        <f>IF(AND(F422&gt;=0,F422&lt;=Parameters!$C$9),"Ok","Error")</f>
        <v>Ok</v>
      </c>
      <c r="R421" t="str">
        <f t="shared" si="27"/>
        <v>Ok</v>
      </c>
      <c r="S421" t="str">
        <f t="shared" si="28"/>
        <v>Ok</v>
      </c>
    </row>
    <row r="422" spans="1:19" x14ac:dyDescent="0.2">
      <c r="A422" s="6">
        <f>Data!A423</f>
        <v>417</v>
      </c>
      <c r="B422" s="6" t="str">
        <f>Data!B423</f>
        <v>Q3</v>
      </c>
      <c r="C422" s="6"/>
      <c r="D422" s="6">
        <f>Data!D423</f>
        <v>209</v>
      </c>
      <c r="E422" s="6">
        <f>Data!E423</f>
        <v>25</v>
      </c>
      <c r="F422" s="6">
        <f>Data!F423</f>
        <v>159</v>
      </c>
      <c r="G422" s="6">
        <f>Data!G423</f>
        <v>0</v>
      </c>
      <c r="H422" s="6"/>
      <c r="I422" s="6"/>
      <c r="J422" s="6"/>
      <c r="K422" s="7"/>
      <c r="N422" t="str">
        <f t="shared" si="25"/>
        <v>Ok</v>
      </c>
      <c r="O422" t="str">
        <f t="shared" si="26"/>
        <v>Ok</v>
      </c>
      <c r="P422" t="str">
        <f>IF(AND(E423&gt;=0,E423&lt;=Parameters!$C$8),"Ok","Error")</f>
        <v>Ok</v>
      </c>
      <c r="Q422" t="str">
        <f>IF(AND(F423&gt;=0,F423&lt;=Parameters!$C$9),"Ok","Error")</f>
        <v>Ok</v>
      </c>
      <c r="R422" t="str">
        <f t="shared" si="27"/>
        <v>Ok</v>
      </c>
      <c r="S422" t="str">
        <f t="shared" si="28"/>
        <v>Ok</v>
      </c>
    </row>
    <row r="423" spans="1:19" x14ac:dyDescent="0.2">
      <c r="A423" s="6">
        <f>Data!A424</f>
        <v>418</v>
      </c>
      <c r="B423" s="6" t="str">
        <f>Data!B424</f>
        <v>Q3</v>
      </c>
      <c r="C423" s="6"/>
      <c r="D423" s="6">
        <f>Data!D424</f>
        <v>209</v>
      </c>
      <c r="E423" s="6">
        <f>Data!E424</f>
        <v>18</v>
      </c>
      <c r="F423" s="6">
        <f>Data!F424</f>
        <v>176</v>
      </c>
      <c r="G423" s="6">
        <f>Data!G424</f>
        <v>0</v>
      </c>
      <c r="H423" s="6"/>
      <c r="I423" s="6"/>
      <c r="J423" s="6"/>
      <c r="K423" s="7"/>
      <c r="N423" t="str">
        <f t="shared" si="25"/>
        <v>Ok</v>
      </c>
      <c r="O423" t="str">
        <f t="shared" si="26"/>
        <v>Ok</v>
      </c>
      <c r="P423" t="str">
        <f>IF(AND(E424&gt;=0,E424&lt;=Parameters!$C$8),"Ok","Error")</f>
        <v>Ok</v>
      </c>
      <c r="Q423" t="str">
        <f>IF(AND(F424&gt;=0,F424&lt;=Parameters!$C$9),"Ok","Error")</f>
        <v>Ok</v>
      </c>
      <c r="R423" t="str">
        <f t="shared" si="27"/>
        <v>Ok</v>
      </c>
      <c r="S423" t="str">
        <f t="shared" si="28"/>
        <v>Ok</v>
      </c>
    </row>
    <row r="424" spans="1:19" x14ac:dyDescent="0.2">
      <c r="A424" s="6">
        <f>Data!A425</f>
        <v>419</v>
      </c>
      <c r="B424" s="6" t="str">
        <f>Data!B425</f>
        <v>Q3</v>
      </c>
      <c r="C424" s="6"/>
      <c r="D424" s="6">
        <f>Data!D425</f>
        <v>210</v>
      </c>
      <c r="E424" s="6">
        <f>Data!E425</f>
        <v>29</v>
      </c>
      <c r="F424" s="6">
        <f>Data!F425</f>
        <v>214</v>
      </c>
      <c r="G424" s="6">
        <f>Data!G425</f>
        <v>0</v>
      </c>
      <c r="H424" s="6"/>
      <c r="I424" s="6"/>
      <c r="J424" s="6"/>
      <c r="K424" s="7"/>
      <c r="N424" t="str">
        <f t="shared" si="25"/>
        <v>Ok</v>
      </c>
      <c r="O424" t="str">
        <f t="shared" si="26"/>
        <v>Ok</v>
      </c>
      <c r="P424" t="str">
        <f>IF(AND(E425&gt;=0,E425&lt;=Parameters!$C$8),"Ok","Error")</f>
        <v>Ok</v>
      </c>
      <c r="Q424" t="str">
        <f>IF(AND(F425&gt;=0,F425&lt;=Parameters!$C$9),"Ok","Error")</f>
        <v>Ok</v>
      </c>
      <c r="R424" t="str">
        <f t="shared" si="27"/>
        <v>Ok</v>
      </c>
      <c r="S424" t="str">
        <f t="shared" si="28"/>
        <v>Ok</v>
      </c>
    </row>
    <row r="425" spans="1:19" x14ac:dyDescent="0.2">
      <c r="A425" s="6">
        <f>Data!A426</f>
        <v>420</v>
      </c>
      <c r="B425" s="6" t="str">
        <f>Data!B426</f>
        <v>Q3</v>
      </c>
      <c r="C425" s="6"/>
      <c r="D425" s="6">
        <f>Data!D426</f>
        <v>210</v>
      </c>
      <c r="E425" s="6">
        <f>Data!E426</f>
        <v>17</v>
      </c>
      <c r="F425" s="6">
        <f>Data!F426</f>
        <v>190</v>
      </c>
      <c r="G425" s="6">
        <f>Data!G426</f>
        <v>1</v>
      </c>
      <c r="H425" s="6"/>
      <c r="I425" s="6"/>
      <c r="J425" s="6"/>
      <c r="K425" s="7"/>
      <c r="N425" t="str">
        <f t="shared" si="25"/>
        <v>Ok</v>
      </c>
      <c r="O425" t="str">
        <f t="shared" si="26"/>
        <v>Ok</v>
      </c>
      <c r="P425" t="str">
        <f>IF(AND(E426&gt;=0,E426&lt;=Parameters!$C$8),"Ok","Error")</f>
        <v>Ok</v>
      </c>
      <c r="Q425" t="str">
        <f>IF(AND(F426&gt;=0,F426&lt;=Parameters!$C$9),"Ok","Error")</f>
        <v>Ok</v>
      </c>
      <c r="R425" t="str">
        <f t="shared" si="27"/>
        <v>Ok</v>
      </c>
      <c r="S425" t="str">
        <f t="shared" si="28"/>
        <v>Ok</v>
      </c>
    </row>
    <row r="426" spans="1:19" x14ac:dyDescent="0.2">
      <c r="A426" s="6">
        <f>Data!A427</f>
        <v>421</v>
      </c>
      <c r="B426" s="6" t="str">
        <f>Data!B427</f>
        <v>Q3</v>
      </c>
      <c r="C426" s="6"/>
      <c r="D426" s="6">
        <f>Data!D427</f>
        <v>211</v>
      </c>
      <c r="E426" s="6">
        <f>Data!E427</f>
        <v>29</v>
      </c>
      <c r="F426" s="6">
        <f>Data!F427</f>
        <v>234</v>
      </c>
      <c r="G426" s="6">
        <f>Data!G427</f>
        <v>0</v>
      </c>
      <c r="H426" s="6"/>
      <c r="I426" s="6"/>
      <c r="J426" s="6"/>
      <c r="K426" s="7"/>
      <c r="N426" t="str">
        <f t="shared" si="25"/>
        <v>Ok</v>
      </c>
      <c r="O426" t="str">
        <f t="shared" si="26"/>
        <v>Ok</v>
      </c>
      <c r="P426" t="str">
        <f>IF(AND(E427&gt;=0,E427&lt;=Parameters!$C$8),"Ok","Error")</f>
        <v>Ok</v>
      </c>
      <c r="Q426" t="str">
        <f>IF(AND(F427&gt;=0,F427&lt;=Parameters!$C$9),"Ok","Error")</f>
        <v>Ok</v>
      </c>
      <c r="R426" t="str">
        <f t="shared" si="27"/>
        <v>Ok</v>
      </c>
      <c r="S426" t="str">
        <f t="shared" si="28"/>
        <v>Ok</v>
      </c>
    </row>
    <row r="427" spans="1:19" x14ac:dyDescent="0.2">
      <c r="A427" s="6">
        <f>Data!A428</f>
        <v>422</v>
      </c>
      <c r="B427" s="6" t="str">
        <f>Data!B428</f>
        <v>Q3</v>
      </c>
      <c r="C427" s="6"/>
      <c r="D427" s="6">
        <f>Data!D428</f>
        <v>211</v>
      </c>
      <c r="E427" s="6">
        <f>Data!E428</f>
        <v>15</v>
      </c>
      <c r="F427" s="6">
        <f>Data!F428</f>
        <v>223</v>
      </c>
      <c r="G427" s="6">
        <f>Data!G428</f>
        <v>0</v>
      </c>
      <c r="H427" s="6"/>
      <c r="I427" s="6"/>
      <c r="J427" s="6"/>
      <c r="K427" s="7"/>
      <c r="N427" t="str">
        <f t="shared" si="25"/>
        <v>Ok</v>
      </c>
      <c r="O427" t="str">
        <f t="shared" si="26"/>
        <v>Ok</v>
      </c>
      <c r="P427" t="str">
        <f>IF(AND(E428&gt;=0,E428&lt;=Parameters!$C$8),"Ok","Error")</f>
        <v>Ok</v>
      </c>
      <c r="Q427" t="str">
        <f>IF(AND(F428&gt;=0,F428&lt;=Parameters!$C$9),"Ok","Error")</f>
        <v>Ok</v>
      </c>
      <c r="R427" t="str">
        <f t="shared" si="27"/>
        <v>Ok</v>
      </c>
      <c r="S427" t="str">
        <f t="shared" si="28"/>
        <v>Ok</v>
      </c>
    </row>
    <row r="428" spans="1:19" x14ac:dyDescent="0.2">
      <c r="A428" s="6">
        <f>Data!A429</f>
        <v>423</v>
      </c>
      <c r="B428" s="6" t="str">
        <f>Data!B429</f>
        <v>Q3</v>
      </c>
      <c r="C428" s="6"/>
      <c r="D428" s="6">
        <f>Data!D429</f>
        <v>212</v>
      </c>
      <c r="E428" s="6">
        <f>Data!E429</f>
        <v>26</v>
      </c>
      <c r="F428" s="6">
        <f>Data!F429</f>
        <v>226</v>
      </c>
      <c r="G428" s="6">
        <f>Data!G429</f>
        <v>0</v>
      </c>
      <c r="H428" s="6"/>
      <c r="I428" s="6"/>
      <c r="J428" s="6"/>
      <c r="K428" s="7"/>
      <c r="N428" t="str">
        <f t="shared" si="25"/>
        <v>Ok</v>
      </c>
      <c r="O428" t="str">
        <f t="shared" si="26"/>
        <v>Ok</v>
      </c>
      <c r="P428" t="str">
        <f>IF(AND(E429&gt;=0,E429&lt;=Parameters!$C$8),"Ok","Error")</f>
        <v>Ok</v>
      </c>
      <c r="Q428" t="str">
        <f>IF(AND(F429&gt;=0,F429&lt;=Parameters!$C$9),"Ok","Error")</f>
        <v>Ok</v>
      </c>
      <c r="R428" t="str">
        <f t="shared" si="27"/>
        <v>Ok</v>
      </c>
      <c r="S428" t="str">
        <f t="shared" si="28"/>
        <v>Ok</v>
      </c>
    </row>
    <row r="429" spans="1:19" x14ac:dyDescent="0.2">
      <c r="A429" s="6">
        <f>Data!A430</f>
        <v>424</v>
      </c>
      <c r="B429" s="6" t="str">
        <f>Data!B430</f>
        <v>Q3</v>
      </c>
      <c r="C429" s="6"/>
      <c r="D429" s="6">
        <f>Data!D430</f>
        <v>212</v>
      </c>
      <c r="E429" s="6">
        <f>Data!E430</f>
        <v>23</v>
      </c>
      <c r="F429" s="6">
        <f>Data!F430</f>
        <v>182</v>
      </c>
      <c r="G429" s="6">
        <f>Data!G430</f>
        <v>0</v>
      </c>
      <c r="H429" s="6"/>
      <c r="I429" s="6"/>
      <c r="J429" s="6"/>
      <c r="K429" s="7"/>
      <c r="N429" t="str">
        <f t="shared" si="25"/>
        <v>Ok</v>
      </c>
      <c r="O429" t="str">
        <f t="shared" si="26"/>
        <v>Ok</v>
      </c>
      <c r="P429" t="str">
        <f>IF(AND(E430&gt;=0,E430&lt;=Parameters!$C$8),"Ok","Error")</f>
        <v>Ok</v>
      </c>
      <c r="Q429" t="str">
        <f>IF(AND(F430&gt;=0,F430&lt;=Parameters!$C$9),"Ok","Error")</f>
        <v>Ok</v>
      </c>
      <c r="R429" t="str">
        <f t="shared" si="27"/>
        <v>Ok</v>
      </c>
      <c r="S429" t="str">
        <f t="shared" si="28"/>
        <v>Ok</v>
      </c>
    </row>
    <row r="430" spans="1:19" x14ac:dyDescent="0.2">
      <c r="A430" s="6">
        <f>Data!A431</f>
        <v>425</v>
      </c>
      <c r="B430" s="6" t="str">
        <f>Data!B431</f>
        <v>Q3</v>
      </c>
      <c r="C430" s="6"/>
      <c r="D430" s="6">
        <f>Data!D431</f>
        <v>213</v>
      </c>
      <c r="E430" s="6">
        <f>Data!E431</f>
        <v>24</v>
      </c>
      <c r="F430" s="6">
        <f>Data!F431</f>
        <v>164</v>
      </c>
      <c r="G430" s="6">
        <f>Data!G431</f>
        <v>-2</v>
      </c>
      <c r="H430" s="6"/>
      <c r="I430" s="6"/>
      <c r="J430" s="6"/>
      <c r="K430" s="7"/>
      <c r="N430" t="str">
        <f t="shared" si="25"/>
        <v>Ok</v>
      </c>
      <c r="O430" t="str">
        <f t="shared" si="26"/>
        <v>Ok</v>
      </c>
      <c r="P430" t="str">
        <f>IF(AND(E431&gt;=0,E431&lt;=Parameters!$C$8),"Ok","Error")</f>
        <v>Ok</v>
      </c>
      <c r="Q430" t="str">
        <f>IF(AND(F431&gt;=0,F431&lt;=Parameters!$C$9),"Ok","Error")</f>
        <v>Ok</v>
      </c>
      <c r="R430" t="str">
        <f t="shared" si="27"/>
        <v>Ok</v>
      </c>
      <c r="S430" t="str">
        <f t="shared" si="28"/>
        <v>Ok</v>
      </c>
    </row>
    <row r="431" spans="1:19" x14ac:dyDescent="0.2">
      <c r="A431" s="6">
        <f>Data!A432</f>
        <v>426</v>
      </c>
      <c r="B431" s="6" t="str">
        <f>Data!B432</f>
        <v>Q3</v>
      </c>
      <c r="C431" s="6"/>
      <c r="D431" s="6">
        <f>Data!D432</f>
        <v>213</v>
      </c>
      <c r="E431" s="6">
        <f>Data!E432</f>
        <v>26</v>
      </c>
      <c r="F431" s="6">
        <f>Data!F432</f>
        <v>219</v>
      </c>
      <c r="G431" s="6">
        <f>Data!G432</f>
        <v>2</v>
      </c>
      <c r="H431" s="6"/>
      <c r="I431" s="6"/>
      <c r="J431" s="6"/>
      <c r="K431" s="7"/>
      <c r="N431" t="str">
        <f t="shared" si="25"/>
        <v>Ok</v>
      </c>
      <c r="O431" t="str">
        <f t="shared" si="26"/>
        <v>Ok</v>
      </c>
      <c r="P431" t="str">
        <f>IF(AND(E432&gt;=0,E432&lt;=Parameters!$C$8),"Ok","Error")</f>
        <v>Ok</v>
      </c>
      <c r="Q431" t="str">
        <f>IF(AND(F432&gt;=0,F432&lt;=Parameters!$C$9),"Ok","Error")</f>
        <v>Ok</v>
      </c>
      <c r="R431" t="str">
        <f t="shared" si="27"/>
        <v>Ok</v>
      </c>
      <c r="S431" t="str">
        <f t="shared" si="28"/>
        <v>Ok</v>
      </c>
    </row>
    <row r="432" spans="1:19" x14ac:dyDescent="0.2">
      <c r="A432" s="6">
        <f>Data!A433</f>
        <v>427</v>
      </c>
      <c r="B432" s="6" t="str">
        <f>Data!B433</f>
        <v>Q3</v>
      </c>
      <c r="C432" s="6"/>
      <c r="D432" s="6">
        <f>Data!D433</f>
        <v>214</v>
      </c>
      <c r="E432" s="6">
        <f>Data!E433</f>
        <v>16</v>
      </c>
      <c r="F432" s="6">
        <f>Data!F433</f>
        <v>204</v>
      </c>
      <c r="G432" s="6">
        <f>Data!G433</f>
        <v>-1</v>
      </c>
      <c r="H432" s="6"/>
      <c r="I432" s="6"/>
      <c r="J432" s="6"/>
      <c r="K432" s="7"/>
      <c r="N432" t="str">
        <f t="shared" si="25"/>
        <v>Ok</v>
      </c>
      <c r="O432" t="str">
        <f t="shared" si="26"/>
        <v>Ok</v>
      </c>
      <c r="P432" t="str">
        <f>IF(AND(E433&gt;=0,E433&lt;=Parameters!$C$8),"Ok","Error")</f>
        <v>Ok</v>
      </c>
      <c r="Q432" t="str">
        <f>IF(AND(F433&gt;=0,F433&lt;=Parameters!$C$9),"Ok","Error")</f>
        <v>Ok</v>
      </c>
      <c r="R432" t="str">
        <f t="shared" si="27"/>
        <v>Ok</v>
      </c>
      <c r="S432" t="str">
        <f t="shared" si="28"/>
        <v>Ok</v>
      </c>
    </row>
    <row r="433" spans="1:19" x14ac:dyDescent="0.2">
      <c r="A433" s="6">
        <f>Data!A434</f>
        <v>428</v>
      </c>
      <c r="B433" s="6" t="str">
        <f>Data!B434</f>
        <v>Q3</v>
      </c>
      <c r="C433" s="6"/>
      <c r="D433" s="6">
        <f>Data!D434</f>
        <v>214</v>
      </c>
      <c r="E433" s="6">
        <f>Data!E434</f>
        <v>19</v>
      </c>
      <c r="F433" s="6">
        <f>Data!F434</f>
        <v>222</v>
      </c>
      <c r="G433" s="6">
        <f>Data!G434</f>
        <v>0</v>
      </c>
      <c r="H433" s="6"/>
      <c r="I433" s="6"/>
      <c r="J433" s="6"/>
      <c r="K433" s="7"/>
      <c r="N433" t="str">
        <f t="shared" si="25"/>
        <v>Ok</v>
      </c>
      <c r="O433" t="str">
        <f t="shared" si="26"/>
        <v>Ok</v>
      </c>
      <c r="P433" t="str">
        <f>IF(AND(E434&gt;=0,E434&lt;=Parameters!$C$8),"Ok","Error")</f>
        <v>Ok</v>
      </c>
      <c r="Q433" t="str">
        <f>IF(AND(F434&gt;=0,F434&lt;=Parameters!$C$9),"Ok","Error")</f>
        <v>Ok</v>
      </c>
      <c r="R433" t="str">
        <f t="shared" si="27"/>
        <v>Ok</v>
      </c>
      <c r="S433" t="str">
        <f t="shared" si="28"/>
        <v>Ok</v>
      </c>
    </row>
    <row r="434" spans="1:19" x14ac:dyDescent="0.2">
      <c r="A434" s="6">
        <f>Data!A435</f>
        <v>429</v>
      </c>
      <c r="B434" s="6" t="str">
        <f>Data!B435</f>
        <v>Q3</v>
      </c>
      <c r="C434" s="6"/>
      <c r="D434" s="6">
        <f>Data!D435</f>
        <v>215</v>
      </c>
      <c r="E434" s="6">
        <f>Data!E435</f>
        <v>17</v>
      </c>
      <c r="F434" s="6">
        <f>Data!F435</f>
        <v>226</v>
      </c>
      <c r="G434" s="6">
        <f>Data!G435</f>
        <v>0</v>
      </c>
      <c r="H434" s="6"/>
      <c r="I434" s="6"/>
      <c r="J434" s="6"/>
      <c r="K434" s="7"/>
      <c r="N434" t="str">
        <f t="shared" si="25"/>
        <v>Ok</v>
      </c>
      <c r="O434" t="str">
        <f t="shared" si="26"/>
        <v>Ok</v>
      </c>
      <c r="P434" t="str">
        <f>IF(AND(E435&gt;=0,E435&lt;=Parameters!$C$8),"Ok","Error")</f>
        <v>Ok</v>
      </c>
      <c r="Q434" t="str">
        <f>IF(AND(F435&gt;=0,F435&lt;=Parameters!$C$9),"Ok","Error")</f>
        <v>Ok</v>
      </c>
      <c r="R434" t="str">
        <f t="shared" si="27"/>
        <v>Ok</v>
      </c>
      <c r="S434" t="str">
        <f t="shared" si="28"/>
        <v>Ok</v>
      </c>
    </row>
    <row r="435" spans="1:19" x14ac:dyDescent="0.2">
      <c r="A435" s="6">
        <f>Data!A436</f>
        <v>430</v>
      </c>
      <c r="B435" s="6" t="str">
        <f>Data!B436</f>
        <v>Q3</v>
      </c>
      <c r="C435" s="6"/>
      <c r="D435" s="6">
        <f>Data!D436</f>
        <v>215</v>
      </c>
      <c r="E435" s="6">
        <f>Data!E436</f>
        <v>20</v>
      </c>
      <c r="F435" s="6">
        <f>Data!F436</f>
        <v>226</v>
      </c>
      <c r="G435" s="6">
        <f>Data!G436</f>
        <v>0</v>
      </c>
      <c r="H435" s="6"/>
      <c r="I435" s="6"/>
      <c r="J435" s="6"/>
      <c r="K435" s="7"/>
      <c r="N435" t="str">
        <f t="shared" si="25"/>
        <v>Ok</v>
      </c>
      <c r="O435" t="str">
        <f t="shared" si="26"/>
        <v>Ok</v>
      </c>
      <c r="P435" t="str">
        <f>IF(AND(E436&gt;=0,E436&lt;=Parameters!$C$8),"Ok","Error")</f>
        <v>Ok</v>
      </c>
      <c r="Q435" t="str">
        <f>IF(AND(F436&gt;=0,F436&lt;=Parameters!$C$9),"Ok","Error")</f>
        <v>Ok</v>
      </c>
      <c r="R435" t="str">
        <f t="shared" si="27"/>
        <v>Ok</v>
      </c>
      <c r="S435" t="str">
        <f t="shared" si="28"/>
        <v>Ok</v>
      </c>
    </row>
    <row r="436" spans="1:19" x14ac:dyDescent="0.2">
      <c r="A436" s="6">
        <f>Data!A437</f>
        <v>431</v>
      </c>
      <c r="B436" s="6" t="str">
        <f>Data!B437</f>
        <v>Q3</v>
      </c>
      <c r="C436" s="6"/>
      <c r="D436" s="6">
        <f>Data!D437</f>
        <v>216</v>
      </c>
      <c r="E436" s="6">
        <f>Data!E437</f>
        <v>22</v>
      </c>
      <c r="F436" s="6">
        <f>Data!F437</f>
        <v>174</v>
      </c>
      <c r="G436" s="6">
        <f>Data!G437</f>
        <v>0</v>
      </c>
      <c r="H436" s="6"/>
      <c r="I436" s="6"/>
      <c r="J436" s="6"/>
      <c r="K436" s="7"/>
      <c r="N436" t="str">
        <f t="shared" si="25"/>
        <v>Ok</v>
      </c>
      <c r="O436" t="str">
        <f t="shared" si="26"/>
        <v>Ok</v>
      </c>
      <c r="P436" t="str">
        <f>IF(AND(E437&gt;=0,E437&lt;=Parameters!$C$8),"Ok","Error")</f>
        <v>Ok</v>
      </c>
      <c r="Q436" t="str">
        <f>IF(AND(F437&gt;=0,F437&lt;=Parameters!$C$9),"Ok","Error")</f>
        <v>Ok</v>
      </c>
      <c r="R436" t="str">
        <f t="shared" si="27"/>
        <v>Ok</v>
      </c>
      <c r="S436" t="str">
        <f t="shared" si="28"/>
        <v>Ok</v>
      </c>
    </row>
    <row r="437" spans="1:19" x14ac:dyDescent="0.2">
      <c r="A437" s="6">
        <f>Data!A438</f>
        <v>432</v>
      </c>
      <c r="B437" s="6" t="str">
        <f>Data!B438</f>
        <v>Q3</v>
      </c>
      <c r="C437" s="6"/>
      <c r="D437" s="6">
        <f>Data!D438</f>
        <v>216</v>
      </c>
      <c r="E437" s="6">
        <f>Data!E438</f>
        <v>28</v>
      </c>
      <c r="F437" s="6">
        <f>Data!F438</f>
        <v>214</v>
      </c>
      <c r="G437" s="6">
        <f>Data!G438</f>
        <v>0</v>
      </c>
      <c r="H437" s="6"/>
      <c r="I437" s="6"/>
      <c r="J437" s="6"/>
      <c r="K437" s="7"/>
      <c r="N437" t="str">
        <f t="shared" si="25"/>
        <v>Ok</v>
      </c>
      <c r="O437" t="str">
        <f t="shared" si="26"/>
        <v>Ok</v>
      </c>
      <c r="P437" t="str">
        <f>IF(AND(E438&gt;=0,E438&lt;=Parameters!$C$8),"Ok","Error")</f>
        <v>Ok</v>
      </c>
      <c r="Q437" t="str">
        <f>IF(AND(F438&gt;=0,F438&lt;=Parameters!$C$9),"Ok","Error")</f>
        <v>Ok</v>
      </c>
      <c r="R437" t="str">
        <f t="shared" si="27"/>
        <v>Ok</v>
      </c>
      <c r="S437" t="str">
        <f t="shared" si="28"/>
        <v>Ok</v>
      </c>
    </row>
    <row r="438" spans="1:19" x14ac:dyDescent="0.2">
      <c r="A438" s="6">
        <f>Data!A439</f>
        <v>433</v>
      </c>
      <c r="B438" s="6" t="str">
        <f>Data!B439</f>
        <v>Q3</v>
      </c>
      <c r="C438" s="6"/>
      <c r="D438" s="6">
        <f>Data!D439</f>
        <v>217</v>
      </c>
      <c r="E438" s="6">
        <f>Data!E439</f>
        <v>20</v>
      </c>
      <c r="F438" s="6">
        <f>Data!F439</f>
        <v>159</v>
      </c>
      <c r="G438" s="6">
        <f>Data!G439</f>
        <v>-2</v>
      </c>
      <c r="H438" s="6"/>
      <c r="I438" s="6"/>
      <c r="J438" s="6"/>
      <c r="K438" s="7"/>
      <c r="N438" t="str">
        <f t="shared" si="25"/>
        <v>Ok</v>
      </c>
      <c r="O438" t="str">
        <f t="shared" si="26"/>
        <v>Ok</v>
      </c>
      <c r="P438" t="str">
        <f>IF(AND(E439&gt;=0,E439&lt;=Parameters!$C$8),"Ok","Error")</f>
        <v>Ok</v>
      </c>
      <c r="Q438" t="str">
        <f>IF(AND(F439&gt;=0,F439&lt;=Parameters!$C$9),"Ok","Error")</f>
        <v>Ok</v>
      </c>
      <c r="R438" t="str">
        <f t="shared" si="27"/>
        <v>Ok</v>
      </c>
      <c r="S438" t="str">
        <f t="shared" si="28"/>
        <v>Ok</v>
      </c>
    </row>
    <row r="439" spans="1:19" x14ac:dyDescent="0.2">
      <c r="A439" s="6">
        <f>Data!A440</f>
        <v>434</v>
      </c>
      <c r="B439" s="6" t="str">
        <f>Data!B440</f>
        <v>Q3</v>
      </c>
      <c r="C439" s="6"/>
      <c r="D439" s="6">
        <f>Data!D440</f>
        <v>217</v>
      </c>
      <c r="E439" s="6">
        <f>Data!E440</f>
        <v>27</v>
      </c>
      <c r="F439" s="6">
        <f>Data!F440</f>
        <v>189</v>
      </c>
      <c r="G439" s="6">
        <f>Data!G440</f>
        <v>1</v>
      </c>
      <c r="H439" s="6"/>
      <c r="I439" s="6"/>
      <c r="J439" s="6"/>
      <c r="K439" s="7"/>
      <c r="N439" t="str">
        <f t="shared" si="25"/>
        <v>Ok</v>
      </c>
      <c r="O439" t="str">
        <f t="shared" si="26"/>
        <v>Ok</v>
      </c>
      <c r="P439" t="str">
        <f>IF(AND(E440&gt;=0,E440&lt;=Parameters!$C$8),"Ok","Error")</f>
        <v>Ok</v>
      </c>
      <c r="Q439" t="str">
        <f>IF(AND(F440&gt;=0,F440&lt;=Parameters!$C$9),"Ok","Error")</f>
        <v>Ok</v>
      </c>
      <c r="R439" t="str">
        <f t="shared" si="27"/>
        <v>Ok</v>
      </c>
      <c r="S439" t="str">
        <f t="shared" si="28"/>
        <v>Ok</v>
      </c>
    </row>
    <row r="440" spans="1:19" x14ac:dyDescent="0.2">
      <c r="A440" s="6">
        <f>Data!A441</f>
        <v>435</v>
      </c>
      <c r="B440" s="6" t="str">
        <f>Data!B441</f>
        <v>Q3</v>
      </c>
      <c r="C440" s="6"/>
      <c r="D440" s="6">
        <f>Data!D441</f>
        <v>218</v>
      </c>
      <c r="E440" s="6">
        <f>Data!E441</f>
        <v>23</v>
      </c>
      <c r="F440" s="6">
        <f>Data!F441</f>
        <v>175</v>
      </c>
      <c r="G440" s="6">
        <f>Data!G441</f>
        <v>-1</v>
      </c>
      <c r="H440" s="6"/>
      <c r="I440" s="6"/>
      <c r="J440" s="6"/>
      <c r="K440" s="7"/>
      <c r="N440" t="str">
        <f t="shared" si="25"/>
        <v>Ok</v>
      </c>
      <c r="O440" t="str">
        <f t="shared" si="26"/>
        <v>Ok</v>
      </c>
      <c r="P440" t="str">
        <f>IF(AND(E441&gt;=0,E441&lt;=Parameters!$C$8),"Ok","Error")</f>
        <v>Ok</v>
      </c>
      <c r="Q440" t="str">
        <f>IF(AND(F441&gt;=0,F441&lt;=Parameters!$C$9),"Ok","Error")</f>
        <v>Ok</v>
      </c>
      <c r="R440" t="str">
        <f t="shared" si="27"/>
        <v>Ok</v>
      </c>
      <c r="S440" t="str">
        <f t="shared" si="28"/>
        <v>Ok</v>
      </c>
    </row>
    <row r="441" spans="1:19" x14ac:dyDescent="0.2">
      <c r="A441" s="6">
        <f>Data!A442</f>
        <v>436</v>
      </c>
      <c r="B441" s="6" t="str">
        <f>Data!B442</f>
        <v>Q3</v>
      </c>
      <c r="C441" s="6"/>
      <c r="D441" s="6">
        <f>Data!D442</f>
        <v>218</v>
      </c>
      <c r="E441" s="6">
        <f>Data!E442</f>
        <v>30</v>
      </c>
      <c r="F441" s="6">
        <f>Data!F442</f>
        <v>209</v>
      </c>
      <c r="G441" s="6">
        <f>Data!G442</f>
        <v>1</v>
      </c>
      <c r="H441" s="6"/>
      <c r="I441" s="6"/>
      <c r="J441" s="6"/>
      <c r="K441" s="7"/>
      <c r="N441" t="str">
        <f t="shared" si="25"/>
        <v>Ok</v>
      </c>
      <c r="O441" t="str">
        <f t="shared" si="26"/>
        <v>Ok</v>
      </c>
      <c r="P441" t="str">
        <f>IF(AND(E442&gt;=0,E442&lt;=Parameters!$C$8),"Ok","Error")</f>
        <v>Ok</v>
      </c>
      <c r="Q441" t="str">
        <f>IF(AND(F442&gt;=0,F442&lt;=Parameters!$C$9),"Ok","Error")</f>
        <v>Ok</v>
      </c>
      <c r="R441" t="str">
        <f t="shared" si="27"/>
        <v>Ok</v>
      </c>
      <c r="S441" t="str">
        <f t="shared" si="28"/>
        <v>Ok</v>
      </c>
    </row>
    <row r="442" spans="1:19" x14ac:dyDescent="0.2">
      <c r="A442" s="6">
        <f>Data!A443</f>
        <v>437</v>
      </c>
      <c r="B442" s="6" t="str">
        <f>Data!B443</f>
        <v>Q3</v>
      </c>
      <c r="C442" s="6"/>
      <c r="D442" s="6">
        <f>Data!D443</f>
        <v>219</v>
      </c>
      <c r="E442" s="6">
        <f>Data!E443</f>
        <v>22</v>
      </c>
      <c r="F442" s="6">
        <f>Data!F443</f>
        <v>203</v>
      </c>
      <c r="G442" s="6">
        <f>Data!G443</f>
        <v>0</v>
      </c>
      <c r="H442" s="6"/>
      <c r="I442" s="6"/>
      <c r="J442" s="6"/>
      <c r="K442" s="7"/>
      <c r="N442" t="str">
        <f t="shared" si="25"/>
        <v>Ok</v>
      </c>
      <c r="O442" t="str">
        <f t="shared" si="26"/>
        <v>Ok</v>
      </c>
      <c r="P442" t="str">
        <f>IF(AND(E443&gt;=0,E443&lt;=Parameters!$C$8),"Ok","Error")</f>
        <v>Ok</v>
      </c>
      <c r="Q442" t="str">
        <f>IF(AND(F443&gt;=0,F443&lt;=Parameters!$C$9),"Ok","Error")</f>
        <v>Ok</v>
      </c>
      <c r="R442" t="str">
        <f t="shared" si="27"/>
        <v>Ok</v>
      </c>
      <c r="S442" t="str">
        <f t="shared" si="28"/>
        <v>Ok</v>
      </c>
    </row>
    <row r="443" spans="1:19" x14ac:dyDescent="0.2">
      <c r="A443" s="6">
        <f>Data!A444</f>
        <v>438</v>
      </c>
      <c r="B443" s="6" t="str">
        <f>Data!B444</f>
        <v>Q3</v>
      </c>
      <c r="C443" s="6"/>
      <c r="D443" s="6">
        <f>Data!D444</f>
        <v>219</v>
      </c>
      <c r="E443" s="6">
        <f>Data!E444</f>
        <v>18</v>
      </c>
      <c r="F443" s="6">
        <f>Data!F444</f>
        <v>227</v>
      </c>
      <c r="G443" s="6">
        <f>Data!G444</f>
        <v>1</v>
      </c>
      <c r="H443" s="6"/>
      <c r="I443" s="6"/>
      <c r="J443" s="6"/>
      <c r="K443" s="7"/>
      <c r="N443" t="str">
        <f t="shared" si="25"/>
        <v>Ok</v>
      </c>
      <c r="O443" t="str">
        <f t="shared" si="26"/>
        <v>Ok</v>
      </c>
      <c r="P443" t="str">
        <f>IF(AND(E444&gt;=0,E444&lt;=Parameters!$C$8),"Ok","Error")</f>
        <v>Ok</v>
      </c>
      <c r="Q443" t="str">
        <f>IF(AND(F444&gt;=0,F444&lt;=Parameters!$C$9),"Ok","Error")</f>
        <v>Ok</v>
      </c>
      <c r="R443" t="str">
        <f t="shared" si="27"/>
        <v>Ok</v>
      </c>
      <c r="S443" t="str">
        <f t="shared" si="28"/>
        <v>Ok</v>
      </c>
    </row>
    <row r="444" spans="1:19" x14ac:dyDescent="0.2">
      <c r="A444" s="6">
        <f>Data!A445</f>
        <v>439</v>
      </c>
      <c r="B444" s="6" t="str">
        <f>Data!B445</f>
        <v>Q3</v>
      </c>
      <c r="C444" s="6"/>
      <c r="D444" s="6">
        <f>Data!D445</f>
        <v>220</v>
      </c>
      <c r="E444" s="6">
        <f>Data!E445</f>
        <v>26</v>
      </c>
      <c r="F444" s="6">
        <f>Data!F445</f>
        <v>232</v>
      </c>
      <c r="G444" s="6">
        <f>Data!G445</f>
        <v>0</v>
      </c>
      <c r="H444" s="6"/>
      <c r="I444" s="6"/>
      <c r="J444" s="6"/>
      <c r="K444" s="7"/>
      <c r="N444" t="str">
        <f t="shared" si="25"/>
        <v>Ok</v>
      </c>
      <c r="O444" t="str">
        <f t="shared" si="26"/>
        <v>Ok</v>
      </c>
      <c r="P444" t="str">
        <f>IF(AND(E445&gt;=0,E445&lt;=Parameters!$C$8),"Ok","Error")</f>
        <v>Ok</v>
      </c>
      <c r="Q444" t="str">
        <f>IF(AND(F445&gt;=0,F445&lt;=Parameters!$C$9),"Ok","Error")</f>
        <v>Ok</v>
      </c>
      <c r="R444" t="str">
        <f t="shared" si="27"/>
        <v>Ok</v>
      </c>
      <c r="S444" t="str">
        <f t="shared" si="28"/>
        <v>Ok</v>
      </c>
    </row>
    <row r="445" spans="1:19" x14ac:dyDescent="0.2">
      <c r="A445" s="6">
        <f>Data!A446</f>
        <v>440</v>
      </c>
      <c r="B445" s="6" t="str">
        <f>Data!B446</f>
        <v>Q3</v>
      </c>
      <c r="C445" s="6"/>
      <c r="D445" s="6">
        <f>Data!D446</f>
        <v>220</v>
      </c>
      <c r="E445" s="6">
        <f>Data!E446</f>
        <v>27</v>
      </c>
      <c r="F445" s="6">
        <f>Data!F446</f>
        <v>162</v>
      </c>
      <c r="G445" s="6">
        <f>Data!G446</f>
        <v>0</v>
      </c>
      <c r="H445" s="6"/>
      <c r="I445" s="6"/>
      <c r="J445" s="6"/>
      <c r="K445" s="7"/>
      <c r="N445" t="str">
        <f t="shared" si="25"/>
        <v>Ok</v>
      </c>
      <c r="O445" t="str">
        <f t="shared" si="26"/>
        <v>Ok</v>
      </c>
      <c r="P445" t="str">
        <f>IF(AND(E446&gt;=0,E446&lt;=Parameters!$C$8),"Ok","Error")</f>
        <v>Ok</v>
      </c>
      <c r="Q445" t="str">
        <f>IF(AND(F446&gt;=0,F446&lt;=Parameters!$C$9),"Ok","Error")</f>
        <v>Ok</v>
      </c>
      <c r="R445" t="str">
        <f t="shared" si="27"/>
        <v>Ok</v>
      </c>
      <c r="S445" t="str">
        <f t="shared" si="28"/>
        <v>Ok</v>
      </c>
    </row>
    <row r="446" spans="1:19" x14ac:dyDescent="0.2">
      <c r="A446" s="6">
        <f>Data!A447</f>
        <v>441</v>
      </c>
      <c r="B446" s="6" t="str">
        <f>Data!B447</f>
        <v>Q3</v>
      </c>
      <c r="C446" s="6"/>
      <c r="D446" s="6">
        <f>Data!D447</f>
        <v>221</v>
      </c>
      <c r="E446" s="6">
        <f>Data!E447</f>
        <v>25</v>
      </c>
      <c r="F446" s="6">
        <f>Data!F447</f>
        <v>219</v>
      </c>
      <c r="G446" s="6">
        <f>Data!G447</f>
        <v>-1</v>
      </c>
      <c r="H446" s="6"/>
      <c r="I446" s="6"/>
      <c r="J446" s="6"/>
      <c r="K446" s="7"/>
      <c r="N446" t="str">
        <f t="shared" si="25"/>
        <v>Ok</v>
      </c>
      <c r="O446" t="str">
        <f t="shared" si="26"/>
        <v>Ok</v>
      </c>
      <c r="P446" t="str">
        <f>IF(AND(E447&gt;=0,E447&lt;=Parameters!$C$8),"Ok","Error")</f>
        <v>Ok</v>
      </c>
      <c r="Q446" t="str">
        <f>IF(AND(F447&gt;=0,F447&lt;=Parameters!$C$9),"Ok","Error")</f>
        <v>Ok</v>
      </c>
      <c r="R446" t="str">
        <f t="shared" si="27"/>
        <v>Ok</v>
      </c>
      <c r="S446" t="str">
        <f t="shared" si="28"/>
        <v>Ok</v>
      </c>
    </row>
    <row r="447" spans="1:19" x14ac:dyDescent="0.2">
      <c r="A447" s="6">
        <f>Data!A448</f>
        <v>442</v>
      </c>
      <c r="B447" s="6" t="str">
        <f>Data!B448</f>
        <v>Q3</v>
      </c>
      <c r="C447" s="6"/>
      <c r="D447" s="6">
        <f>Data!D448</f>
        <v>221</v>
      </c>
      <c r="E447" s="6">
        <f>Data!E448</f>
        <v>19</v>
      </c>
      <c r="F447" s="6">
        <f>Data!F448</f>
        <v>156</v>
      </c>
      <c r="G447" s="6">
        <f>Data!G448</f>
        <v>0</v>
      </c>
      <c r="H447" s="6"/>
      <c r="I447" s="6"/>
      <c r="J447" s="6"/>
      <c r="K447" s="7"/>
      <c r="N447" t="str">
        <f t="shared" si="25"/>
        <v>Ok</v>
      </c>
      <c r="O447" t="str">
        <f t="shared" si="26"/>
        <v>Ok</v>
      </c>
      <c r="P447" t="str">
        <f>IF(AND(E448&gt;=0,E448&lt;=Parameters!$C$8),"Ok","Error")</f>
        <v>Ok</v>
      </c>
      <c r="Q447" t="str">
        <f>IF(AND(F448&gt;=0,F448&lt;=Parameters!$C$9),"Ok","Error")</f>
        <v>Ok</v>
      </c>
      <c r="R447" t="str">
        <f t="shared" si="27"/>
        <v>Ok</v>
      </c>
      <c r="S447" t="str">
        <f t="shared" si="28"/>
        <v>Ok</v>
      </c>
    </row>
    <row r="448" spans="1:19" x14ac:dyDescent="0.2">
      <c r="A448" s="6">
        <f>Data!A449</f>
        <v>443</v>
      </c>
      <c r="B448" s="6" t="str">
        <f>Data!B449</f>
        <v>Q3</v>
      </c>
      <c r="C448" s="6"/>
      <c r="D448" s="6">
        <f>Data!D449</f>
        <v>222</v>
      </c>
      <c r="E448" s="6">
        <f>Data!E449</f>
        <v>30</v>
      </c>
      <c r="F448" s="6">
        <f>Data!F449</f>
        <v>239</v>
      </c>
      <c r="G448" s="6">
        <f>Data!G449</f>
        <v>-2</v>
      </c>
      <c r="H448" s="6"/>
      <c r="I448" s="6"/>
      <c r="J448" s="6"/>
      <c r="K448" s="7"/>
      <c r="N448" t="str">
        <f t="shared" si="25"/>
        <v>Ok</v>
      </c>
      <c r="O448" t="str">
        <f t="shared" si="26"/>
        <v>Ok</v>
      </c>
      <c r="P448" t="str">
        <f>IF(AND(E449&gt;=0,E449&lt;=Parameters!$C$8),"Ok","Error")</f>
        <v>Ok</v>
      </c>
      <c r="Q448" t="str">
        <f>IF(AND(F449&gt;=0,F449&lt;=Parameters!$C$9),"Ok","Error")</f>
        <v>Ok</v>
      </c>
      <c r="R448" t="str">
        <f t="shared" si="27"/>
        <v>Ok</v>
      </c>
      <c r="S448" t="str">
        <f t="shared" si="28"/>
        <v>Ok</v>
      </c>
    </row>
    <row r="449" spans="1:19" x14ac:dyDescent="0.2">
      <c r="A449" s="6">
        <f>Data!A450</f>
        <v>444</v>
      </c>
      <c r="B449" s="6" t="str">
        <f>Data!B450</f>
        <v>Q3</v>
      </c>
      <c r="C449" s="6"/>
      <c r="D449" s="6">
        <f>Data!D450</f>
        <v>222</v>
      </c>
      <c r="E449" s="6">
        <f>Data!E450</f>
        <v>21</v>
      </c>
      <c r="F449" s="6">
        <f>Data!F450</f>
        <v>213</v>
      </c>
      <c r="G449" s="6">
        <f>Data!G450</f>
        <v>1</v>
      </c>
      <c r="H449" s="6"/>
      <c r="I449" s="6"/>
      <c r="J449" s="6"/>
      <c r="K449" s="7"/>
      <c r="N449" t="str">
        <f t="shared" si="25"/>
        <v>Ok</v>
      </c>
      <c r="O449" t="str">
        <f t="shared" si="26"/>
        <v>Ok</v>
      </c>
      <c r="P449" t="str">
        <f>IF(AND(E450&gt;=0,E450&lt;=Parameters!$C$8),"Ok","Error")</f>
        <v>Ok</v>
      </c>
      <c r="Q449" t="str">
        <f>IF(AND(F450&gt;=0,F450&lt;=Parameters!$C$9),"Ok","Error")</f>
        <v>Ok</v>
      </c>
      <c r="R449" t="str">
        <f t="shared" si="27"/>
        <v>Ok</v>
      </c>
      <c r="S449" t="str">
        <f t="shared" si="28"/>
        <v>Ok</v>
      </c>
    </row>
    <row r="450" spans="1:19" x14ac:dyDescent="0.2">
      <c r="A450" s="6">
        <f>Data!A451</f>
        <v>445</v>
      </c>
      <c r="B450" s="6" t="str">
        <f>Data!B451</f>
        <v>Q3</v>
      </c>
      <c r="C450" s="6"/>
      <c r="D450" s="6">
        <f>Data!D451</f>
        <v>223</v>
      </c>
      <c r="E450" s="6">
        <f>Data!E451</f>
        <v>16</v>
      </c>
      <c r="F450" s="6">
        <f>Data!F451</f>
        <v>184</v>
      </c>
      <c r="G450" s="6">
        <f>Data!G451</f>
        <v>-1</v>
      </c>
      <c r="H450" s="6"/>
      <c r="I450" s="6"/>
      <c r="J450" s="6"/>
      <c r="K450" s="7"/>
      <c r="N450" t="str">
        <f t="shared" si="25"/>
        <v>Ok</v>
      </c>
      <c r="O450" t="str">
        <f t="shared" si="26"/>
        <v>Ok</v>
      </c>
      <c r="P450" t="str">
        <f>IF(AND(E451&gt;=0,E451&lt;=Parameters!$C$8),"Ok","Error")</f>
        <v>Ok</v>
      </c>
      <c r="Q450" t="str">
        <f>IF(AND(F451&gt;=0,F451&lt;=Parameters!$C$9),"Ok","Error")</f>
        <v>Ok</v>
      </c>
      <c r="R450" t="str">
        <f t="shared" si="27"/>
        <v>Ok</v>
      </c>
      <c r="S450" t="str">
        <f t="shared" si="28"/>
        <v>Ok</v>
      </c>
    </row>
    <row r="451" spans="1:19" x14ac:dyDescent="0.2">
      <c r="A451" s="6">
        <f>Data!A452</f>
        <v>446</v>
      </c>
      <c r="B451" s="6" t="str">
        <f>Data!B452</f>
        <v>Q3</v>
      </c>
      <c r="C451" s="6"/>
      <c r="D451" s="6">
        <f>Data!D452</f>
        <v>223</v>
      </c>
      <c r="E451" s="6">
        <f>Data!E452</f>
        <v>18</v>
      </c>
      <c r="F451" s="6">
        <f>Data!F452</f>
        <v>177</v>
      </c>
      <c r="G451" s="6">
        <f>Data!G452</f>
        <v>0</v>
      </c>
      <c r="H451" s="6"/>
      <c r="I451" s="6"/>
      <c r="J451" s="6"/>
      <c r="K451" s="7"/>
      <c r="N451" t="str">
        <f t="shared" si="25"/>
        <v>Ok</v>
      </c>
      <c r="O451" t="str">
        <f t="shared" si="26"/>
        <v>Ok</v>
      </c>
      <c r="P451" t="str">
        <f>IF(AND(E452&gt;=0,E452&lt;=Parameters!$C$8),"Ok","Error")</f>
        <v>Ok</v>
      </c>
      <c r="Q451" t="str">
        <f>IF(AND(F452&gt;=0,F452&lt;=Parameters!$C$9),"Ok","Error")</f>
        <v>Ok</v>
      </c>
      <c r="R451" t="str">
        <f t="shared" si="27"/>
        <v>Ok</v>
      </c>
      <c r="S451" t="str">
        <f t="shared" si="28"/>
        <v>Ok</v>
      </c>
    </row>
    <row r="452" spans="1:19" x14ac:dyDescent="0.2">
      <c r="A452" s="6">
        <f>Data!A453</f>
        <v>447</v>
      </c>
      <c r="B452" s="6" t="str">
        <f>Data!B453</f>
        <v>Q3</v>
      </c>
      <c r="C452" s="6"/>
      <c r="D452" s="6">
        <f>Data!D453</f>
        <v>224</v>
      </c>
      <c r="E452" s="6">
        <f>Data!E453</f>
        <v>18</v>
      </c>
      <c r="F452" s="6">
        <f>Data!F453</f>
        <v>200</v>
      </c>
      <c r="G452" s="6">
        <f>Data!G453</f>
        <v>-2</v>
      </c>
      <c r="H452" s="6"/>
      <c r="I452" s="6"/>
      <c r="J452" s="6"/>
      <c r="K452" s="7"/>
      <c r="N452" t="str">
        <f t="shared" si="25"/>
        <v>Ok</v>
      </c>
      <c r="O452" t="str">
        <f t="shared" si="26"/>
        <v>Ok</v>
      </c>
      <c r="P452" t="str">
        <f>IF(AND(E453&gt;=0,E453&lt;=Parameters!$C$8),"Ok","Error")</f>
        <v>Ok</v>
      </c>
      <c r="Q452" t="str">
        <f>IF(AND(F453&gt;=0,F453&lt;=Parameters!$C$9),"Ok","Error")</f>
        <v>Ok</v>
      </c>
      <c r="R452" t="str">
        <f t="shared" si="27"/>
        <v>Ok</v>
      </c>
      <c r="S452" t="str">
        <f t="shared" si="28"/>
        <v>Ok</v>
      </c>
    </row>
    <row r="453" spans="1:19" x14ac:dyDescent="0.2">
      <c r="A453" s="6">
        <f>Data!A454</f>
        <v>448</v>
      </c>
      <c r="B453" s="6" t="str">
        <f>Data!B454</f>
        <v>Q3</v>
      </c>
      <c r="C453" s="6"/>
      <c r="D453" s="6">
        <f>Data!D454</f>
        <v>224</v>
      </c>
      <c r="E453" s="6">
        <f>Data!E454</f>
        <v>24</v>
      </c>
      <c r="F453" s="6">
        <f>Data!F454</f>
        <v>216</v>
      </c>
      <c r="G453" s="6">
        <f>Data!G454</f>
        <v>2</v>
      </c>
      <c r="H453" s="6"/>
      <c r="I453" s="6"/>
      <c r="J453" s="6"/>
      <c r="K453" s="7"/>
      <c r="N453" t="str">
        <f t="shared" ref="N453:N516" si="29">IF(OR(B454=$J$13,B454=$J$14,B454=$J$15,B454=$J$16),"Ok","Error")</f>
        <v>Ok</v>
      </c>
      <c r="O453" t="str">
        <f t="shared" ref="O453:O516" si="30">IF(COUNTIF($D$6:$D$725,D454)=2,"Ok","Error")</f>
        <v>Ok</v>
      </c>
      <c r="P453" t="str">
        <f>IF(AND(E454&gt;=0,E454&lt;=Parameters!$C$8),"Ok","Error")</f>
        <v>Ok</v>
      </c>
      <c r="Q453" t="str">
        <f>IF(AND(F454&gt;=0,F454&lt;=Parameters!$C$9),"Ok","Error")</f>
        <v>Ok</v>
      </c>
      <c r="R453" t="str">
        <f t="shared" ref="R453:R516" si="31">IF(AND(G454&gt;=$I$6,G454&lt;=$I$10),"Ok","Error")</f>
        <v>Ok</v>
      </c>
      <c r="S453" t="str">
        <f t="shared" ref="S453:S516" si="32">IF(MOD(A454,2)=1,IF(OR(G454&gt;=-2,G454&lt;=0),"Ok","check"),IF(OR(G454=2,G454&gt;=0),"Ok","check"))</f>
        <v>Ok</v>
      </c>
    </row>
    <row r="454" spans="1:19" x14ac:dyDescent="0.2">
      <c r="A454" s="6">
        <f>Data!A455</f>
        <v>449</v>
      </c>
      <c r="B454" s="6" t="str">
        <f>Data!B455</f>
        <v>Q3</v>
      </c>
      <c r="C454" s="6"/>
      <c r="D454" s="6">
        <f>Data!D455</f>
        <v>225</v>
      </c>
      <c r="E454" s="6">
        <f>Data!E455</f>
        <v>18</v>
      </c>
      <c r="F454" s="6">
        <f>Data!F455</f>
        <v>202</v>
      </c>
      <c r="G454" s="6">
        <f>Data!G455</f>
        <v>-2</v>
      </c>
      <c r="H454" s="6"/>
      <c r="I454" s="6"/>
      <c r="J454" s="6"/>
      <c r="K454" s="7"/>
      <c r="N454" t="str">
        <f t="shared" si="29"/>
        <v>Ok</v>
      </c>
      <c r="O454" t="str">
        <f t="shared" si="30"/>
        <v>Ok</v>
      </c>
      <c r="P454" t="str">
        <f>IF(AND(E455&gt;=0,E455&lt;=Parameters!$C$8),"Ok","Error")</f>
        <v>Ok</v>
      </c>
      <c r="Q454" t="str">
        <f>IF(AND(F455&gt;=0,F455&lt;=Parameters!$C$9),"Ok","Error")</f>
        <v>Ok</v>
      </c>
      <c r="R454" t="str">
        <f t="shared" si="31"/>
        <v>Ok</v>
      </c>
      <c r="S454" t="str">
        <f t="shared" si="32"/>
        <v>Ok</v>
      </c>
    </row>
    <row r="455" spans="1:19" x14ac:dyDescent="0.2">
      <c r="A455" s="6">
        <f>Data!A456</f>
        <v>450</v>
      </c>
      <c r="B455" s="6" t="str">
        <f>Data!B456</f>
        <v>Q3</v>
      </c>
      <c r="C455" s="6"/>
      <c r="D455" s="6">
        <f>Data!D456</f>
        <v>225</v>
      </c>
      <c r="E455" s="6">
        <f>Data!E456</f>
        <v>20</v>
      </c>
      <c r="F455" s="6">
        <f>Data!F456</f>
        <v>193</v>
      </c>
      <c r="G455" s="6">
        <f>Data!G456</f>
        <v>2</v>
      </c>
      <c r="H455" s="6"/>
      <c r="I455" s="6"/>
      <c r="J455" s="6"/>
      <c r="K455" s="7"/>
      <c r="N455" t="str">
        <f t="shared" si="29"/>
        <v>Ok</v>
      </c>
      <c r="O455" t="str">
        <f t="shared" si="30"/>
        <v>Ok</v>
      </c>
      <c r="P455" t="str">
        <f>IF(AND(E456&gt;=0,E456&lt;=Parameters!$C$8),"Ok","Error")</f>
        <v>Ok</v>
      </c>
      <c r="Q455" t="str">
        <f>IF(AND(F456&gt;=0,F456&lt;=Parameters!$C$9),"Ok","Error")</f>
        <v>Ok</v>
      </c>
      <c r="R455" t="str">
        <f t="shared" si="31"/>
        <v>Ok</v>
      </c>
      <c r="S455" t="str">
        <f t="shared" si="32"/>
        <v>Ok</v>
      </c>
    </row>
    <row r="456" spans="1:19" x14ac:dyDescent="0.2">
      <c r="A456" s="6">
        <f>Data!A457</f>
        <v>451</v>
      </c>
      <c r="B456" s="6" t="str">
        <f>Data!B457</f>
        <v>Q3</v>
      </c>
      <c r="C456" s="6"/>
      <c r="D456" s="6">
        <f>Data!D457</f>
        <v>226</v>
      </c>
      <c r="E456" s="6">
        <f>Data!E457</f>
        <v>24</v>
      </c>
      <c r="F456" s="6">
        <f>Data!F457</f>
        <v>156</v>
      </c>
      <c r="G456" s="6">
        <f>Data!G457</f>
        <v>-2</v>
      </c>
      <c r="H456" s="6"/>
      <c r="I456" s="6"/>
      <c r="J456" s="6"/>
      <c r="K456" s="7"/>
      <c r="N456" t="str">
        <f t="shared" si="29"/>
        <v>Ok</v>
      </c>
      <c r="O456" t="str">
        <f t="shared" si="30"/>
        <v>Ok</v>
      </c>
      <c r="P456" t="str">
        <f>IF(AND(E457&gt;=0,E457&lt;=Parameters!$C$8),"Ok","Error")</f>
        <v>Ok</v>
      </c>
      <c r="Q456" t="str">
        <f>IF(AND(F457&gt;=0,F457&lt;=Parameters!$C$9),"Ok","Error")</f>
        <v>Ok</v>
      </c>
      <c r="R456" t="str">
        <f t="shared" si="31"/>
        <v>Ok</v>
      </c>
      <c r="S456" t="str">
        <f t="shared" si="32"/>
        <v>Ok</v>
      </c>
    </row>
    <row r="457" spans="1:19" x14ac:dyDescent="0.2">
      <c r="A457" s="6">
        <f>Data!A458</f>
        <v>452</v>
      </c>
      <c r="B457" s="6" t="str">
        <f>Data!B458</f>
        <v>Q3</v>
      </c>
      <c r="C457" s="6"/>
      <c r="D457" s="6">
        <f>Data!D458</f>
        <v>226</v>
      </c>
      <c r="E457" s="6">
        <f>Data!E458</f>
        <v>29</v>
      </c>
      <c r="F457" s="6">
        <f>Data!F458</f>
        <v>179</v>
      </c>
      <c r="G457" s="6">
        <f>Data!G458</f>
        <v>0</v>
      </c>
      <c r="H457" s="6"/>
      <c r="I457" s="6"/>
      <c r="J457" s="6"/>
      <c r="K457" s="7"/>
      <c r="N457" t="str">
        <f t="shared" si="29"/>
        <v>Ok</v>
      </c>
      <c r="O457" t="str">
        <f t="shared" si="30"/>
        <v>Ok</v>
      </c>
      <c r="P457" t="str">
        <f>IF(AND(E458&gt;=0,E458&lt;=Parameters!$C$8),"Ok","Error")</f>
        <v>Ok</v>
      </c>
      <c r="Q457" t="str">
        <f>IF(AND(F458&gt;=0,F458&lt;=Parameters!$C$9),"Ok","Error")</f>
        <v>Ok</v>
      </c>
      <c r="R457" t="str">
        <f t="shared" si="31"/>
        <v>Ok</v>
      </c>
      <c r="S457" t="str">
        <f t="shared" si="32"/>
        <v>Ok</v>
      </c>
    </row>
    <row r="458" spans="1:19" x14ac:dyDescent="0.2">
      <c r="A458" s="6">
        <f>Data!A459</f>
        <v>453</v>
      </c>
      <c r="B458" s="6" t="str">
        <f>Data!B459</f>
        <v>Q3</v>
      </c>
      <c r="C458" s="6"/>
      <c r="D458" s="6">
        <f>Data!D459</f>
        <v>227</v>
      </c>
      <c r="E458" s="6">
        <f>Data!E459</f>
        <v>28</v>
      </c>
      <c r="F458" s="6">
        <f>Data!F459</f>
        <v>176</v>
      </c>
      <c r="G458" s="6">
        <f>Data!G459</f>
        <v>0</v>
      </c>
      <c r="H458" s="6"/>
      <c r="I458" s="6"/>
      <c r="J458" s="6"/>
      <c r="K458" s="7"/>
      <c r="N458" t="str">
        <f t="shared" si="29"/>
        <v>Ok</v>
      </c>
      <c r="O458" t="str">
        <f t="shared" si="30"/>
        <v>Ok</v>
      </c>
      <c r="P458" t="str">
        <f>IF(AND(E459&gt;=0,E459&lt;=Parameters!$C$8),"Ok","Error")</f>
        <v>Ok</v>
      </c>
      <c r="Q458" t="str">
        <f>IF(AND(F459&gt;=0,F459&lt;=Parameters!$C$9),"Ok","Error")</f>
        <v>Ok</v>
      </c>
      <c r="R458" t="str">
        <f t="shared" si="31"/>
        <v>Ok</v>
      </c>
      <c r="S458" t="str">
        <f t="shared" si="32"/>
        <v>Ok</v>
      </c>
    </row>
    <row r="459" spans="1:19" x14ac:dyDescent="0.2">
      <c r="A459" s="6">
        <f>Data!A460</f>
        <v>454</v>
      </c>
      <c r="B459" s="6" t="str">
        <f>Data!B460</f>
        <v>Q3</v>
      </c>
      <c r="C459" s="6"/>
      <c r="D459" s="6">
        <f>Data!D460</f>
        <v>227</v>
      </c>
      <c r="E459" s="6">
        <f>Data!E460</f>
        <v>18</v>
      </c>
      <c r="F459" s="6">
        <f>Data!F460</f>
        <v>166</v>
      </c>
      <c r="G459" s="6">
        <f>Data!G460</f>
        <v>2</v>
      </c>
      <c r="H459" s="6"/>
      <c r="I459" s="6"/>
      <c r="J459" s="6"/>
      <c r="K459" s="7"/>
      <c r="N459" t="str">
        <f t="shared" si="29"/>
        <v>Ok</v>
      </c>
      <c r="O459" t="str">
        <f t="shared" si="30"/>
        <v>Ok</v>
      </c>
      <c r="P459" t="str">
        <f>IF(AND(E460&gt;=0,E460&lt;=Parameters!$C$8),"Ok","Error")</f>
        <v>Ok</v>
      </c>
      <c r="Q459" t="str">
        <f>IF(AND(F460&gt;=0,F460&lt;=Parameters!$C$9),"Ok","Error")</f>
        <v>Ok</v>
      </c>
      <c r="R459" t="str">
        <f t="shared" si="31"/>
        <v>Ok</v>
      </c>
      <c r="S459" t="str">
        <f t="shared" si="32"/>
        <v>Ok</v>
      </c>
    </row>
    <row r="460" spans="1:19" x14ac:dyDescent="0.2">
      <c r="A460" s="6">
        <f>Data!A461</f>
        <v>455</v>
      </c>
      <c r="B460" s="6" t="str">
        <f>Data!B461</f>
        <v>Q3</v>
      </c>
      <c r="C460" s="6"/>
      <c r="D460" s="6">
        <f>Data!D461</f>
        <v>228</v>
      </c>
      <c r="E460" s="6">
        <f>Data!E461</f>
        <v>20</v>
      </c>
      <c r="F460" s="6">
        <f>Data!F461</f>
        <v>237</v>
      </c>
      <c r="G460" s="6">
        <f>Data!G461</f>
        <v>-2</v>
      </c>
      <c r="H460" s="6"/>
      <c r="I460" s="6"/>
      <c r="J460" s="6"/>
      <c r="K460" s="7"/>
      <c r="N460" t="str">
        <f t="shared" si="29"/>
        <v>Ok</v>
      </c>
      <c r="O460" t="str">
        <f t="shared" si="30"/>
        <v>Ok</v>
      </c>
      <c r="P460" t="str">
        <f>IF(AND(E461&gt;=0,E461&lt;=Parameters!$C$8),"Ok","Error")</f>
        <v>Ok</v>
      </c>
      <c r="Q460" t="str">
        <f>IF(AND(F461&gt;=0,F461&lt;=Parameters!$C$9),"Ok","Error")</f>
        <v>Ok</v>
      </c>
      <c r="R460" t="str">
        <f t="shared" si="31"/>
        <v>Ok</v>
      </c>
      <c r="S460" t="str">
        <f t="shared" si="32"/>
        <v>Ok</v>
      </c>
    </row>
    <row r="461" spans="1:19" x14ac:dyDescent="0.2">
      <c r="A461" s="6">
        <f>Data!A462</f>
        <v>456</v>
      </c>
      <c r="B461" s="6" t="str">
        <f>Data!B462</f>
        <v>Q3</v>
      </c>
      <c r="C461" s="6"/>
      <c r="D461" s="6">
        <f>Data!D462</f>
        <v>228</v>
      </c>
      <c r="E461" s="6">
        <f>Data!E462</f>
        <v>15</v>
      </c>
      <c r="F461" s="6">
        <f>Data!F462</f>
        <v>160</v>
      </c>
      <c r="G461" s="6">
        <f>Data!G462</f>
        <v>0</v>
      </c>
      <c r="H461" s="6"/>
      <c r="I461" s="6"/>
      <c r="J461" s="6"/>
      <c r="K461" s="7"/>
      <c r="N461" t="str">
        <f t="shared" si="29"/>
        <v>Ok</v>
      </c>
      <c r="O461" t="str">
        <f t="shared" si="30"/>
        <v>Ok</v>
      </c>
      <c r="P461" t="str">
        <f>IF(AND(E462&gt;=0,E462&lt;=Parameters!$C$8),"Ok","Error")</f>
        <v>Ok</v>
      </c>
      <c r="Q461" t="str">
        <f>IF(AND(F462&gt;=0,F462&lt;=Parameters!$C$9),"Ok","Error")</f>
        <v>Ok</v>
      </c>
      <c r="R461" t="str">
        <f t="shared" si="31"/>
        <v>Ok</v>
      </c>
      <c r="S461" t="str">
        <f t="shared" si="32"/>
        <v>Ok</v>
      </c>
    </row>
    <row r="462" spans="1:19" x14ac:dyDescent="0.2">
      <c r="A462" s="6">
        <f>Data!A463</f>
        <v>457</v>
      </c>
      <c r="B462" s="6" t="str">
        <f>Data!B463</f>
        <v>Q3</v>
      </c>
      <c r="C462" s="6"/>
      <c r="D462" s="6">
        <f>Data!D463</f>
        <v>229</v>
      </c>
      <c r="E462" s="6">
        <f>Data!E463</f>
        <v>30</v>
      </c>
      <c r="F462" s="6">
        <f>Data!F463</f>
        <v>205</v>
      </c>
      <c r="G462" s="6">
        <f>Data!G463</f>
        <v>-2</v>
      </c>
      <c r="H462" s="6"/>
      <c r="I462" s="6"/>
      <c r="J462" s="6"/>
      <c r="K462" s="7"/>
      <c r="N462" t="str">
        <f t="shared" si="29"/>
        <v>Ok</v>
      </c>
      <c r="O462" t="str">
        <f t="shared" si="30"/>
        <v>Ok</v>
      </c>
      <c r="P462" t="str">
        <f>IF(AND(E463&gt;=0,E463&lt;=Parameters!$C$8),"Ok","Error")</f>
        <v>Ok</v>
      </c>
      <c r="Q462" t="str">
        <f>IF(AND(F463&gt;=0,F463&lt;=Parameters!$C$9),"Ok","Error")</f>
        <v>Ok</v>
      </c>
      <c r="R462" t="str">
        <f t="shared" si="31"/>
        <v>Ok</v>
      </c>
      <c r="S462" t="str">
        <f t="shared" si="32"/>
        <v>Ok</v>
      </c>
    </row>
    <row r="463" spans="1:19" x14ac:dyDescent="0.2">
      <c r="A463" s="6">
        <f>Data!A464</f>
        <v>458</v>
      </c>
      <c r="B463" s="6" t="str">
        <f>Data!B464</f>
        <v>Q3</v>
      </c>
      <c r="C463" s="6"/>
      <c r="D463" s="6">
        <f>Data!D464</f>
        <v>229</v>
      </c>
      <c r="E463" s="6">
        <f>Data!E464</f>
        <v>15</v>
      </c>
      <c r="F463" s="6">
        <f>Data!F464</f>
        <v>189</v>
      </c>
      <c r="G463" s="6">
        <f>Data!G464</f>
        <v>2</v>
      </c>
      <c r="H463" s="6"/>
      <c r="I463" s="6"/>
      <c r="J463" s="6"/>
      <c r="K463" s="7"/>
      <c r="N463" t="str">
        <f t="shared" si="29"/>
        <v>Ok</v>
      </c>
      <c r="O463" t="str">
        <f t="shared" si="30"/>
        <v>Ok</v>
      </c>
      <c r="P463" t="str">
        <f>IF(AND(E464&gt;=0,E464&lt;=Parameters!$C$8),"Ok","Error")</f>
        <v>Ok</v>
      </c>
      <c r="Q463" t="str">
        <f>IF(AND(F464&gt;=0,F464&lt;=Parameters!$C$9),"Ok","Error")</f>
        <v>Ok</v>
      </c>
      <c r="R463" t="str">
        <f t="shared" si="31"/>
        <v>Ok</v>
      </c>
      <c r="S463" t="str">
        <f t="shared" si="32"/>
        <v>Ok</v>
      </c>
    </row>
    <row r="464" spans="1:19" x14ac:dyDescent="0.2">
      <c r="A464" s="6">
        <f>Data!A465</f>
        <v>459</v>
      </c>
      <c r="B464" s="6" t="str">
        <f>Data!B465</f>
        <v>Q3</v>
      </c>
      <c r="C464" s="6"/>
      <c r="D464" s="6">
        <f>Data!D465</f>
        <v>230</v>
      </c>
      <c r="E464" s="6">
        <f>Data!E465</f>
        <v>24</v>
      </c>
      <c r="F464" s="6">
        <f>Data!F465</f>
        <v>191</v>
      </c>
      <c r="G464" s="6">
        <f>Data!G465</f>
        <v>0</v>
      </c>
      <c r="H464" s="6"/>
      <c r="I464" s="6"/>
      <c r="J464" s="6"/>
      <c r="K464" s="7"/>
      <c r="N464" t="str">
        <f t="shared" si="29"/>
        <v>Ok</v>
      </c>
      <c r="O464" t="str">
        <f t="shared" si="30"/>
        <v>Ok</v>
      </c>
      <c r="P464" t="str">
        <f>IF(AND(E465&gt;=0,E465&lt;=Parameters!$C$8),"Ok","Error")</f>
        <v>Ok</v>
      </c>
      <c r="Q464" t="str">
        <f>IF(AND(F465&gt;=0,F465&lt;=Parameters!$C$9),"Ok","Error")</f>
        <v>Ok</v>
      </c>
      <c r="R464" t="str">
        <f t="shared" si="31"/>
        <v>Ok</v>
      </c>
      <c r="S464" t="str">
        <f t="shared" si="32"/>
        <v>Ok</v>
      </c>
    </row>
    <row r="465" spans="1:19" x14ac:dyDescent="0.2">
      <c r="A465" s="6">
        <f>Data!A466</f>
        <v>460</v>
      </c>
      <c r="B465" s="6" t="str">
        <f>Data!B466</f>
        <v>Q3</v>
      </c>
      <c r="C465" s="6"/>
      <c r="D465" s="6">
        <f>Data!D466</f>
        <v>230</v>
      </c>
      <c r="E465" s="6">
        <f>Data!E466</f>
        <v>24</v>
      </c>
      <c r="F465" s="6">
        <f>Data!F466</f>
        <v>235</v>
      </c>
      <c r="G465" s="6">
        <f>Data!G466</f>
        <v>0</v>
      </c>
      <c r="H465" s="6"/>
      <c r="I465" s="6"/>
      <c r="J465" s="6"/>
      <c r="K465" s="7"/>
      <c r="N465" t="str">
        <f t="shared" si="29"/>
        <v>Ok</v>
      </c>
      <c r="O465" t="str">
        <f t="shared" si="30"/>
        <v>Ok</v>
      </c>
      <c r="P465" t="str">
        <f>IF(AND(E466&gt;=0,E466&lt;=Parameters!$C$8),"Ok","Error")</f>
        <v>Ok</v>
      </c>
      <c r="Q465" t="str">
        <f>IF(AND(F466&gt;=0,F466&lt;=Parameters!$C$9),"Ok","Error")</f>
        <v>Ok</v>
      </c>
      <c r="R465" t="str">
        <f t="shared" si="31"/>
        <v>Ok</v>
      </c>
      <c r="S465" t="str">
        <f t="shared" si="32"/>
        <v>Ok</v>
      </c>
    </row>
    <row r="466" spans="1:19" x14ac:dyDescent="0.2">
      <c r="A466" s="6">
        <f>Data!A467</f>
        <v>461</v>
      </c>
      <c r="B466" s="6" t="str">
        <f>Data!B467</f>
        <v>Q3</v>
      </c>
      <c r="C466" s="6"/>
      <c r="D466" s="6">
        <f>Data!D467</f>
        <v>231</v>
      </c>
      <c r="E466" s="6">
        <f>Data!E467</f>
        <v>20</v>
      </c>
      <c r="F466" s="6">
        <f>Data!F467</f>
        <v>177</v>
      </c>
      <c r="G466" s="6">
        <f>Data!G467</f>
        <v>0</v>
      </c>
      <c r="H466" s="6"/>
      <c r="I466" s="6"/>
      <c r="J466" s="6"/>
      <c r="K466" s="7"/>
      <c r="N466" t="str">
        <f t="shared" si="29"/>
        <v>Ok</v>
      </c>
      <c r="O466" t="str">
        <f t="shared" si="30"/>
        <v>Ok</v>
      </c>
      <c r="P466" t="str">
        <f>IF(AND(E467&gt;=0,E467&lt;=Parameters!$C$8),"Ok","Error")</f>
        <v>Ok</v>
      </c>
      <c r="Q466" t="str">
        <f>IF(AND(F467&gt;=0,F467&lt;=Parameters!$C$9),"Ok","Error")</f>
        <v>Ok</v>
      </c>
      <c r="R466" t="str">
        <f t="shared" si="31"/>
        <v>Ok</v>
      </c>
      <c r="S466" t="str">
        <f t="shared" si="32"/>
        <v>Ok</v>
      </c>
    </row>
    <row r="467" spans="1:19" x14ac:dyDescent="0.2">
      <c r="A467" s="6">
        <f>Data!A468</f>
        <v>462</v>
      </c>
      <c r="B467" s="6" t="str">
        <f>Data!B468</f>
        <v>Q3</v>
      </c>
      <c r="C467" s="6"/>
      <c r="D467" s="6">
        <f>Data!D468</f>
        <v>231</v>
      </c>
      <c r="E467" s="6">
        <f>Data!E468</f>
        <v>20</v>
      </c>
      <c r="F467" s="6">
        <f>Data!F468</f>
        <v>220</v>
      </c>
      <c r="G467" s="6">
        <f>Data!G468</f>
        <v>0</v>
      </c>
      <c r="H467" s="6"/>
      <c r="I467" s="6"/>
      <c r="J467" s="6"/>
      <c r="K467" s="7"/>
      <c r="N467" t="str">
        <f t="shared" si="29"/>
        <v>Ok</v>
      </c>
      <c r="O467" t="str">
        <f t="shared" si="30"/>
        <v>Ok</v>
      </c>
      <c r="P467" t="str">
        <f>IF(AND(E468&gt;=0,E468&lt;=Parameters!$C$8),"Ok","Error")</f>
        <v>Ok</v>
      </c>
      <c r="Q467" t="str">
        <f>IF(AND(F468&gt;=0,F468&lt;=Parameters!$C$9),"Ok","Error")</f>
        <v>Ok</v>
      </c>
      <c r="R467" t="str">
        <f t="shared" si="31"/>
        <v>Ok</v>
      </c>
      <c r="S467" t="str">
        <f t="shared" si="32"/>
        <v>Ok</v>
      </c>
    </row>
    <row r="468" spans="1:19" x14ac:dyDescent="0.2">
      <c r="A468" s="6">
        <f>Data!A469</f>
        <v>463</v>
      </c>
      <c r="B468" s="6" t="str">
        <f>Data!B469</f>
        <v>Q3</v>
      </c>
      <c r="C468" s="6"/>
      <c r="D468" s="6">
        <f>Data!D469</f>
        <v>232</v>
      </c>
      <c r="E468" s="6">
        <f>Data!E469</f>
        <v>21</v>
      </c>
      <c r="F468" s="6">
        <f>Data!F469</f>
        <v>213</v>
      </c>
      <c r="G468" s="6">
        <f>Data!G469</f>
        <v>-2</v>
      </c>
      <c r="H468" s="6"/>
      <c r="I468" s="6"/>
      <c r="J468" s="6"/>
      <c r="K468" s="7"/>
      <c r="N468" t="str">
        <f t="shared" si="29"/>
        <v>Ok</v>
      </c>
      <c r="O468" t="str">
        <f t="shared" si="30"/>
        <v>Ok</v>
      </c>
      <c r="P468" t="str">
        <f>IF(AND(E469&gt;=0,E469&lt;=Parameters!$C$8),"Ok","Error")</f>
        <v>Ok</v>
      </c>
      <c r="Q468" t="str">
        <f>IF(AND(F469&gt;=0,F469&lt;=Parameters!$C$9),"Ok","Error")</f>
        <v>Ok</v>
      </c>
      <c r="R468" t="str">
        <f t="shared" si="31"/>
        <v>Ok</v>
      </c>
      <c r="S468" t="str">
        <f t="shared" si="32"/>
        <v>Ok</v>
      </c>
    </row>
    <row r="469" spans="1:19" x14ac:dyDescent="0.2">
      <c r="A469" s="6">
        <f>Data!A470</f>
        <v>464</v>
      </c>
      <c r="B469" s="6" t="str">
        <f>Data!B470</f>
        <v>Q3</v>
      </c>
      <c r="C469" s="6"/>
      <c r="D469" s="6">
        <f>Data!D470</f>
        <v>232</v>
      </c>
      <c r="E469" s="6">
        <f>Data!E470</f>
        <v>21</v>
      </c>
      <c r="F469" s="6">
        <f>Data!F470</f>
        <v>230</v>
      </c>
      <c r="G469" s="6">
        <f>Data!G470</f>
        <v>2</v>
      </c>
      <c r="H469" s="6"/>
      <c r="I469" s="6"/>
      <c r="J469" s="6"/>
      <c r="K469" s="7"/>
      <c r="N469" t="str">
        <f t="shared" si="29"/>
        <v>Ok</v>
      </c>
      <c r="O469" t="str">
        <f t="shared" si="30"/>
        <v>Ok</v>
      </c>
      <c r="P469" t="str">
        <f>IF(AND(E470&gt;=0,E470&lt;=Parameters!$C$8),"Ok","Error")</f>
        <v>Ok</v>
      </c>
      <c r="Q469" t="str">
        <f>IF(AND(F470&gt;=0,F470&lt;=Parameters!$C$9),"Ok","Error")</f>
        <v>Ok</v>
      </c>
      <c r="R469" t="str">
        <f t="shared" si="31"/>
        <v>Ok</v>
      </c>
      <c r="S469" t="str">
        <f t="shared" si="32"/>
        <v>Ok</v>
      </c>
    </row>
    <row r="470" spans="1:19" x14ac:dyDescent="0.2">
      <c r="A470" s="6">
        <f>Data!A471</f>
        <v>465</v>
      </c>
      <c r="B470" s="6" t="str">
        <f>Data!B471</f>
        <v>Q3</v>
      </c>
      <c r="C470" s="6"/>
      <c r="D470" s="6">
        <f>Data!D471</f>
        <v>233</v>
      </c>
      <c r="E470" s="6">
        <f>Data!E471</f>
        <v>26</v>
      </c>
      <c r="F470" s="6">
        <f>Data!F471</f>
        <v>170</v>
      </c>
      <c r="G470" s="6">
        <f>Data!G471</f>
        <v>0</v>
      </c>
      <c r="H470" s="6"/>
      <c r="I470" s="6"/>
      <c r="J470" s="6"/>
      <c r="K470" s="7"/>
      <c r="N470" t="str">
        <f t="shared" si="29"/>
        <v>Ok</v>
      </c>
      <c r="O470" t="str">
        <f t="shared" si="30"/>
        <v>Ok</v>
      </c>
      <c r="P470" t="str">
        <f>IF(AND(E471&gt;=0,E471&lt;=Parameters!$C$8),"Ok","Error")</f>
        <v>Ok</v>
      </c>
      <c r="Q470" t="str">
        <f>IF(AND(F471&gt;=0,F471&lt;=Parameters!$C$9),"Ok","Error")</f>
        <v>Ok</v>
      </c>
      <c r="R470" t="str">
        <f t="shared" si="31"/>
        <v>Ok</v>
      </c>
      <c r="S470" t="str">
        <f t="shared" si="32"/>
        <v>Ok</v>
      </c>
    </row>
    <row r="471" spans="1:19" x14ac:dyDescent="0.2">
      <c r="A471" s="6">
        <f>Data!A472</f>
        <v>466</v>
      </c>
      <c r="B471" s="6" t="str">
        <f>Data!B472</f>
        <v>Q3</v>
      </c>
      <c r="C471" s="6"/>
      <c r="D471" s="6">
        <f>Data!D472</f>
        <v>233</v>
      </c>
      <c r="E471" s="6">
        <f>Data!E472</f>
        <v>23</v>
      </c>
      <c r="F471" s="6">
        <f>Data!F472</f>
        <v>162</v>
      </c>
      <c r="G471" s="6">
        <f>Data!G472</f>
        <v>2</v>
      </c>
      <c r="H471" s="6"/>
      <c r="I471" s="6"/>
      <c r="J471" s="6"/>
      <c r="K471" s="7"/>
      <c r="N471" t="str">
        <f t="shared" si="29"/>
        <v>Ok</v>
      </c>
      <c r="O471" t="str">
        <f t="shared" si="30"/>
        <v>Ok</v>
      </c>
      <c r="P471" t="str">
        <f>IF(AND(E472&gt;=0,E472&lt;=Parameters!$C$8),"Ok","Error")</f>
        <v>Ok</v>
      </c>
      <c r="Q471" t="str">
        <f>IF(AND(F472&gt;=0,F472&lt;=Parameters!$C$9),"Ok","Error")</f>
        <v>Ok</v>
      </c>
      <c r="R471" t="str">
        <f t="shared" si="31"/>
        <v>Ok</v>
      </c>
      <c r="S471" t="str">
        <f t="shared" si="32"/>
        <v>Ok</v>
      </c>
    </row>
    <row r="472" spans="1:19" x14ac:dyDescent="0.2">
      <c r="A472" s="6">
        <f>Data!A473</f>
        <v>467</v>
      </c>
      <c r="B472" s="6" t="str">
        <f>Data!B473</f>
        <v>Q3</v>
      </c>
      <c r="C472" s="6"/>
      <c r="D472" s="6">
        <f>Data!D473</f>
        <v>234</v>
      </c>
      <c r="E472" s="6">
        <f>Data!E473</f>
        <v>19</v>
      </c>
      <c r="F472" s="6">
        <f>Data!F473</f>
        <v>196</v>
      </c>
      <c r="G472" s="6">
        <f>Data!G473</f>
        <v>0</v>
      </c>
      <c r="H472" s="6"/>
      <c r="I472" s="6"/>
      <c r="J472" s="6"/>
      <c r="K472" s="7"/>
      <c r="N472" t="str">
        <f t="shared" si="29"/>
        <v>Ok</v>
      </c>
      <c r="O472" t="str">
        <f t="shared" si="30"/>
        <v>Ok</v>
      </c>
      <c r="P472" t="str">
        <f>IF(AND(E473&gt;=0,E473&lt;=Parameters!$C$8),"Ok","Error")</f>
        <v>Ok</v>
      </c>
      <c r="Q472" t="str">
        <f>IF(AND(F473&gt;=0,F473&lt;=Parameters!$C$9),"Ok","Error")</f>
        <v>Ok</v>
      </c>
      <c r="R472" t="str">
        <f t="shared" si="31"/>
        <v>Ok</v>
      </c>
      <c r="S472" t="str">
        <f t="shared" si="32"/>
        <v>Ok</v>
      </c>
    </row>
    <row r="473" spans="1:19" x14ac:dyDescent="0.2">
      <c r="A473" s="6">
        <f>Data!A474</f>
        <v>468</v>
      </c>
      <c r="B473" s="6" t="str">
        <f>Data!B474</f>
        <v>Q3</v>
      </c>
      <c r="C473" s="6"/>
      <c r="D473" s="6">
        <f>Data!D474</f>
        <v>234</v>
      </c>
      <c r="E473" s="6">
        <f>Data!E474</f>
        <v>23</v>
      </c>
      <c r="F473" s="6">
        <f>Data!F474</f>
        <v>177</v>
      </c>
      <c r="G473" s="6">
        <f>Data!G474</f>
        <v>1</v>
      </c>
      <c r="H473" s="6"/>
      <c r="I473" s="6"/>
      <c r="J473" s="6"/>
      <c r="K473" s="7"/>
      <c r="N473" t="str">
        <f t="shared" si="29"/>
        <v>Ok</v>
      </c>
      <c r="O473" t="str">
        <f t="shared" si="30"/>
        <v>Ok</v>
      </c>
      <c r="P473" t="str">
        <f>IF(AND(E474&gt;=0,E474&lt;=Parameters!$C$8),"Ok","Error")</f>
        <v>Ok</v>
      </c>
      <c r="Q473" t="str">
        <f>IF(AND(F474&gt;=0,F474&lt;=Parameters!$C$9),"Ok","Error")</f>
        <v>Ok</v>
      </c>
      <c r="R473" t="str">
        <f t="shared" si="31"/>
        <v>Ok</v>
      </c>
      <c r="S473" t="str">
        <f t="shared" si="32"/>
        <v>Ok</v>
      </c>
    </row>
    <row r="474" spans="1:19" x14ac:dyDescent="0.2">
      <c r="A474" s="6">
        <f>Data!A475</f>
        <v>469</v>
      </c>
      <c r="B474" s="6" t="str">
        <f>Data!B475</f>
        <v>Q3</v>
      </c>
      <c r="C474" s="6"/>
      <c r="D474" s="6">
        <f>Data!D475</f>
        <v>235</v>
      </c>
      <c r="E474" s="6">
        <f>Data!E475</f>
        <v>28</v>
      </c>
      <c r="F474" s="6">
        <f>Data!F475</f>
        <v>198</v>
      </c>
      <c r="G474" s="6">
        <f>Data!G475</f>
        <v>-1</v>
      </c>
      <c r="H474" s="6"/>
      <c r="I474" s="6"/>
      <c r="J474" s="6"/>
      <c r="K474" s="7"/>
      <c r="N474" t="str">
        <f t="shared" si="29"/>
        <v>Ok</v>
      </c>
      <c r="O474" t="str">
        <f t="shared" si="30"/>
        <v>Ok</v>
      </c>
      <c r="P474" t="str">
        <f>IF(AND(E475&gt;=0,E475&lt;=Parameters!$C$8),"Ok","Error")</f>
        <v>Ok</v>
      </c>
      <c r="Q474" t="str">
        <f>IF(AND(F475&gt;=0,F475&lt;=Parameters!$C$9),"Ok","Error")</f>
        <v>Ok</v>
      </c>
      <c r="R474" t="str">
        <f t="shared" si="31"/>
        <v>Ok</v>
      </c>
      <c r="S474" t="str">
        <f t="shared" si="32"/>
        <v>Ok</v>
      </c>
    </row>
    <row r="475" spans="1:19" x14ac:dyDescent="0.2">
      <c r="A475" s="6">
        <f>Data!A476</f>
        <v>470</v>
      </c>
      <c r="B475" s="6" t="str">
        <f>Data!B476</f>
        <v>Q3</v>
      </c>
      <c r="C475" s="6"/>
      <c r="D475" s="6">
        <f>Data!D476</f>
        <v>235</v>
      </c>
      <c r="E475" s="6">
        <f>Data!E476</f>
        <v>29</v>
      </c>
      <c r="F475" s="6">
        <f>Data!F476</f>
        <v>185</v>
      </c>
      <c r="G475" s="6">
        <f>Data!G476</f>
        <v>2</v>
      </c>
      <c r="H475" s="6"/>
      <c r="I475" s="6"/>
      <c r="J475" s="6"/>
      <c r="K475" s="7"/>
      <c r="N475" t="str">
        <f t="shared" si="29"/>
        <v>Ok</v>
      </c>
      <c r="O475" t="str">
        <f t="shared" si="30"/>
        <v>Ok</v>
      </c>
      <c r="P475" t="str">
        <f>IF(AND(E476&gt;=0,E476&lt;=Parameters!$C$8),"Ok","Error")</f>
        <v>Ok</v>
      </c>
      <c r="Q475" t="str">
        <f>IF(AND(F476&gt;=0,F476&lt;=Parameters!$C$9),"Ok","Error")</f>
        <v>Ok</v>
      </c>
      <c r="R475" t="str">
        <f t="shared" si="31"/>
        <v>Ok</v>
      </c>
      <c r="S475" t="str">
        <f t="shared" si="32"/>
        <v>Ok</v>
      </c>
    </row>
    <row r="476" spans="1:19" x14ac:dyDescent="0.2">
      <c r="A476" s="6">
        <f>Data!A477</f>
        <v>471</v>
      </c>
      <c r="B476" s="6" t="str">
        <f>Data!B477</f>
        <v>Q3</v>
      </c>
      <c r="C476" s="6"/>
      <c r="D476" s="6">
        <f>Data!D477</f>
        <v>236</v>
      </c>
      <c r="E476" s="6">
        <f>Data!E477</f>
        <v>16</v>
      </c>
      <c r="F476" s="6">
        <f>Data!F477</f>
        <v>187</v>
      </c>
      <c r="G476" s="6">
        <f>Data!G477</f>
        <v>-1</v>
      </c>
      <c r="H476" s="6"/>
      <c r="I476" s="6"/>
      <c r="J476" s="6"/>
      <c r="K476" s="7"/>
      <c r="N476" t="str">
        <f t="shared" si="29"/>
        <v>Ok</v>
      </c>
      <c r="O476" t="str">
        <f t="shared" si="30"/>
        <v>Ok</v>
      </c>
      <c r="P476" t="str">
        <f>IF(AND(E477&gt;=0,E477&lt;=Parameters!$C$8),"Ok","Error")</f>
        <v>Ok</v>
      </c>
      <c r="Q476" t="str">
        <f>IF(AND(F477&gt;=0,F477&lt;=Parameters!$C$9),"Ok","Error")</f>
        <v>Ok</v>
      </c>
      <c r="R476" t="str">
        <f t="shared" si="31"/>
        <v>Ok</v>
      </c>
      <c r="S476" t="str">
        <f t="shared" si="32"/>
        <v>Ok</v>
      </c>
    </row>
    <row r="477" spans="1:19" x14ac:dyDescent="0.2">
      <c r="A477" s="6">
        <f>Data!A478</f>
        <v>472</v>
      </c>
      <c r="B477" s="6" t="str">
        <f>Data!B478</f>
        <v>Q3</v>
      </c>
      <c r="C477" s="6"/>
      <c r="D477" s="6">
        <f>Data!D478</f>
        <v>236</v>
      </c>
      <c r="E477" s="6">
        <f>Data!E478</f>
        <v>24</v>
      </c>
      <c r="F477" s="6">
        <f>Data!F478</f>
        <v>214</v>
      </c>
      <c r="G477" s="6">
        <f>Data!G478</f>
        <v>2</v>
      </c>
      <c r="H477" s="6"/>
      <c r="I477" s="6"/>
      <c r="J477" s="6"/>
      <c r="K477" s="7"/>
      <c r="N477" t="str">
        <f t="shared" si="29"/>
        <v>Ok</v>
      </c>
      <c r="O477" t="str">
        <f t="shared" si="30"/>
        <v>Ok</v>
      </c>
      <c r="P477" t="str">
        <f>IF(AND(E478&gt;=0,E478&lt;=Parameters!$C$8),"Ok","Error")</f>
        <v>Ok</v>
      </c>
      <c r="Q477" t="str">
        <f>IF(AND(F478&gt;=0,F478&lt;=Parameters!$C$9),"Ok","Error")</f>
        <v>Ok</v>
      </c>
      <c r="R477" t="str">
        <f t="shared" si="31"/>
        <v>Ok</v>
      </c>
      <c r="S477" t="str">
        <f t="shared" si="32"/>
        <v>Ok</v>
      </c>
    </row>
    <row r="478" spans="1:19" x14ac:dyDescent="0.2">
      <c r="A478" s="6">
        <f>Data!A479</f>
        <v>473</v>
      </c>
      <c r="B478" s="6" t="str">
        <f>Data!B479</f>
        <v>Q3</v>
      </c>
      <c r="C478" s="6"/>
      <c r="D478" s="6">
        <f>Data!D479</f>
        <v>237</v>
      </c>
      <c r="E478" s="6">
        <f>Data!E479</f>
        <v>19</v>
      </c>
      <c r="F478" s="6">
        <f>Data!F479</f>
        <v>188</v>
      </c>
      <c r="G478" s="6">
        <f>Data!G479</f>
        <v>0</v>
      </c>
      <c r="H478" s="6"/>
      <c r="I478" s="6"/>
      <c r="J478" s="6"/>
      <c r="K478" s="7"/>
      <c r="N478" t="str">
        <f t="shared" si="29"/>
        <v>Ok</v>
      </c>
      <c r="O478" t="str">
        <f t="shared" si="30"/>
        <v>Ok</v>
      </c>
      <c r="P478" t="str">
        <f>IF(AND(E479&gt;=0,E479&lt;=Parameters!$C$8),"Ok","Error")</f>
        <v>Ok</v>
      </c>
      <c r="Q478" t="str">
        <f>IF(AND(F479&gt;=0,F479&lt;=Parameters!$C$9),"Ok","Error")</f>
        <v>Ok</v>
      </c>
      <c r="R478" t="str">
        <f t="shared" si="31"/>
        <v>Ok</v>
      </c>
      <c r="S478" t="str">
        <f t="shared" si="32"/>
        <v>Ok</v>
      </c>
    </row>
    <row r="479" spans="1:19" x14ac:dyDescent="0.2">
      <c r="A479" s="6">
        <f>Data!A480</f>
        <v>474</v>
      </c>
      <c r="B479" s="6" t="str">
        <f>Data!B480</f>
        <v>Q3</v>
      </c>
      <c r="C479" s="6"/>
      <c r="D479" s="6">
        <f>Data!D480</f>
        <v>237</v>
      </c>
      <c r="E479" s="6">
        <f>Data!E480</f>
        <v>15</v>
      </c>
      <c r="F479" s="6">
        <f>Data!F480</f>
        <v>196</v>
      </c>
      <c r="G479" s="6">
        <f>Data!G480</f>
        <v>2</v>
      </c>
      <c r="H479" s="6"/>
      <c r="I479" s="6"/>
      <c r="J479" s="6"/>
      <c r="K479" s="7"/>
      <c r="N479" t="str">
        <f t="shared" si="29"/>
        <v>Ok</v>
      </c>
      <c r="O479" t="str">
        <f t="shared" si="30"/>
        <v>Ok</v>
      </c>
      <c r="P479" t="str">
        <f>IF(AND(E480&gt;=0,E480&lt;=Parameters!$C$8),"Ok","Error")</f>
        <v>Ok</v>
      </c>
      <c r="Q479" t="str">
        <f>IF(AND(F480&gt;=0,F480&lt;=Parameters!$C$9),"Ok","Error")</f>
        <v>Ok</v>
      </c>
      <c r="R479" t="str">
        <f t="shared" si="31"/>
        <v>Ok</v>
      </c>
      <c r="S479" t="str">
        <f t="shared" si="32"/>
        <v>Ok</v>
      </c>
    </row>
    <row r="480" spans="1:19" x14ac:dyDescent="0.2">
      <c r="A480" s="6">
        <f>Data!A481</f>
        <v>475</v>
      </c>
      <c r="B480" s="6" t="str">
        <f>Data!B481</f>
        <v>Q3</v>
      </c>
      <c r="C480" s="6"/>
      <c r="D480" s="6">
        <f>Data!D481</f>
        <v>238</v>
      </c>
      <c r="E480" s="6">
        <f>Data!E481</f>
        <v>17</v>
      </c>
      <c r="F480" s="6">
        <f>Data!F481</f>
        <v>225</v>
      </c>
      <c r="G480" s="6">
        <f>Data!G481</f>
        <v>0</v>
      </c>
      <c r="H480" s="6"/>
      <c r="I480" s="6"/>
      <c r="J480" s="6"/>
      <c r="K480" s="7"/>
      <c r="N480" t="str">
        <f t="shared" si="29"/>
        <v>Ok</v>
      </c>
      <c r="O480" t="str">
        <f t="shared" si="30"/>
        <v>Ok</v>
      </c>
      <c r="P480" t="str">
        <f>IF(AND(E481&gt;=0,E481&lt;=Parameters!$C$8),"Ok","Error")</f>
        <v>Ok</v>
      </c>
      <c r="Q480" t="str">
        <f>IF(AND(F481&gt;=0,F481&lt;=Parameters!$C$9),"Ok","Error")</f>
        <v>Ok</v>
      </c>
      <c r="R480" t="str">
        <f t="shared" si="31"/>
        <v>Ok</v>
      </c>
      <c r="S480" t="str">
        <f t="shared" si="32"/>
        <v>Ok</v>
      </c>
    </row>
    <row r="481" spans="1:19" x14ac:dyDescent="0.2">
      <c r="A481" s="6">
        <f>Data!A482</f>
        <v>476</v>
      </c>
      <c r="B481" s="6" t="str">
        <f>Data!B482</f>
        <v>Q3</v>
      </c>
      <c r="C481" s="6"/>
      <c r="D481" s="6">
        <f>Data!D482</f>
        <v>238</v>
      </c>
      <c r="E481" s="6">
        <f>Data!E482</f>
        <v>29</v>
      </c>
      <c r="F481" s="6">
        <f>Data!F482</f>
        <v>159</v>
      </c>
      <c r="G481" s="6">
        <f>Data!G482</f>
        <v>0</v>
      </c>
      <c r="H481" s="6"/>
      <c r="I481" s="6"/>
      <c r="J481" s="6"/>
      <c r="K481" s="7"/>
      <c r="N481" t="str">
        <f t="shared" si="29"/>
        <v>Ok</v>
      </c>
      <c r="O481" t="str">
        <f t="shared" si="30"/>
        <v>Ok</v>
      </c>
      <c r="P481" t="str">
        <f>IF(AND(E482&gt;=0,E482&lt;=Parameters!$C$8),"Ok","Error")</f>
        <v>Ok</v>
      </c>
      <c r="Q481" t="str">
        <f>IF(AND(F482&gt;=0,F482&lt;=Parameters!$C$9),"Ok","Error")</f>
        <v>Ok</v>
      </c>
      <c r="R481" t="str">
        <f t="shared" si="31"/>
        <v>Ok</v>
      </c>
      <c r="S481" t="str">
        <f t="shared" si="32"/>
        <v>Ok</v>
      </c>
    </row>
    <row r="482" spans="1:19" x14ac:dyDescent="0.2">
      <c r="A482" s="6">
        <f>Data!A483</f>
        <v>477</v>
      </c>
      <c r="B482" s="6" t="str">
        <f>Data!B483</f>
        <v>Q3</v>
      </c>
      <c r="C482" s="6"/>
      <c r="D482" s="6">
        <f>Data!D483</f>
        <v>239</v>
      </c>
      <c r="E482" s="6">
        <f>Data!E483</f>
        <v>17</v>
      </c>
      <c r="F482" s="6">
        <f>Data!F483</f>
        <v>227</v>
      </c>
      <c r="G482" s="6">
        <f>Data!G483</f>
        <v>-1</v>
      </c>
      <c r="H482" s="6"/>
      <c r="I482" s="6"/>
      <c r="J482" s="6"/>
      <c r="K482" s="7"/>
      <c r="N482" t="str">
        <f t="shared" si="29"/>
        <v>Ok</v>
      </c>
      <c r="O482" t="str">
        <f t="shared" si="30"/>
        <v>Ok</v>
      </c>
      <c r="P482" t="str">
        <f>IF(AND(E483&gt;=0,E483&lt;=Parameters!$C$8),"Ok","Error")</f>
        <v>Ok</v>
      </c>
      <c r="Q482" t="str">
        <f>IF(AND(F483&gt;=0,F483&lt;=Parameters!$C$9),"Ok","Error")</f>
        <v>Ok</v>
      </c>
      <c r="R482" t="str">
        <f t="shared" si="31"/>
        <v>Ok</v>
      </c>
      <c r="S482" t="str">
        <f t="shared" si="32"/>
        <v>Ok</v>
      </c>
    </row>
    <row r="483" spans="1:19" x14ac:dyDescent="0.2">
      <c r="A483" s="6">
        <f>Data!A484</f>
        <v>478</v>
      </c>
      <c r="B483" s="6" t="str">
        <f>Data!B484</f>
        <v>Q3</v>
      </c>
      <c r="C483" s="6"/>
      <c r="D483" s="6">
        <f>Data!D484</f>
        <v>239</v>
      </c>
      <c r="E483" s="6">
        <f>Data!E484</f>
        <v>15</v>
      </c>
      <c r="F483" s="6">
        <f>Data!F484</f>
        <v>205</v>
      </c>
      <c r="G483" s="6">
        <f>Data!G484</f>
        <v>0</v>
      </c>
      <c r="H483" s="6"/>
      <c r="I483" s="6"/>
      <c r="J483" s="6"/>
      <c r="K483" s="7"/>
      <c r="N483" t="str">
        <f t="shared" si="29"/>
        <v>Ok</v>
      </c>
      <c r="O483" t="str">
        <f t="shared" si="30"/>
        <v>Ok</v>
      </c>
      <c r="P483" t="str">
        <f>IF(AND(E484&gt;=0,E484&lt;=Parameters!$C$8),"Ok","Error")</f>
        <v>Ok</v>
      </c>
      <c r="Q483" t="str">
        <f>IF(AND(F484&gt;=0,F484&lt;=Parameters!$C$9),"Ok","Error")</f>
        <v>Ok</v>
      </c>
      <c r="R483" t="str">
        <f t="shared" si="31"/>
        <v>Ok</v>
      </c>
      <c r="S483" t="str">
        <f t="shared" si="32"/>
        <v>Ok</v>
      </c>
    </row>
    <row r="484" spans="1:19" x14ac:dyDescent="0.2">
      <c r="A484" s="6">
        <f>Data!A485</f>
        <v>479</v>
      </c>
      <c r="B484" s="6" t="str">
        <f>Data!B485</f>
        <v>Q3</v>
      </c>
      <c r="C484" s="6"/>
      <c r="D484" s="6">
        <f>Data!D485</f>
        <v>240</v>
      </c>
      <c r="E484" s="6">
        <f>Data!E485</f>
        <v>17</v>
      </c>
      <c r="F484" s="6">
        <f>Data!F485</f>
        <v>179</v>
      </c>
      <c r="G484" s="6">
        <f>Data!G485</f>
        <v>-1</v>
      </c>
      <c r="H484" s="6"/>
      <c r="I484" s="6"/>
      <c r="J484" s="6"/>
      <c r="K484" s="7"/>
      <c r="N484" t="str">
        <f t="shared" si="29"/>
        <v>Ok</v>
      </c>
      <c r="O484" t="str">
        <f t="shared" si="30"/>
        <v>Ok</v>
      </c>
      <c r="P484" t="str">
        <f>IF(AND(E485&gt;=0,E485&lt;=Parameters!$C$8),"Ok","Error")</f>
        <v>Ok</v>
      </c>
      <c r="Q484" t="str">
        <f>IF(AND(F485&gt;=0,F485&lt;=Parameters!$C$9),"Ok","Error")</f>
        <v>Ok</v>
      </c>
      <c r="R484" t="str">
        <f t="shared" si="31"/>
        <v>Ok</v>
      </c>
      <c r="S484" t="str">
        <f t="shared" si="32"/>
        <v>Ok</v>
      </c>
    </row>
    <row r="485" spans="1:19" x14ac:dyDescent="0.2">
      <c r="A485" s="6">
        <f>Data!A486</f>
        <v>480</v>
      </c>
      <c r="B485" s="6" t="str">
        <f>Data!B486</f>
        <v>Q3</v>
      </c>
      <c r="C485" s="6"/>
      <c r="D485" s="6">
        <f>Data!D486</f>
        <v>240</v>
      </c>
      <c r="E485" s="6">
        <f>Data!E486</f>
        <v>17</v>
      </c>
      <c r="F485" s="6">
        <f>Data!F486</f>
        <v>222</v>
      </c>
      <c r="G485" s="6">
        <f>Data!G486</f>
        <v>2</v>
      </c>
      <c r="H485" s="6"/>
      <c r="I485" s="6"/>
      <c r="J485" s="6"/>
      <c r="K485" s="7"/>
      <c r="N485" t="str">
        <f t="shared" si="29"/>
        <v>Ok</v>
      </c>
      <c r="O485" t="str">
        <f t="shared" si="30"/>
        <v>Ok</v>
      </c>
      <c r="P485" t="str">
        <f>IF(AND(E486&gt;=0,E486&lt;=Parameters!$C$8),"Ok","Error")</f>
        <v>Ok</v>
      </c>
      <c r="Q485" t="str">
        <f>IF(AND(F486&gt;=0,F486&lt;=Parameters!$C$9),"Ok","Error")</f>
        <v>Ok</v>
      </c>
      <c r="R485" t="str">
        <f t="shared" si="31"/>
        <v>Ok</v>
      </c>
      <c r="S485" t="str">
        <f t="shared" si="32"/>
        <v>Ok</v>
      </c>
    </row>
    <row r="486" spans="1:19" x14ac:dyDescent="0.2">
      <c r="A486" s="6">
        <f>Data!A487</f>
        <v>481</v>
      </c>
      <c r="B486" s="6" t="str">
        <f>Data!B487</f>
        <v>Q3</v>
      </c>
      <c r="C486" s="6"/>
      <c r="D486" s="6">
        <f>Data!D487</f>
        <v>241</v>
      </c>
      <c r="E486" s="6">
        <f>Data!E487</f>
        <v>22</v>
      </c>
      <c r="F486" s="6">
        <f>Data!F487</f>
        <v>206</v>
      </c>
      <c r="G486" s="6">
        <f>Data!G487</f>
        <v>-2</v>
      </c>
      <c r="H486" s="6"/>
      <c r="I486" s="6"/>
      <c r="J486" s="6"/>
      <c r="K486" s="7"/>
      <c r="N486" t="str">
        <f t="shared" si="29"/>
        <v>Ok</v>
      </c>
      <c r="O486" t="str">
        <f t="shared" si="30"/>
        <v>Ok</v>
      </c>
      <c r="P486" t="str">
        <f>IF(AND(E487&gt;=0,E487&lt;=Parameters!$C$8),"Ok","Error")</f>
        <v>Ok</v>
      </c>
      <c r="Q486" t="str">
        <f>IF(AND(F487&gt;=0,F487&lt;=Parameters!$C$9),"Ok","Error")</f>
        <v>Ok</v>
      </c>
      <c r="R486" t="str">
        <f t="shared" si="31"/>
        <v>Ok</v>
      </c>
      <c r="S486" t="str">
        <f t="shared" si="32"/>
        <v>Ok</v>
      </c>
    </row>
    <row r="487" spans="1:19" x14ac:dyDescent="0.2">
      <c r="A487" s="6">
        <f>Data!A488</f>
        <v>482</v>
      </c>
      <c r="B487" s="6" t="str">
        <f>Data!B488</f>
        <v>Q3</v>
      </c>
      <c r="C487" s="6"/>
      <c r="D487" s="6">
        <f>Data!D488</f>
        <v>241</v>
      </c>
      <c r="E487" s="6">
        <f>Data!E488</f>
        <v>27</v>
      </c>
      <c r="F487" s="6">
        <f>Data!F488</f>
        <v>229</v>
      </c>
      <c r="G487" s="6">
        <f>Data!G488</f>
        <v>1</v>
      </c>
      <c r="H487" s="6"/>
      <c r="I487" s="6"/>
      <c r="J487" s="6"/>
      <c r="K487" s="7"/>
      <c r="N487" t="str">
        <f t="shared" si="29"/>
        <v>Ok</v>
      </c>
      <c r="O487" t="str">
        <f t="shared" si="30"/>
        <v>Ok</v>
      </c>
      <c r="P487" t="str">
        <f>IF(AND(E488&gt;=0,E488&lt;=Parameters!$C$8),"Ok","Error")</f>
        <v>Ok</v>
      </c>
      <c r="Q487" t="str">
        <f>IF(AND(F488&gt;=0,F488&lt;=Parameters!$C$9),"Ok","Error")</f>
        <v>Ok</v>
      </c>
      <c r="R487" t="str">
        <f t="shared" si="31"/>
        <v>Ok</v>
      </c>
      <c r="S487" t="str">
        <f t="shared" si="32"/>
        <v>Ok</v>
      </c>
    </row>
    <row r="488" spans="1:19" x14ac:dyDescent="0.2">
      <c r="A488" s="6">
        <f>Data!A489</f>
        <v>483</v>
      </c>
      <c r="B488" s="6" t="str">
        <f>Data!B489</f>
        <v>Q3</v>
      </c>
      <c r="C488" s="6"/>
      <c r="D488" s="6">
        <f>Data!D489</f>
        <v>242</v>
      </c>
      <c r="E488" s="6">
        <f>Data!E489</f>
        <v>22</v>
      </c>
      <c r="F488" s="6">
        <f>Data!F489</f>
        <v>157</v>
      </c>
      <c r="G488" s="6">
        <f>Data!G489</f>
        <v>-1</v>
      </c>
      <c r="H488" s="6"/>
      <c r="I488" s="6"/>
      <c r="J488" s="6"/>
      <c r="K488" s="7"/>
      <c r="N488" t="str">
        <f t="shared" si="29"/>
        <v>Ok</v>
      </c>
      <c r="O488" t="str">
        <f t="shared" si="30"/>
        <v>Ok</v>
      </c>
      <c r="P488" t="str">
        <f>IF(AND(E489&gt;=0,E489&lt;=Parameters!$C$8),"Ok","Error")</f>
        <v>Ok</v>
      </c>
      <c r="Q488" t="str">
        <f>IF(AND(F489&gt;=0,F489&lt;=Parameters!$C$9),"Ok","Error")</f>
        <v>Ok</v>
      </c>
      <c r="R488" t="str">
        <f t="shared" si="31"/>
        <v>Ok</v>
      </c>
      <c r="S488" t="str">
        <f t="shared" si="32"/>
        <v>Ok</v>
      </c>
    </row>
    <row r="489" spans="1:19" x14ac:dyDescent="0.2">
      <c r="A489" s="6">
        <f>Data!A490</f>
        <v>484</v>
      </c>
      <c r="B489" s="6" t="str">
        <f>Data!B490</f>
        <v>Q3</v>
      </c>
      <c r="C489" s="6"/>
      <c r="D489" s="6">
        <f>Data!D490</f>
        <v>242</v>
      </c>
      <c r="E489" s="6">
        <f>Data!E490</f>
        <v>19</v>
      </c>
      <c r="F489" s="6">
        <f>Data!F490</f>
        <v>221</v>
      </c>
      <c r="G489" s="6">
        <f>Data!G490</f>
        <v>1</v>
      </c>
      <c r="H489" s="6"/>
      <c r="I489" s="6"/>
      <c r="J489" s="6"/>
      <c r="K489" s="7"/>
      <c r="N489" t="str">
        <f t="shared" si="29"/>
        <v>Ok</v>
      </c>
      <c r="O489" t="str">
        <f t="shared" si="30"/>
        <v>Ok</v>
      </c>
      <c r="P489" t="str">
        <f>IF(AND(E490&gt;=0,E490&lt;=Parameters!$C$8),"Ok","Error")</f>
        <v>Ok</v>
      </c>
      <c r="Q489" t="str">
        <f>IF(AND(F490&gt;=0,F490&lt;=Parameters!$C$9),"Ok","Error")</f>
        <v>Ok</v>
      </c>
      <c r="R489" t="str">
        <f t="shared" si="31"/>
        <v>Ok</v>
      </c>
      <c r="S489" t="str">
        <f t="shared" si="32"/>
        <v>Ok</v>
      </c>
    </row>
    <row r="490" spans="1:19" x14ac:dyDescent="0.2">
      <c r="A490" s="6">
        <f>Data!A491</f>
        <v>485</v>
      </c>
      <c r="B490" s="6" t="str">
        <f>Data!B491</f>
        <v>Q3</v>
      </c>
      <c r="C490" s="6"/>
      <c r="D490" s="6">
        <f>Data!D491</f>
        <v>243</v>
      </c>
      <c r="E490" s="6">
        <f>Data!E491</f>
        <v>22</v>
      </c>
      <c r="F490" s="6">
        <f>Data!F491</f>
        <v>240</v>
      </c>
      <c r="G490" s="6">
        <f>Data!G491</f>
        <v>0</v>
      </c>
      <c r="H490" s="6"/>
      <c r="I490" s="6"/>
      <c r="J490" s="6"/>
      <c r="K490" s="7"/>
      <c r="N490" t="str">
        <f t="shared" si="29"/>
        <v>Ok</v>
      </c>
      <c r="O490" t="str">
        <f t="shared" si="30"/>
        <v>Ok</v>
      </c>
      <c r="P490" t="str">
        <f>IF(AND(E491&gt;=0,E491&lt;=Parameters!$C$8),"Ok","Error")</f>
        <v>Ok</v>
      </c>
      <c r="Q490" t="str">
        <f>IF(AND(F491&gt;=0,F491&lt;=Parameters!$C$9),"Ok","Error")</f>
        <v>Ok</v>
      </c>
      <c r="R490" t="str">
        <f t="shared" si="31"/>
        <v>Ok</v>
      </c>
      <c r="S490" t="str">
        <f t="shared" si="32"/>
        <v>Ok</v>
      </c>
    </row>
    <row r="491" spans="1:19" x14ac:dyDescent="0.2">
      <c r="A491" s="6">
        <f>Data!A492</f>
        <v>486</v>
      </c>
      <c r="B491" s="6" t="str">
        <f>Data!B492</f>
        <v>Q3</v>
      </c>
      <c r="C491" s="6"/>
      <c r="D491" s="6">
        <f>Data!D492</f>
        <v>243</v>
      </c>
      <c r="E491" s="6">
        <f>Data!E492</f>
        <v>24</v>
      </c>
      <c r="F491" s="6">
        <f>Data!F492</f>
        <v>164</v>
      </c>
      <c r="G491" s="6">
        <f>Data!G492</f>
        <v>2</v>
      </c>
      <c r="H491" s="6"/>
      <c r="I491" s="6"/>
      <c r="J491" s="6"/>
      <c r="K491" s="7"/>
      <c r="N491" t="str">
        <f t="shared" si="29"/>
        <v>Ok</v>
      </c>
      <c r="O491" t="str">
        <f t="shared" si="30"/>
        <v>Ok</v>
      </c>
      <c r="P491" t="str">
        <f>IF(AND(E492&gt;=0,E492&lt;=Parameters!$C$8),"Ok","Error")</f>
        <v>Ok</v>
      </c>
      <c r="Q491" t="str">
        <f>IF(AND(F492&gt;=0,F492&lt;=Parameters!$C$9),"Ok","Error")</f>
        <v>Ok</v>
      </c>
      <c r="R491" t="str">
        <f t="shared" si="31"/>
        <v>Ok</v>
      </c>
      <c r="S491" t="str">
        <f t="shared" si="32"/>
        <v>Ok</v>
      </c>
    </row>
    <row r="492" spans="1:19" x14ac:dyDescent="0.2">
      <c r="A492" s="6">
        <f>Data!A493</f>
        <v>487</v>
      </c>
      <c r="B492" s="6" t="str">
        <f>Data!B493</f>
        <v>Q3</v>
      </c>
      <c r="C492" s="6"/>
      <c r="D492" s="6">
        <f>Data!D493</f>
        <v>244</v>
      </c>
      <c r="E492" s="6">
        <f>Data!E493</f>
        <v>23</v>
      </c>
      <c r="F492" s="6">
        <f>Data!F493</f>
        <v>222</v>
      </c>
      <c r="G492" s="6">
        <f>Data!G493</f>
        <v>-1</v>
      </c>
      <c r="H492" s="6"/>
      <c r="I492" s="6"/>
      <c r="J492" s="6"/>
      <c r="K492" s="7"/>
      <c r="N492" t="str">
        <f t="shared" si="29"/>
        <v>Ok</v>
      </c>
      <c r="O492" t="str">
        <f t="shared" si="30"/>
        <v>Ok</v>
      </c>
      <c r="P492" t="str">
        <f>IF(AND(E493&gt;=0,E493&lt;=Parameters!$C$8),"Ok","Error")</f>
        <v>Ok</v>
      </c>
      <c r="Q492" t="str">
        <f>IF(AND(F493&gt;=0,F493&lt;=Parameters!$C$9),"Ok","Error")</f>
        <v>Ok</v>
      </c>
      <c r="R492" t="str">
        <f t="shared" si="31"/>
        <v>Ok</v>
      </c>
      <c r="S492" t="str">
        <f t="shared" si="32"/>
        <v>Ok</v>
      </c>
    </row>
    <row r="493" spans="1:19" x14ac:dyDescent="0.2">
      <c r="A493" s="6">
        <f>Data!A494</f>
        <v>488</v>
      </c>
      <c r="B493" s="6" t="str">
        <f>Data!B494</f>
        <v>Q3</v>
      </c>
      <c r="C493" s="6"/>
      <c r="D493" s="6">
        <f>Data!D494</f>
        <v>244</v>
      </c>
      <c r="E493" s="6">
        <f>Data!E494</f>
        <v>28</v>
      </c>
      <c r="F493" s="6">
        <f>Data!F494</f>
        <v>223</v>
      </c>
      <c r="G493" s="6">
        <f>Data!G494</f>
        <v>1</v>
      </c>
      <c r="H493" s="6"/>
      <c r="I493" s="6"/>
      <c r="J493" s="6"/>
      <c r="K493" s="7"/>
      <c r="N493" t="str">
        <f t="shared" si="29"/>
        <v>Ok</v>
      </c>
      <c r="O493" t="str">
        <f t="shared" si="30"/>
        <v>Ok</v>
      </c>
      <c r="P493" t="str">
        <f>IF(AND(E494&gt;=0,E494&lt;=Parameters!$C$8),"Ok","Error")</f>
        <v>Ok</v>
      </c>
      <c r="Q493" t="str">
        <f>IF(AND(F494&gt;=0,F494&lt;=Parameters!$C$9),"Ok","Error")</f>
        <v>Ok</v>
      </c>
      <c r="R493" t="str">
        <f t="shared" si="31"/>
        <v>Ok</v>
      </c>
      <c r="S493" t="str">
        <f t="shared" si="32"/>
        <v>Ok</v>
      </c>
    </row>
    <row r="494" spans="1:19" x14ac:dyDescent="0.2">
      <c r="A494" s="6">
        <f>Data!A495</f>
        <v>489</v>
      </c>
      <c r="B494" s="6" t="str">
        <f>Data!B495</f>
        <v>Q3</v>
      </c>
      <c r="C494" s="6"/>
      <c r="D494" s="6">
        <f>Data!D495</f>
        <v>245</v>
      </c>
      <c r="E494" s="6">
        <f>Data!E495</f>
        <v>15</v>
      </c>
      <c r="F494" s="6">
        <f>Data!F495</f>
        <v>204</v>
      </c>
      <c r="G494" s="6">
        <f>Data!G495</f>
        <v>-1</v>
      </c>
      <c r="H494" s="6"/>
      <c r="I494" s="6"/>
      <c r="J494" s="6"/>
      <c r="K494" s="7"/>
      <c r="N494" t="str">
        <f t="shared" si="29"/>
        <v>Ok</v>
      </c>
      <c r="O494" t="str">
        <f t="shared" si="30"/>
        <v>Ok</v>
      </c>
      <c r="P494" t="str">
        <f>IF(AND(E495&gt;=0,E495&lt;=Parameters!$C$8),"Ok","Error")</f>
        <v>Ok</v>
      </c>
      <c r="Q494" t="str">
        <f>IF(AND(F495&gt;=0,F495&lt;=Parameters!$C$9),"Ok","Error")</f>
        <v>Ok</v>
      </c>
      <c r="R494" t="str">
        <f t="shared" si="31"/>
        <v>Ok</v>
      </c>
      <c r="S494" t="str">
        <f t="shared" si="32"/>
        <v>Ok</v>
      </c>
    </row>
    <row r="495" spans="1:19" x14ac:dyDescent="0.2">
      <c r="A495" s="6">
        <f>Data!A496</f>
        <v>490</v>
      </c>
      <c r="B495" s="6" t="str">
        <f>Data!B496</f>
        <v>Q3</v>
      </c>
      <c r="C495" s="6"/>
      <c r="D495" s="6">
        <f>Data!D496</f>
        <v>245</v>
      </c>
      <c r="E495" s="6">
        <f>Data!E496</f>
        <v>27</v>
      </c>
      <c r="F495" s="6">
        <f>Data!F496</f>
        <v>206</v>
      </c>
      <c r="G495" s="6">
        <f>Data!G496</f>
        <v>1</v>
      </c>
      <c r="H495" s="6"/>
      <c r="I495" s="6"/>
      <c r="J495" s="6"/>
      <c r="K495" s="7"/>
      <c r="N495" t="str">
        <f t="shared" si="29"/>
        <v>Ok</v>
      </c>
      <c r="O495" t="str">
        <f t="shared" si="30"/>
        <v>Ok</v>
      </c>
      <c r="P495" t="str">
        <f>IF(AND(E496&gt;=0,E496&lt;=Parameters!$C$8),"Ok","Error")</f>
        <v>Ok</v>
      </c>
      <c r="Q495" t="str">
        <f>IF(AND(F496&gt;=0,F496&lt;=Parameters!$C$9),"Ok","Error")</f>
        <v>Ok</v>
      </c>
      <c r="R495" t="str">
        <f t="shared" si="31"/>
        <v>Ok</v>
      </c>
      <c r="S495" t="str">
        <f t="shared" si="32"/>
        <v>Ok</v>
      </c>
    </row>
    <row r="496" spans="1:19" x14ac:dyDescent="0.2">
      <c r="A496" s="6">
        <f>Data!A497</f>
        <v>491</v>
      </c>
      <c r="B496" s="6" t="str">
        <f>Data!B497</f>
        <v>Q3</v>
      </c>
      <c r="C496" s="6"/>
      <c r="D496" s="6">
        <f>Data!D497</f>
        <v>246</v>
      </c>
      <c r="E496" s="6">
        <f>Data!E497</f>
        <v>23</v>
      </c>
      <c r="F496" s="6">
        <f>Data!F497</f>
        <v>235</v>
      </c>
      <c r="G496" s="6">
        <f>Data!G497</f>
        <v>-1</v>
      </c>
      <c r="H496" s="6"/>
      <c r="I496" s="6"/>
      <c r="J496" s="6"/>
      <c r="K496" s="7"/>
      <c r="N496" t="str">
        <f t="shared" si="29"/>
        <v>Ok</v>
      </c>
      <c r="O496" t="str">
        <f t="shared" si="30"/>
        <v>Ok</v>
      </c>
      <c r="P496" t="str">
        <f>IF(AND(E497&gt;=0,E497&lt;=Parameters!$C$8),"Ok","Error")</f>
        <v>Ok</v>
      </c>
      <c r="Q496" t="str">
        <f>IF(AND(F497&gt;=0,F497&lt;=Parameters!$C$9),"Ok","Error")</f>
        <v>Ok</v>
      </c>
      <c r="R496" t="str">
        <f t="shared" si="31"/>
        <v>Ok</v>
      </c>
      <c r="S496" t="str">
        <f t="shared" si="32"/>
        <v>Ok</v>
      </c>
    </row>
    <row r="497" spans="1:19" x14ac:dyDescent="0.2">
      <c r="A497" s="6">
        <f>Data!A498</f>
        <v>492</v>
      </c>
      <c r="B497" s="6" t="str">
        <f>Data!B498</f>
        <v>Q3</v>
      </c>
      <c r="C497" s="6"/>
      <c r="D497" s="6">
        <f>Data!D498</f>
        <v>246</v>
      </c>
      <c r="E497" s="6">
        <f>Data!E498</f>
        <v>25</v>
      </c>
      <c r="F497" s="6">
        <f>Data!F498</f>
        <v>174</v>
      </c>
      <c r="G497" s="6">
        <f>Data!G498</f>
        <v>0</v>
      </c>
      <c r="H497" s="6"/>
      <c r="I497" s="6"/>
      <c r="J497" s="6"/>
      <c r="K497" s="7"/>
      <c r="N497" t="str">
        <f t="shared" si="29"/>
        <v>Ok</v>
      </c>
      <c r="O497" t="str">
        <f t="shared" si="30"/>
        <v>Ok</v>
      </c>
      <c r="P497" t="str">
        <f>IF(AND(E498&gt;=0,E498&lt;=Parameters!$C$8),"Ok","Error")</f>
        <v>Ok</v>
      </c>
      <c r="Q497" t="str">
        <f>IF(AND(F498&gt;=0,F498&lt;=Parameters!$C$9),"Ok","Error")</f>
        <v>Ok</v>
      </c>
      <c r="R497" t="str">
        <f t="shared" si="31"/>
        <v>Ok</v>
      </c>
      <c r="S497" t="str">
        <f t="shared" si="32"/>
        <v>Ok</v>
      </c>
    </row>
    <row r="498" spans="1:19" x14ac:dyDescent="0.2">
      <c r="A498" s="6">
        <f>Data!A499</f>
        <v>493</v>
      </c>
      <c r="B498" s="6" t="str">
        <f>Data!B499</f>
        <v>Q3</v>
      </c>
      <c r="C498" s="6"/>
      <c r="D498" s="6">
        <f>Data!D499</f>
        <v>247</v>
      </c>
      <c r="E498" s="6">
        <f>Data!E499</f>
        <v>27</v>
      </c>
      <c r="F498" s="6">
        <f>Data!F499</f>
        <v>211</v>
      </c>
      <c r="G498" s="6">
        <f>Data!G499</f>
        <v>0</v>
      </c>
      <c r="H498" s="6"/>
      <c r="I498" s="6"/>
      <c r="J498" s="6"/>
      <c r="K498" s="7"/>
      <c r="N498" t="str">
        <f t="shared" si="29"/>
        <v>Ok</v>
      </c>
      <c r="O498" t="str">
        <f t="shared" si="30"/>
        <v>Ok</v>
      </c>
      <c r="P498" t="str">
        <f>IF(AND(E499&gt;=0,E499&lt;=Parameters!$C$8),"Ok","Error")</f>
        <v>Ok</v>
      </c>
      <c r="Q498" t="str">
        <f>IF(AND(F499&gt;=0,F499&lt;=Parameters!$C$9),"Ok","Error")</f>
        <v>Ok</v>
      </c>
      <c r="R498" t="str">
        <f t="shared" si="31"/>
        <v>Ok</v>
      </c>
      <c r="S498" t="str">
        <f t="shared" si="32"/>
        <v>Ok</v>
      </c>
    </row>
    <row r="499" spans="1:19" x14ac:dyDescent="0.2">
      <c r="A499" s="6">
        <f>Data!A500</f>
        <v>494</v>
      </c>
      <c r="B499" s="6" t="str">
        <f>Data!B500</f>
        <v>Q3</v>
      </c>
      <c r="C499" s="6"/>
      <c r="D499" s="6">
        <f>Data!D500</f>
        <v>247</v>
      </c>
      <c r="E499" s="6">
        <f>Data!E500</f>
        <v>25</v>
      </c>
      <c r="F499" s="6">
        <f>Data!F500</f>
        <v>156</v>
      </c>
      <c r="G499" s="6">
        <f>Data!G500</f>
        <v>2</v>
      </c>
      <c r="H499" s="6"/>
      <c r="I499" s="6"/>
      <c r="J499" s="6"/>
      <c r="K499" s="7"/>
      <c r="N499" t="str">
        <f t="shared" si="29"/>
        <v>Ok</v>
      </c>
      <c r="O499" t="str">
        <f t="shared" si="30"/>
        <v>Ok</v>
      </c>
      <c r="P499" t="str">
        <f>IF(AND(E500&gt;=0,E500&lt;=Parameters!$C$8),"Ok","Error")</f>
        <v>Ok</v>
      </c>
      <c r="Q499" t="str">
        <f>IF(AND(F500&gt;=0,F500&lt;=Parameters!$C$9),"Ok","Error")</f>
        <v>Ok</v>
      </c>
      <c r="R499" t="str">
        <f t="shared" si="31"/>
        <v>Ok</v>
      </c>
      <c r="S499" t="str">
        <f t="shared" si="32"/>
        <v>Ok</v>
      </c>
    </row>
    <row r="500" spans="1:19" x14ac:dyDescent="0.2">
      <c r="A500" s="6">
        <f>Data!A501</f>
        <v>495</v>
      </c>
      <c r="B500" s="6" t="str">
        <f>Data!B501</f>
        <v>Q3</v>
      </c>
      <c r="C500" s="6"/>
      <c r="D500" s="6">
        <f>Data!D501</f>
        <v>248</v>
      </c>
      <c r="E500" s="6">
        <f>Data!E501</f>
        <v>15</v>
      </c>
      <c r="F500" s="6">
        <f>Data!F501</f>
        <v>217</v>
      </c>
      <c r="G500" s="6">
        <f>Data!G501</f>
        <v>-2</v>
      </c>
      <c r="H500" s="6"/>
      <c r="I500" s="6"/>
      <c r="J500" s="6"/>
      <c r="K500" s="7"/>
      <c r="N500" t="str">
        <f t="shared" si="29"/>
        <v>Ok</v>
      </c>
      <c r="O500" t="str">
        <f t="shared" si="30"/>
        <v>Ok</v>
      </c>
      <c r="P500" t="str">
        <f>IF(AND(E501&gt;=0,E501&lt;=Parameters!$C$8),"Ok","Error")</f>
        <v>Ok</v>
      </c>
      <c r="Q500" t="str">
        <f>IF(AND(F501&gt;=0,F501&lt;=Parameters!$C$9),"Ok","Error")</f>
        <v>Ok</v>
      </c>
      <c r="R500" t="str">
        <f t="shared" si="31"/>
        <v>Ok</v>
      </c>
      <c r="S500" t="str">
        <f t="shared" si="32"/>
        <v>Ok</v>
      </c>
    </row>
    <row r="501" spans="1:19" x14ac:dyDescent="0.2">
      <c r="A501" s="6">
        <f>Data!A502</f>
        <v>496</v>
      </c>
      <c r="B501" s="6" t="str">
        <f>Data!B502</f>
        <v>Q3</v>
      </c>
      <c r="C501" s="6"/>
      <c r="D501" s="6">
        <f>Data!D502</f>
        <v>248</v>
      </c>
      <c r="E501" s="6">
        <f>Data!E502</f>
        <v>19</v>
      </c>
      <c r="F501" s="6">
        <f>Data!F502</f>
        <v>220</v>
      </c>
      <c r="G501" s="6">
        <f>Data!G502</f>
        <v>2</v>
      </c>
      <c r="H501" s="6"/>
      <c r="I501" s="6"/>
      <c r="J501" s="6"/>
      <c r="K501" s="7"/>
      <c r="N501" t="str">
        <f t="shared" si="29"/>
        <v>Ok</v>
      </c>
      <c r="O501" t="str">
        <f t="shared" si="30"/>
        <v>Ok</v>
      </c>
      <c r="P501" t="str">
        <f>IF(AND(E502&gt;=0,E502&lt;=Parameters!$C$8),"Ok","Error")</f>
        <v>Ok</v>
      </c>
      <c r="Q501" t="str">
        <f>IF(AND(F502&gt;=0,F502&lt;=Parameters!$C$9),"Ok","Error")</f>
        <v>Ok</v>
      </c>
      <c r="R501" t="str">
        <f t="shared" si="31"/>
        <v>Ok</v>
      </c>
      <c r="S501" t="str">
        <f t="shared" si="32"/>
        <v>Ok</v>
      </c>
    </row>
    <row r="502" spans="1:19" x14ac:dyDescent="0.2">
      <c r="A502" s="6">
        <f>Data!A503</f>
        <v>497</v>
      </c>
      <c r="B502" s="6" t="str">
        <f>Data!B503</f>
        <v>Q3</v>
      </c>
      <c r="C502" s="6"/>
      <c r="D502" s="6">
        <f>Data!D503</f>
        <v>249</v>
      </c>
      <c r="E502" s="6">
        <f>Data!E503</f>
        <v>29</v>
      </c>
      <c r="F502" s="6">
        <f>Data!F503</f>
        <v>202</v>
      </c>
      <c r="G502" s="6">
        <f>Data!G503</f>
        <v>0</v>
      </c>
      <c r="H502" s="6"/>
      <c r="I502" s="6"/>
      <c r="J502" s="6"/>
      <c r="K502" s="7"/>
      <c r="N502" t="str">
        <f t="shared" si="29"/>
        <v>Ok</v>
      </c>
      <c r="O502" t="str">
        <f t="shared" si="30"/>
        <v>Ok</v>
      </c>
      <c r="P502" t="str">
        <f>IF(AND(E503&gt;=0,E503&lt;=Parameters!$C$8),"Ok","Error")</f>
        <v>Ok</v>
      </c>
      <c r="Q502" t="str">
        <f>IF(AND(F503&gt;=0,F503&lt;=Parameters!$C$9),"Ok","Error")</f>
        <v>Ok</v>
      </c>
      <c r="R502" t="str">
        <f t="shared" si="31"/>
        <v>Ok</v>
      </c>
      <c r="S502" t="str">
        <f t="shared" si="32"/>
        <v>Ok</v>
      </c>
    </row>
    <row r="503" spans="1:19" x14ac:dyDescent="0.2">
      <c r="A503" s="6">
        <f>Data!A504</f>
        <v>498</v>
      </c>
      <c r="B503" s="6" t="str">
        <f>Data!B504</f>
        <v>Q3</v>
      </c>
      <c r="C503" s="6"/>
      <c r="D503" s="6">
        <f>Data!D504</f>
        <v>249</v>
      </c>
      <c r="E503" s="6">
        <f>Data!E504</f>
        <v>25</v>
      </c>
      <c r="F503" s="6">
        <f>Data!F504</f>
        <v>206</v>
      </c>
      <c r="G503" s="6">
        <f>Data!G504</f>
        <v>2</v>
      </c>
      <c r="H503" s="6"/>
      <c r="I503" s="6"/>
      <c r="J503" s="6"/>
      <c r="K503" s="7"/>
      <c r="N503" t="str">
        <f t="shared" si="29"/>
        <v>Ok</v>
      </c>
      <c r="O503" t="str">
        <f t="shared" si="30"/>
        <v>Ok</v>
      </c>
      <c r="P503" t="str">
        <f>IF(AND(E504&gt;=0,E504&lt;=Parameters!$C$8),"Ok","Error")</f>
        <v>Ok</v>
      </c>
      <c r="Q503" t="str">
        <f>IF(AND(F504&gt;=0,F504&lt;=Parameters!$C$9),"Ok","Error")</f>
        <v>Ok</v>
      </c>
      <c r="R503" t="str">
        <f t="shared" si="31"/>
        <v>Ok</v>
      </c>
      <c r="S503" t="str">
        <f t="shared" si="32"/>
        <v>Ok</v>
      </c>
    </row>
    <row r="504" spans="1:19" x14ac:dyDescent="0.2">
      <c r="A504" s="6">
        <f>Data!A505</f>
        <v>499</v>
      </c>
      <c r="B504" s="6" t="str">
        <f>Data!B505</f>
        <v>Q3</v>
      </c>
      <c r="C504" s="6"/>
      <c r="D504" s="6">
        <f>Data!D505</f>
        <v>250</v>
      </c>
      <c r="E504" s="6">
        <f>Data!E505</f>
        <v>15</v>
      </c>
      <c r="F504" s="6">
        <f>Data!F505</f>
        <v>210</v>
      </c>
      <c r="G504" s="6">
        <f>Data!G505</f>
        <v>-1</v>
      </c>
      <c r="H504" s="6"/>
      <c r="I504" s="6"/>
      <c r="J504" s="6"/>
      <c r="K504" s="7"/>
      <c r="N504" t="str">
        <f t="shared" si="29"/>
        <v>Ok</v>
      </c>
      <c r="O504" t="str">
        <f t="shared" si="30"/>
        <v>Ok</v>
      </c>
      <c r="P504" t="str">
        <f>IF(AND(E505&gt;=0,E505&lt;=Parameters!$C$8),"Ok","Error")</f>
        <v>Ok</v>
      </c>
      <c r="Q504" t="str">
        <f>IF(AND(F505&gt;=0,F505&lt;=Parameters!$C$9),"Ok","Error")</f>
        <v>Ok</v>
      </c>
      <c r="R504" t="str">
        <f t="shared" si="31"/>
        <v>Ok</v>
      </c>
      <c r="S504" t="str">
        <f t="shared" si="32"/>
        <v>Ok</v>
      </c>
    </row>
    <row r="505" spans="1:19" x14ac:dyDescent="0.2">
      <c r="A505" s="6">
        <f>Data!A506</f>
        <v>500</v>
      </c>
      <c r="B505" s="6" t="str">
        <f>Data!B506</f>
        <v>Q3</v>
      </c>
      <c r="C505" s="6"/>
      <c r="D505" s="6">
        <f>Data!D506</f>
        <v>250</v>
      </c>
      <c r="E505" s="6">
        <f>Data!E506</f>
        <v>22</v>
      </c>
      <c r="F505" s="6">
        <f>Data!F506</f>
        <v>208</v>
      </c>
      <c r="G505" s="6">
        <f>Data!G506</f>
        <v>0</v>
      </c>
      <c r="H505" s="6"/>
      <c r="I505" s="6"/>
      <c r="J505" s="6"/>
      <c r="K505" s="7"/>
      <c r="N505" t="str">
        <f t="shared" si="29"/>
        <v>Ok</v>
      </c>
      <c r="O505" t="str">
        <f t="shared" si="30"/>
        <v>Ok</v>
      </c>
      <c r="P505" t="str">
        <f>IF(AND(E506&gt;=0,E506&lt;=Parameters!$C$8),"Ok","Error")</f>
        <v>Ok</v>
      </c>
      <c r="Q505" t="str">
        <f>IF(AND(F506&gt;=0,F506&lt;=Parameters!$C$9),"Ok","Error")</f>
        <v>Ok</v>
      </c>
      <c r="R505" t="str">
        <f t="shared" si="31"/>
        <v>Ok</v>
      </c>
      <c r="S505" t="str">
        <f t="shared" si="32"/>
        <v>Ok</v>
      </c>
    </row>
    <row r="506" spans="1:19" x14ac:dyDescent="0.2">
      <c r="A506" s="6">
        <f>Data!A507</f>
        <v>501</v>
      </c>
      <c r="B506" s="6" t="str">
        <f>Data!B507</f>
        <v>Q3</v>
      </c>
      <c r="C506" s="6"/>
      <c r="D506" s="6">
        <f>Data!D507</f>
        <v>251</v>
      </c>
      <c r="E506" s="6">
        <f>Data!E507</f>
        <v>30</v>
      </c>
      <c r="F506" s="6">
        <f>Data!F507</f>
        <v>231</v>
      </c>
      <c r="G506" s="6">
        <f>Data!G507</f>
        <v>-2</v>
      </c>
      <c r="H506" s="6"/>
      <c r="I506" s="6"/>
      <c r="J506" s="6"/>
      <c r="K506" s="7"/>
      <c r="N506" t="str">
        <f t="shared" si="29"/>
        <v>Ok</v>
      </c>
      <c r="O506" t="str">
        <f t="shared" si="30"/>
        <v>Ok</v>
      </c>
      <c r="P506" t="str">
        <f>IF(AND(E507&gt;=0,E507&lt;=Parameters!$C$8),"Ok","Error")</f>
        <v>Ok</v>
      </c>
      <c r="Q506" t="str">
        <f>IF(AND(F507&gt;=0,F507&lt;=Parameters!$C$9),"Ok","Error")</f>
        <v>Ok</v>
      </c>
      <c r="R506" t="str">
        <f t="shared" si="31"/>
        <v>Ok</v>
      </c>
      <c r="S506" t="str">
        <f t="shared" si="32"/>
        <v>Ok</v>
      </c>
    </row>
    <row r="507" spans="1:19" x14ac:dyDescent="0.2">
      <c r="A507" s="6">
        <f>Data!A508</f>
        <v>502</v>
      </c>
      <c r="B507" s="6" t="str">
        <f>Data!B508</f>
        <v>Q3</v>
      </c>
      <c r="C507" s="6"/>
      <c r="D507" s="6">
        <f>Data!D508</f>
        <v>251</v>
      </c>
      <c r="E507" s="6">
        <f>Data!E508</f>
        <v>19</v>
      </c>
      <c r="F507" s="6">
        <f>Data!F508</f>
        <v>177</v>
      </c>
      <c r="G507" s="6">
        <f>Data!G508</f>
        <v>1</v>
      </c>
      <c r="H507" s="6"/>
      <c r="I507" s="6"/>
      <c r="J507" s="6"/>
      <c r="K507" s="7"/>
      <c r="N507" t="str">
        <f t="shared" si="29"/>
        <v>Ok</v>
      </c>
      <c r="O507" t="str">
        <f t="shared" si="30"/>
        <v>Ok</v>
      </c>
      <c r="P507" t="str">
        <f>IF(AND(E508&gt;=0,E508&lt;=Parameters!$C$8),"Ok","Error")</f>
        <v>Ok</v>
      </c>
      <c r="Q507" t="str">
        <f>IF(AND(F508&gt;=0,F508&lt;=Parameters!$C$9),"Ok","Error")</f>
        <v>Ok</v>
      </c>
      <c r="R507" t="str">
        <f t="shared" si="31"/>
        <v>Ok</v>
      </c>
      <c r="S507" t="str">
        <f t="shared" si="32"/>
        <v>Ok</v>
      </c>
    </row>
    <row r="508" spans="1:19" x14ac:dyDescent="0.2">
      <c r="A508" s="6">
        <f>Data!A509</f>
        <v>503</v>
      </c>
      <c r="B508" s="6" t="str">
        <f>Data!B509</f>
        <v>Q3</v>
      </c>
      <c r="C508" s="6"/>
      <c r="D508" s="6">
        <f>Data!D509</f>
        <v>252</v>
      </c>
      <c r="E508" s="6">
        <f>Data!E509</f>
        <v>27</v>
      </c>
      <c r="F508" s="6">
        <f>Data!F509</f>
        <v>184</v>
      </c>
      <c r="G508" s="6">
        <f>Data!G509</f>
        <v>0</v>
      </c>
      <c r="H508" s="6"/>
      <c r="I508" s="6"/>
      <c r="J508" s="6"/>
      <c r="K508" s="7"/>
      <c r="N508" t="str">
        <f t="shared" si="29"/>
        <v>Ok</v>
      </c>
      <c r="O508" t="str">
        <f t="shared" si="30"/>
        <v>Ok</v>
      </c>
      <c r="P508" t="str">
        <f>IF(AND(E509&gt;=0,E509&lt;=Parameters!$C$8),"Ok","Error")</f>
        <v>Ok</v>
      </c>
      <c r="Q508" t="str">
        <f>IF(AND(F509&gt;=0,F509&lt;=Parameters!$C$9),"Ok","Error")</f>
        <v>Ok</v>
      </c>
      <c r="R508" t="str">
        <f t="shared" si="31"/>
        <v>Ok</v>
      </c>
      <c r="S508" t="str">
        <f t="shared" si="32"/>
        <v>Ok</v>
      </c>
    </row>
    <row r="509" spans="1:19" x14ac:dyDescent="0.2">
      <c r="A509" s="6">
        <f>Data!A510</f>
        <v>504</v>
      </c>
      <c r="B509" s="6" t="str">
        <f>Data!B510</f>
        <v>Q3</v>
      </c>
      <c r="C509" s="6"/>
      <c r="D509" s="6">
        <f>Data!D510</f>
        <v>252</v>
      </c>
      <c r="E509" s="6">
        <f>Data!E510</f>
        <v>19</v>
      </c>
      <c r="F509" s="6">
        <f>Data!F510</f>
        <v>234</v>
      </c>
      <c r="G509" s="6">
        <f>Data!G510</f>
        <v>1</v>
      </c>
      <c r="H509" s="6"/>
      <c r="I509" s="6"/>
      <c r="J509" s="6"/>
      <c r="K509" s="7"/>
      <c r="N509" t="str">
        <f t="shared" si="29"/>
        <v>Ok</v>
      </c>
      <c r="O509" t="str">
        <f t="shared" si="30"/>
        <v>Ok</v>
      </c>
      <c r="P509" t="str">
        <f>IF(AND(E510&gt;=0,E510&lt;=Parameters!$C$8),"Ok","Error")</f>
        <v>Ok</v>
      </c>
      <c r="Q509" t="str">
        <f>IF(AND(F510&gt;=0,F510&lt;=Parameters!$C$9),"Ok","Error")</f>
        <v>Ok</v>
      </c>
      <c r="R509" t="str">
        <f t="shared" si="31"/>
        <v>Ok</v>
      </c>
      <c r="S509" t="str">
        <f t="shared" si="32"/>
        <v>Ok</v>
      </c>
    </row>
    <row r="510" spans="1:19" x14ac:dyDescent="0.2">
      <c r="A510" s="6">
        <f>Data!A511</f>
        <v>505</v>
      </c>
      <c r="B510" s="6" t="str">
        <f>Data!B511</f>
        <v>Q3</v>
      </c>
      <c r="C510" s="6"/>
      <c r="D510" s="6">
        <f>Data!D511</f>
        <v>253</v>
      </c>
      <c r="E510" s="6">
        <f>Data!E511</f>
        <v>23</v>
      </c>
      <c r="F510" s="6">
        <f>Data!F511</f>
        <v>238</v>
      </c>
      <c r="G510" s="6">
        <f>Data!G511</f>
        <v>-2</v>
      </c>
      <c r="H510" s="6"/>
      <c r="I510" s="6"/>
      <c r="J510" s="6"/>
      <c r="K510" s="7"/>
      <c r="N510" t="str">
        <f t="shared" si="29"/>
        <v>Ok</v>
      </c>
      <c r="O510" t="str">
        <f t="shared" si="30"/>
        <v>Ok</v>
      </c>
      <c r="P510" t="str">
        <f>IF(AND(E511&gt;=0,E511&lt;=Parameters!$C$8),"Ok","Error")</f>
        <v>Ok</v>
      </c>
      <c r="Q510" t="str">
        <f>IF(AND(F511&gt;=0,F511&lt;=Parameters!$C$9),"Ok","Error")</f>
        <v>Ok</v>
      </c>
      <c r="R510" t="str">
        <f t="shared" si="31"/>
        <v>Ok</v>
      </c>
      <c r="S510" t="str">
        <f t="shared" si="32"/>
        <v>Ok</v>
      </c>
    </row>
    <row r="511" spans="1:19" x14ac:dyDescent="0.2">
      <c r="A511" s="6">
        <f>Data!A512</f>
        <v>506</v>
      </c>
      <c r="B511" s="6" t="str">
        <f>Data!B512</f>
        <v>Q3</v>
      </c>
      <c r="C511" s="6"/>
      <c r="D511" s="6">
        <f>Data!D512</f>
        <v>253</v>
      </c>
      <c r="E511" s="6">
        <f>Data!E512</f>
        <v>17</v>
      </c>
      <c r="F511" s="6">
        <f>Data!F512</f>
        <v>207</v>
      </c>
      <c r="G511" s="6">
        <f>Data!G512</f>
        <v>1</v>
      </c>
      <c r="H511" s="6"/>
      <c r="I511" s="6"/>
      <c r="J511" s="6"/>
      <c r="K511" s="7"/>
      <c r="N511" t="str">
        <f t="shared" si="29"/>
        <v>Ok</v>
      </c>
      <c r="O511" t="str">
        <f t="shared" si="30"/>
        <v>Ok</v>
      </c>
      <c r="P511" t="str">
        <f>IF(AND(E512&gt;=0,E512&lt;=Parameters!$C$8),"Ok","Error")</f>
        <v>Ok</v>
      </c>
      <c r="Q511" t="str">
        <f>IF(AND(F512&gt;=0,F512&lt;=Parameters!$C$9),"Ok","Error")</f>
        <v>Ok</v>
      </c>
      <c r="R511" t="str">
        <f t="shared" si="31"/>
        <v>Ok</v>
      </c>
      <c r="S511" t="str">
        <f t="shared" si="32"/>
        <v>Ok</v>
      </c>
    </row>
    <row r="512" spans="1:19" x14ac:dyDescent="0.2">
      <c r="A512" s="6">
        <f>Data!A513</f>
        <v>507</v>
      </c>
      <c r="B512" s="6" t="str">
        <f>Data!B513</f>
        <v>Q3</v>
      </c>
      <c r="C512" s="6"/>
      <c r="D512" s="6">
        <f>Data!D513</f>
        <v>254</v>
      </c>
      <c r="E512" s="6">
        <f>Data!E513</f>
        <v>29</v>
      </c>
      <c r="F512" s="6">
        <f>Data!F513</f>
        <v>166</v>
      </c>
      <c r="G512" s="6">
        <f>Data!G513</f>
        <v>-2</v>
      </c>
      <c r="H512" s="6"/>
      <c r="I512" s="6"/>
      <c r="J512" s="6"/>
      <c r="K512" s="7"/>
      <c r="N512" t="str">
        <f t="shared" si="29"/>
        <v>Ok</v>
      </c>
      <c r="O512" t="str">
        <f t="shared" si="30"/>
        <v>Ok</v>
      </c>
      <c r="P512" t="str">
        <f>IF(AND(E513&gt;=0,E513&lt;=Parameters!$C$8),"Ok","Error")</f>
        <v>Ok</v>
      </c>
      <c r="Q512" t="str">
        <f>IF(AND(F513&gt;=0,F513&lt;=Parameters!$C$9),"Ok","Error")</f>
        <v>Ok</v>
      </c>
      <c r="R512" t="str">
        <f t="shared" si="31"/>
        <v>Ok</v>
      </c>
      <c r="S512" t="str">
        <f t="shared" si="32"/>
        <v>Ok</v>
      </c>
    </row>
    <row r="513" spans="1:19" x14ac:dyDescent="0.2">
      <c r="A513" s="6">
        <f>Data!A514</f>
        <v>508</v>
      </c>
      <c r="B513" s="6" t="str">
        <f>Data!B514</f>
        <v>Q3</v>
      </c>
      <c r="C513" s="6"/>
      <c r="D513" s="6">
        <f>Data!D514</f>
        <v>254</v>
      </c>
      <c r="E513" s="6">
        <f>Data!E514</f>
        <v>20</v>
      </c>
      <c r="F513" s="6">
        <f>Data!F514</f>
        <v>232</v>
      </c>
      <c r="G513" s="6">
        <f>Data!G514</f>
        <v>0</v>
      </c>
      <c r="H513" s="6"/>
      <c r="I513" s="6"/>
      <c r="J513" s="6"/>
      <c r="K513" s="7"/>
      <c r="N513" t="str">
        <f t="shared" si="29"/>
        <v>Ok</v>
      </c>
      <c r="O513" t="str">
        <f t="shared" si="30"/>
        <v>Ok</v>
      </c>
      <c r="P513" t="str">
        <f>IF(AND(E514&gt;=0,E514&lt;=Parameters!$C$8),"Ok","Error")</f>
        <v>Ok</v>
      </c>
      <c r="Q513" t="str">
        <f>IF(AND(F514&gt;=0,F514&lt;=Parameters!$C$9),"Ok","Error")</f>
        <v>Ok</v>
      </c>
      <c r="R513" t="str">
        <f t="shared" si="31"/>
        <v>Ok</v>
      </c>
      <c r="S513" t="str">
        <f t="shared" si="32"/>
        <v>Ok</v>
      </c>
    </row>
    <row r="514" spans="1:19" x14ac:dyDescent="0.2">
      <c r="A514" s="6">
        <f>Data!A515</f>
        <v>509</v>
      </c>
      <c r="B514" s="6" t="str">
        <f>Data!B515</f>
        <v>Q3</v>
      </c>
      <c r="C514" s="6"/>
      <c r="D514" s="6">
        <f>Data!D515</f>
        <v>255</v>
      </c>
      <c r="E514" s="6">
        <f>Data!E515</f>
        <v>21</v>
      </c>
      <c r="F514" s="6">
        <f>Data!F515</f>
        <v>213</v>
      </c>
      <c r="G514" s="6">
        <f>Data!G515</f>
        <v>-1</v>
      </c>
      <c r="H514" s="6"/>
      <c r="I514" s="6"/>
      <c r="J514" s="6"/>
      <c r="K514" s="7"/>
      <c r="N514" t="str">
        <f t="shared" si="29"/>
        <v>Ok</v>
      </c>
      <c r="O514" t="str">
        <f t="shared" si="30"/>
        <v>Ok</v>
      </c>
      <c r="P514" t="str">
        <f>IF(AND(E515&gt;=0,E515&lt;=Parameters!$C$8),"Ok","Error")</f>
        <v>Ok</v>
      </c>
      <c r="Q514" t="str">
        <f>IF(AND(F515&gt;=0,F515&lt;=Parameters!$C$9),"Ok","Error")</f>
        <v>Ok</v>
      </c>
      <c r="R514" t="str">
        <f t="shared" si="31"/>
        <v>Ok</v>
      </c>
      <c r="S514" t="str">
        <f t="shared" si="32"/>
        <v>Ok</v>
      </c>
    </row>
    <row r="515" spans="1:19" x14ac:dyDescent="0.2">
      <c r="A515" s="6">
        <f>Data!A516</f>
        <v>510</v>
      </c>
      <c r="B515" s="6" t="str">
        <f>Data!B516</f>
        <v>Q3</v>
      </c>
      <c r="C515" s="6"/>
      <c r="D515" s="6">
        <f>Data!D516</f>
        <v>255</v>
      </c>
      <c r="E515" s="6">
        <f>Data!E516</f>
        <v>17</v>
      </c>
      <c r="F515" s="6">
        <f>Data!F516</f>
        <v>167</v>
      </c>
      <c r="G515" s="6">
        <f>Data!G516</f>
        <v>1</v>
      </c>
      <c r="H515" s="6"/>
      <c r="I515" s="6"/>
      <c r="J515" s="6"/>
      <c r="K515" s="7"/>
      <c r="N515" t="str">
        <f t="shared" si="29"/>
        <v>Ok</v>
      </c>
      <c r="O515" t="str">
        <f t="shared" si="30"/>
        <v>Ok</v>
      </c>
      <c r="P515" t="str">
        <f>IF(AND(E516&gt;=0,E516&lt;=Parameters!$C$8),"Ok","Error")</f>
        <v>Ok</v>
      </c>
      <c r="Q515" t="str">
        <f>IF(AND(F516&gt;=0,F516&lt;=Parameters!$C$9),"Ok","Error")</f>
        <v>Ok</v>
      </c>
      <c r="R515" t="str">
        <f t="shared" si="31"/>
        <v>Ok</v>
      </c>
      <c r="S515" t="str">
        <f t="shared" si="32"/>
        <v>Ok</v>
      </c>
    </row>
    <row r="516" spans="1:19" x14ac:dyDescent="0.2">
      <c r="A516" s="6">
        <f>Data!A517</f>
        <v>511</v>
      </c>
      <c r="B516" s="6" t="str">
        <f>Data!B517</f>
        <v>Q3</v>
      </c>
      <c r="C516" s="6"/>
      <c r="D516" s="6">
        <f>Data!D517</f>
        <v>256</v>
      </c>
      <c r="E516" s="6">
        <f>Data!E517</f>
        <v>24</v>
      </c>
      <c r="F516" s="6">
        <f>Data!F517</f>
        <v>174</v>
      </c>
      <c r="G516" s="6">
        <f>Data!G517</f>
        <v>-1</v>
      </c>
      <c r="H516" s="6"/>
      <c r="I516" s="6"/>
      <c r="J516" s="6"/>
      <c r="K516" s="7"/>
      <c r="N516" t="str">
        <f t="shared" si="29"/>
        <v>Ok</v>
      </c>
      <c r="O516" t="str">
        <f t="shared" si="30"/>
        <v>Ok</v>
      </c>
      <c r="P516" t="str">
        <f>IF(AND(E517&gt;=0,E517&lt;=Parameters!$C$8),"Ok","Error")</f>
        <v>Ok</v>
      </c>
      <c r="Q516" t="str">
        <f>IF(AND(F517&gt;=0,F517&lt;=Parameters!$C$9),"Ok","Error")</f>
        <v>Ok</v>
      </c>
      <c r="R516" t="str">
        <f t="shared" si="31"/>
        <v>Ok</v>
      </c>
      <c r="S516" t="str">
        <f t="shared" si="32"/>
        <v>Ok</v>
      </c>
    </row>
    <row r="517" spans="1:19" x14ac:dyDescent="0.2">
      <c r="A517" s="6">
        <f>Data!A518</f>
        <v>512</v>
      </c>
      <c r="B517" s="6" t="str">
        <f>Data!B518</f>
        <v>Q3</v>
      </c>
      <c r="C517" s="6"/>
      <c r="D517" s="6">
        <f>Data!D518</f>
        <v>256</v>
      </c>
      <c r="E517" s="6">
        <f>Data!E518</f>
        <v>19</v>
      </c>
      <c r="F517" s="6">
        <f>Data!F518</f>
        <v>193</v>
      </c>
      <c r="G517" s="6">
        <f>Data!G518</f>
        <v>2</v>
      </c>
      <c r="H517" s="6"/>
      <c r="I517" s="6"/>
      <c r="J517" s="6"/>
      <c r="K517" s="7"/>
      <c r="N517" t="str">
        <f t="shared" ref="N517:N580" si="33">IF(OR(B518=$J$13,B518=$J$14,B518=$J$15,B518=$J$16),"Ok","Error")</f>
        <v>Ok</v>
      </c>
      <c r="O517" t="str">
        <f t="shared" ref="O517:O580" si="34">IF(COUNTIF($D$6:$D$725,D518)=2,"Ok","Error")</f>
        <v>Ok</v>
      </c>
      <c r="P517" t="str">
        <f>IF(AND(E518&gt;=0,E518&lt;=Parameters!$C$8),"Ok","Error")</f>
        <v>Ok</v>
      </c>
      <c r="Q517" t="str">
        <f>IF(AND(F518&gt;=0,F518&lt;=Parameters!$C$9),"Ok","Error")</f>
        <v>Ok</v>
      </c>
      <c r="R517" t="str">
        <f t="shared" ref="R517:R580" si="35">IF(AND(G518&gt;=$I$6,G518&lt;=$I$10),"Ok","Error")</f>
        <v>Ok</v>
      </c>
      <c r="S517" t="str">
        <f t="shared" ref="S517:S580" si="36">IF(MOD(A518,2)=1,IF(OR(G518&gt;=-2,G518&lt;=0),"Ok","check"),IF(OR(G518=2,G518&gt;=0),"Ok","check"))</f>
        <v>Ok</v>
      </c>
    </row>
    <row r="518" spans="1:19" x14ac:dyDescent="0.2">
      <c r="A518" s="6">
        <f>Data!A519</f>
        <v>513</v>
      </c>
      <c r="B518" s="6" t="str">
        <f>Data!B519</f>
        <v>Q3</v>
      </c>
      <c r="C518" s="6"/>
      <c r="D518" s="6">
        <f>Data!D519</f>
        <v>257</v>
      </c>
      <c r="E518" s="6">
        <f>Data!E519</f>
        <v>18</v>
      </c>
      <c r="F518" s="6">
        <f>Data!F519</f>
        <v>188</v>
      </c>
      <c r="G518" s="6">
        <f>Data!G519</f>
        <v>0</v>
      </c>
      <c r="H518" s="6"/>
      <c r="I518" s="6"/>
      <c r="J518" s="6"/>
      <c r="K518" s="7"/>
      <c r="N518" t="str">
        <f t="shared" si="33"/>
        <v>Ok</v>
      </c>
      <c r="O518" t="str">
        <f t="shared" si="34"/>
        <v>Ok</v>
      </c>
      <c r="P518" t="str">
        <f>IF(AND(E519&gt;=0,E519&lt;=Parameters!$C$8),"Ok","Error")</f>
        <v>Ok</v>
      </c>
      <c r="Q518" t="str">
        <f>IF(AND(F519&gt;=0,F519&lt;=Parameters!$C$9),"Ok","Error")</f>
        <v>Ok</v>
      </c>
      <c r="R518" t="str">
        <f t="shared" si="35"/>
        <v>Ok</v>
      </c>
      <c r="S518" t="str">
        <f t="shared" si="36"/>
        <v>Ok</v>
      </c>
    </row>
    <row r="519" spans="1:19" x14ac:dyDescent="0.2">
      <c r="A519" s="6">
        <f>Data!A520</f>
        <v>514</v>
      </c>
      <c r="B519" s="6" t="str">
        <f>Data!B520</f>
        <v>Q3</v>
      </c>
      <c r="C519" s="6"/>
      <c r="D519" s="6">
        <f>Data!D520</f>
        <v>257</v>
      </c>
      <c r="E519" s="6">
        <f>Data!E520</f>
        <v>21</v>
      </c>
      <c r="F519" s="6">
        <f>Data!F520</f>
        <v>162</v>
      </c>
      <c r="G519" s="6">
        <f>Data!G520</f>
        <v>0</v>
      </c>
      <c r="H519" s="6"/>
      <c r="I519" s="6"/>
      <c r="J519" s="6"/>
      <c r="K519" s="7"/>
      <c r="N519" t="str">
        <f t="shared" si="33"/>
        <v>Ok</v>
      </c>
      <c r="O519" t="str">
        <f t="shared" si="34"/>
        <v>Ok</v>
      </c>
      <c r="P519" t="str">
        <f>IF(AND(E520&gt;=0,E520&lt;=Parameters!$C$8),"Ok","Error")</f>
        <v>Ok</v>
      </c>
      <c r="Q519" t="str">
        <f>IF(AND(F520&gt;=0,F520&lt;=Parameters!$C$9),"Ok","Error")</f>
        <v>Ok</v>
      </c>
      <c r="R519" t="str">
        <f t="shared" si="35"/>
        <v>Ok</v>
      </c>
      <c r="S519" t="str">
        <f t="shared" si="36"/>
        <v>Ok</v>
      </c>
    </row>
    <row r="520" spans="1:19" x14ac:dyDescent="0.2">
      <c r="A520" s="6">
        <f>Data!A521</f>
        <v>515</v>
      </c>
      <c r="B520" s="6" t="str">
        <f>Data!B521</f>
        <v>Q3</v>
      </c>
      <c r="C520" s="6"/>
      <c r="D520" s="6">
        <f>Data!D521</f>
        <v>258</v>
      </c>
      <c r="E520" s="6">
        <f>Data!E521</f>
        <v>28</v>
      </c>
      <c r="F520" s="6">
        <f>Data!F521</f>
        <v>238</v>
      </c>
      <c r="G520" s="6">
        <f>Data!G521</f>
        <v>0</v>
      </c>
      <c r="H520" s="6"/>
      <c r="I520" s="6"/>
      <c r="J520" s="6"/>
      <c r="K520" s="7"/>
      <c r="N520" t="str">
        <f t="shared" si="33"/>
        <v>Ok</v>
      </c>
      <c r="O520" t="str">
        <f t="shared" si="34"/>
        <v>Ok</v>
      </c>
      <c r="P520" t="str">
        <f>IF(AND(E521&gt;=0,E521&lt;=Parameters!$C$8),"Ok","Error")</f>
        <v>Ok</v>
      </c>
      <c r="Q520" t="str">
        <f>IF(AND(F521&gt;=0,F521&lt;=Parameters!$C$9),"Ok","Error")</f>
        <v>Ok</v>
      </c>
      <c r="R520" t="str">
        <f t="shared" si="35"/>
        <v>Ok</v>
      </c>
      <c r="S520" t="str">
        <f t="shared" si="36"/>
        <v>Ok</v>
      </c>
    </row>
    <row r="521" spans="1:19" x14ac:dyDescent="0.2">
      <c r="A521" s="6">
        <f>Data!A522</f>
        <v>516</v>
      </c>
      <c r="B521" s="6" t="str">
        <f>Data!B522</f>
        <v>Q3</v>
      </c>
      <c r="C521" s="6"/>
      <c r="D521" s="6">
        <f>Data!D522</f>
        <v>258</v>
      </c>
      <c r="E521" s="6">
        <f>Data!E522</f>
        <v>29</v>
      </c>
      <c r="F521" s="6">
        <f>Data!F522</f>
        <v>214</v>
      </c>
      <c r="G521" s="6">
        <f>Data!G522</f>
        <v>1</v>
      </c>
      <c r="H521" s="6"/>
      <c r="I521" s="6"/>
      <c r="J521" s="6"/>
      <c r="K521" s="7"/>
      <c r="N521" t="str">
        <f t="shared" si="33"/>
        <v>Ok</v>
      </c>
      <c r="O521" t="str">
        <f t="shared" si="34"/>
        <v>Ok</v>
      </c>
      <c r="P521" t="str">
        <f>IF(AND(E522&gt;=0,E522&lt;=Parameters!$C$8),"Ok","Error")</f>
        <v>Ok</v>
      </c>
      <c r="Q521" t="str">
        <f>IF(AND(F522&gt;=0,F522&lt;=Parameters!$C$9),"Ok","Error")</f>
        <v>Ok</v>
      </c>
      <c r="R521" t="str">
        <f t="shared" si="35"/>
        <v>Ok</v>
      </c>
      <c r="S521" t="str">
        <f t="shared" si="36"/>
        <v>Ok</v>
      </c>
    </row>
    <row r="522" spans="1:19" x14ac:dyDescent="0.2">
      <c r="A522" s="6">
        <f>Data!A523</f>
        <v>517</v>
      </c>
      <c r="B522" s="6" t="str">
        <f>Data!B523</f>
        <v>Q3</v>
      </c>
      <c r="C522" s="6"/>
      <c r="D522" s="6">
        <f>Data!D523</f>
        <v>259</v>
      </c>
      <c r="E522" s="6">
        <f>Data!E523</f>
        <v>25</v>
      </c>
      <c r="F522" s="6">
        <f>Data!F523</f>
        <v>193</v>
      </c>
      <c r="G522" s="6">
        <f>Data!G523</f>
        <v>-2</v>
      </c>
      <c r="H522" s="6"/>
      <c r="I522" s="6"/>
      <c r="J522" s="6"/>
      <c r="K522" s="7"/>
      <c r="N522" t="str">
        <f t="shared" si="33"/>
        <v>Ok</v>
      </c>
      <c r="O522" t="str">
        <f t="shared" si="34"/>
        <v>Ok</v>
      </c>
      <c r="P522" t="str">
        <f>IF(AND(E523&gt;=0,E523&lt;=Parameters!$C$8),"Ok","Error")</f>
        <v>Ok</v>
      </c>
      <c r="Q522" t="str">
        <f>IF(AND(F523&gt;=0,F523&lt;=Parameters!$C$9),"Ok","Error")</f>
        <v>Ok</v>
      </c>
      <c r="R522" t="str">
        <f t="shared" si="35"/>
        <v>Ok</v>
      </c>
      <c r="S522" t="str">
        <f t="shared" si="36"/>
        <v>Ok</v>
      </c>
    </row>
    <row r="523" spans="1:19" x14ac:dyDescent="0.2">
      <c r="A523" s="6">
        <f>Data!A524</f>
        <v>518</v>
      </c>
      <c r="B523" s="6" t="str">
        <f>Data!B524</f>
        <v>Q3</v>
      </c>
      <c r="C523" s="6"/>
      <c r="D523" s="6">
        <f>Data!D524</f>
        <v>259</v>
      </c>
      <c r="E523" s="6">
        <f>Data!E524</f>
        <v>21</v>
      </c>
      <c r="F523" s="6">
        <f>Data!F524</f>
        <v>163</v>
      </c>
      <c r="G523" s="6">
        <f>Data!G524</f>
        <v>0</v>
      </c>
      <c r="H523" s="6"/>
      <c r="I523" s="6"/>
      <c r="J523" s="6"/>
      <c r="K523" s="7"/>
      <c r="N523" t="str">
        <f t="shared" si="33"/>
        <v>Ok</v>
      </c>
      <c r="O523" t="str">
        <f t="shared" si="34"/>
        <v>Ok</v>
      </c>
      <c r="P523" t="str">
        <f>IF(AND(E524&gt;=0,E524&lt;=Parameters!$C$8),"Ok","Error")</f>
        <v>Ok</v>
      </c>
      <c r="Q523" t="str">
        <f>IF(AND(F524&gt;=0,F524&lt;=Parameters!$C$9),"Ok","Error")</f>
        <v>Ok</v>
      </c>
      <c r="R523" t="str">
        <f t="shared" si="35"/>
        <v>Ok</v>
      </c>
      <c r="S523" t="str">
        <f t="shared" si="36"/>
        <v>Ok</v>
      </c>
    </row>
    <row r="524" spans="1:19" x14ac:dyDescent="0.2">
      <c r="A524" s="6">
        <f>Data!A525</f>
        <v>519</v>
      </c>
      <c r="B524" s="6" t="str">
        <f>Data!B525</f>
        <v>Q3</v>
      </c>
      <c r="C524" s="6"/>
      <c r="D524" s="6">
        <f>Data!D525</f>
        <v>260</v>
      </c>
      <c r="E524" s="6">
        <f>Data!E525</f>
        <v>25</v>
      </c>
      <c r="F524" s="6">
        <f>Data!F525</f>
        <v>183</v>
      </c>
      <c r="G524" s="6">
        <f>Data!G525</f>
        <v>-1</v>
      </c>
      <c r="H524" s="6"/>
      <c r="I524" s="6"/>
      <c r="J524" s="6"/>
      <c r="K524" s="7"/>
      <c r="N524" t="str">
        <f t="shared" si="33"/>
        <v>Ok</v>
      </c>
      <c r="O524" t="str">
        <f t="shared" si="34"/>
        <v>Ok</v>
      </c>
      <c r="P524" t="str">
        <f>IF(AND(E525&gt;=0,E525&lt;=Parameters!$C$8),"Ok","Error")</f>
        <v>Ok</v>
      </c>
      <c r="Q524" t="str">
        <f>IF(AND(F525&gt;=0,F525&lt;=Parameters!$C$9),"Ok","Error")</f>
        <v>Ok</v>
      </c>
      <c r="R524" t="str">
        <f t="shared" si="35"/>
        <v>Ok</v>
      </c>
      <c r="S524" t="str">
        <f t="shared" si="36"/>
        <v>Ok</v>
      </c>
    </row>
    <row r="525" spans="1:19" x14ac:dyDescent="0.2">
      <c r="A525" s="6">
        <f>Data!A526</f>
        <v>520</v>
      </c>
      <c r="B525" s="6" t="str">
        <f>Data!B526</f>
        <v>Q3</v>
      </c>
      <c r="C525" s="6"/>
      <c r="D525" s="6">
        <f>Data!D526</f>
        <v>260</v>
      </c>
      <c r="E525" s="6">
        <f>Data!E526</f>
        <v>16</v>
      </c>
      <c r="F525" s="6">
        <f>Data!F526</f>
        <v>206</v>
      </c>
      <c r="G525" s="6">
        <f>Data!G526</f>
        <v>2</v>
      </c>
      <c r="H525" s="6"/>
      <c r="I525" s="6"/>
      <c r="J525" s="6"/>
      <c r="K525" s="7"/>
      <c r="N525" t="str">
        <f t="shared" si="33"/>
        <v>Ok</v>
      </c>
      <c r="O525" t="str">
        <f t="shared" si="34"/>
        <v>Ok</v>
      </c>
      <c r="P525" t="str">
        <f>IF(AND(E526&gt;=0,E526&lt;=Parameters!$C$8),"Ok","Error")</f>
        <v>Ok</v>
      </c>
      <c r="Q525" t="str">
        <f>IF(AND(F526&gt;=0,F526&lt;=Parameters!$C$9),"Ok","Error")</f>
        <v>Ok</v>
      </c>
      <c r="R525" t="str">
        <f t="shared" si="35"/>
        <v>Ok</v>
      </c>
      <c r="S525" t="str">
        <f t="shared" si="36"/>
        <v>Ok</v>
      </c>
    </row>
    <row r="526" spans="1:19" x14ac:dyDescent="0.2">
      <c r="A526" s="6">
        <f>Data!A527</f>
        <v>521</v>
      </c>
      <c r="B526" s="6" t="str">
        <f>Data!B527</f>
        <v>Q3</v>
      </c>
      <c r="C526" s="6"/>
      <c r="D526" s="6">
        <f>Data!D527</f>
        <v>261</v>
      </c>
      <c r="E526" s="6">
        <f>Data!E527</f>
        <v>18</v>
      </c>
      <c r="F526" s="6">
        <f>Data!F527</f>
        <v>223</v>
      </c>
      <c r="G526" s="6">
        <f>Data!G527</f>
        <v>-2</v>
      </c>
      <c r="H526" s="6"/>
      <c r="I526" s="6"/>
      <c r="J526" s="6"/>
      <c r="K526" s="7"/>
      <c r="N526" t="str">
        <f t="shared" si="33"/>
        <v>Ok</v>
      </c>
      <c r="O526" t="str">
        <f t="shared" si="34"/>
        <v>Ok</v>
      </c>
      <c r="P526" t="str">
        <f>IF(AND(E527&gt;=0,E527&lt;=Parameters!$C$8),"Ok","Error")</f>
        <v>Ok</v>
      </c>
      <c r="Q526" t="str">
        <f>IF(AND(F527&gt;=0,F527&lt;=Parameters!$C$9),"Ok","Error")</f>
        <v>Ok</v>
      </c>
      <c r="R526" t="str">
        <f t="shared" si="35"/>
        <v>Ok</v>
      </c>
      <c r="S526" t="str">
        <f t="shared" si="36"/>
        <v>Ok</v>
      </c>
    </row>
    <row r="527" spans="1:19" x14ac:dyDescent="0.2">
      <c r="A527" s="6">
        <f>Data!A528</f>
        <v>522</v>
      </c>
      <c r="B527" s="6" t="str">
        <f>Data!B528</f>
        <v>Q3</v>
      </c>
      <c r="C527" s="6"/>
      <c r="D527" s="6">
        <f>Data!D528</f>
        <v>261</v>
      </c>
      <c r="E527" s="6">
        <f>Data!E528</f>
        <v>23</v>
      </c>
      <c r="F527" s="6">
        <f>Data!F528</f>
        <v>176</v>
      </c>
      <c r="G527" s="6">
        <f>Data!G528</f>
        <v>1</v>
      </c>
      <c r="H527" s="6"/>
      <c r="I527" s="6"/>
      <c r="J527" s="6"/>
      <c r="K527" s="7"/>
      <c r="N527" t="str">
        <f t="shared" si="33"/>
        <v>Ok</v>
      </c>
      <c r="O527" t="str">
        <f t="shared" si="34"/>
        <v>Ok</v>
      </c>
      <c r="P527" t="str">
        <f>IF(AND(E528&gt;=0,E528&lt;=Parameters!$C$8),"Ok","Error")</f>
        <v>Ok</v>
      </c>
      <c r="Q527" t="str">
        <f>IF(AND(F528&gt;=0,F528&lt;=Parameters!$C$9),"Ok","Error")</f>
        <v>Ok</v>
      </c>
      <c r="R527" t="str">
        <f t="shared" si="35"/>
        <v>Ok</v>
      </c>
      <c r="S527" t="str">
        <f t="shared" si="36"/>
        <v>Ok</v>
      </c>
    </row>
    <row r="528" spans="1:19" x14ac:dyDescent="0.2">
      <c r="A528" s="6">
        <f>Data!A529</f>
        <v>523</v>
      </c>
      <c r="B528" s="6" t="str">
        <f>Data!B529</f>
        <v>Q3</v>
      </c>
      <c r="C528" s="6"/>
      <c r="D528" s="6">
        <f>Data!D529</f>
        <v>262</v>
      </c>
      <c r="E528" s="6">
        <f>Data!E529</f>
        <v>27</v>
      </c>
      <c r="F528" s="6">
        <f>Data!F529</f>
        <v>157</v>
      </c>
      <c r="G528" s="6">
        <f>Data!G529</f>
        <v>0</v>
      </c>
      <c r="H528" s="6"/>
      <c r="I528" s="6"/>
      <c r="J528" s="6"/>
      <c r="K528" s="7"/>
      <c r="N528" t="str">
        <f t="shared" si="33"/>
        <v>Ok</v>
      </c>
      <c r="O528" t="str">
        <f t="shared" si="34"/>
        <v>Ok</v>
      </c>
      <c r="P528" t="str">
        <f>IF(AND(E529&gt;=0,E529&lt;=Parameters!$C$8),"Ok","Error")</f>
        <v>Ok</v>
      </c>
      <c r="Q528" t="str">
        <f>IF(AND(F529&gt;=0,F529&lt;=Parameters!$C$9),"Ok","Error")</f>
        <v>Ok</v>
      </c>
      <c r="R528" t="str">
        <f t="shared" si="35"/>
        <v>Ok</v>
      </c>
      <c r="S528" t="str">
        <f t="shared" si="36"/>
        <v>Ok</v>
      </c>
    </row>
    <row r="529" spans="1:19" x14ac:dyDescent="0.2">
      <c r="A529" s="6">
        <f>Data!A530</f>
        <v>524</v>
      </c>
      <c r="B529" s="6" t="str">
        <f>Data!B530</f>
        <v>Q3</v>
      </c>
      <c r="C529" s="6"/>
      <c r="D529" s="6">
        <f>Data!D530</f>
        <v>262</v>
      </c>
      <c r="E529" s="6">
        <f>Data!E530</f>
        <v>28</v>
      </c>
      <c r="F529" s="6">
        <f>Data!F530</f>
        <v>207</v>
      </c>
      <c r="G529" s="6">
        <f>Data!G530</f>
        <v>0</v>
      </c>
      <c r="H529" s="6"/>
      <c r="I529" s="6"/>
      <c r="J529" s="6"/>
      <c r="K529" s="7"/>
      <c r="N529" t="str">
        <f t="shared" si="33"/>
        <v>Ok</v>
      </c>
      <c r="O529" t="str">
        <f t="shared" si="34"/>
        <v>Ok</v>
      </c>
      <c r="P529" t="str">
        <f>IF(AND(E530&gt;=0,E530&lt;=Parameters!$C$8),"Ok","Error")</f>
        <v>Ok</v>
      </c>
      <c r="Q529" t="str">
        <f>IF(AND(F530&gt;=0,F530&lt;=Parameters!$C$9),"Ok","Error")</f>
        <v>Ok</v>
      </c>
      <c r="R529" t="str">
        <f t="shared" si="35"/>
        <v>Ok</v>
      </c>
      <c r="S529" t="str">
        <f t="shared" si="36"/>
        <v>Ok</v>
      </c>
    </row>
    <row r="530" spans="1:19" x14ac:dyDescent="0.2">
      <c r="A530" s="6">
        <f>Data!A531</f>
        <v>525</v>
      </c>
      <c r="B530" s="6" t="str">
        <f>Data!B531</f>
        <v>Q3</v>
      </c>
      <c r="C530" s="6"/>
      <c r="D530" s="6">
        <f>Data!D531</f>
        <v>263</v>
      </c>
      <c r="E530" s="6">
        <f>Data!E531</f>
        <v>29</v>
      </c>
      <c r="F530" s="6">
        <f>Data!F531</f>
        <v>182</v>
      </c>
      <c r="G530" s="6">
        <f>Data!G531</f>
        <v>-2</v>
      </c>
      <c r="H530" s="6"/>
      <c r="I530" s="6"/>
      <c r="J530" s="6"/>
      <c r="K530" s="7"/>
      <c r="N530" t="str">
        <f t="shared" si="33"/>
        <v>Ok</v>
      </c>
      <c r="O530" t="str">
        <f t="shared" si="34"/>
        <v>Ok</v>
      </c>
      <c r="P530" t="str">
        <f>IF(AND(E531&gt;=0,E531&lt;=Parameters!$C$8),"Ok","Error")</f>
        <v>Ok</v>
      </c>
      <c r="Q530" t="str">
        <f>IF(AND(F531&gt;=0,F531&lt;=Parameters!$C$9),"Ok","Error")</f>
        <v>Ok</v>
      </c>
      <c r="R530" t="str">
        <f t="shared" si="35"/>
        <v>Ok</v>
      </c>
      <c r="S530" t="str">
        <f t="shared" si="36"/>
        <v>Ok</v>
      </c>
    </row>
    <row r="531" spans="1:19" x14ac:dyDescent="0.2">
      <c r="A531" s="6">
        <f>Data!A532</f>
        <v>526</v>
      </c>
      <c r="B531" s="6" t="str">
        <f>Data!B532</f>
        <v>Q3</v>
      </c>
      <c r="C531" s="6"/>
      <c r="D531" s="6">
        <f>Data!D532</f>
        <v>263</v>
      </c>
      <c r="E531" s="6">
        <f>Data!E532</f>
        <v>25</v>
      </c>
      <c r="F531" s="6">
        <f>Data!F532</f>
        <v>205</v>
      </c>
      <c r="G531" s="6">
        <f>Data!G532</f>
        <v>2</v>
      </c>
      <c r="H531" s="6"/>
      <c r="I531" s="6"/>
      <c r="J531" s="6"/>
      <c r="K531" s="7"/>
      <c r="N531" t="str">
        <f t="shared" si="33"/>
        <v>Ok</v>
      </c>
      <c r="O531" t="str">
        <f t="shared" si="34"/>
        <v>Ok</v>
      </c>
      <c r="P531" t="str">
        <f>IF(AND(E532&gt;=0,E532&lt;=Parameters!$C$8),"Ok","Error")</f>
        <v>Ok</v>
      </c>
      <c r="Q531" t="str">
        <f>IF(AND(F532&gt;=0,F532&lt;=Parameters!$C$9),"Ok","Error")</f>
        <v>Ok</v>
      </c>
      <c r="R531" t="str">
        <f t="shared" si="35"/>
        <v>Ok</v>
      </c>
      <c r="S531" t="str">
        <f t="shared" si="36"/>
        <v>Ok</v>
      </c>
    </row>
    <row r="532" spans="1:19" x14ac:dyDescent="0.2">
      <c r="A532" s="6">
        <f>Data!A533</f>
        <v>527</v>
      </c>
      <c r="B532" s="6" t="str">
        <f>Data!B533</f>
        <v>Q3</v>
      </c>
      <c r="C532" s="6"/>
      <c r="D532" s="6">
        <f>Data!D533</f>
        <v>264</v>
      </c>
      <c r="E532" s="6">
        <f>Data!E533</f>
        <v>24</v>
      </c>
      <c r="F532" s="6">
        <f>Data!F533</f>
        <v>173</v>
      </c>
      <c r="G532" s="6">
        <f>Data!G533</f>
        <v>-2</v>
      </c>
      <c r="H532" s="6"/>
      <c r="I532" s="6"/>
      <c r="J532" s="6"/>
      <c r="K532" s="7"/>
      <c r="N532" t="str">
        <f t="shared" si="33"/>
        <v>Ok</v>
      </c>
      <c r="O532" t="str">
        <f t="shared" si="34"/>
        <v>Ok</v>
      </c>
      <c r="P532" t="str">
        <f>IF(AND(E533&gt;=0,E533&lt;=Parameters!$C$8),"Ok","Error")</f>
        <v>Ok</v>
      </c>
      <c r="Q532" t="str">
        <f>IF(AND(F533&gt;=0,F533&lt;=Parameters!$C$9),"Ok","Error")</f>
        <v>Ok</v>
      </c>
      <c r="R532" t="str">
        <f t="shared" si="35"/>
        <v>Ok</v>
      </c>
      <c r="S532" t="str">
        <f t="shared" si="36"/>
        <v>Ok</v>
      </c>
    </row>
    <row r="533" spans="1:19" x14ac:dyDescent="0.2">
      <c r="A533" s="6">
        <f>Data!A534</f>
        <v>528</v>
      </c>
      <c r="B533" s="6" t="str">
        <f>Data!B534</f>
        <v>Q3</v>
      </c>
      <c r="C533" s="6"/>
      <c r="D533" s="6">
        <f>Data!D534</f>
        <v>264</v>
      </c>
      <c r="E533" s="6">
        <f>Data!E534</f>
        <v>24</v>
      </c>
      <c r="F533" s="6">
        <f>Data!F534</f>
        <v>200</v>
      </c>
      <c r="G533" s="6">
        <f>Data!G534</f>
        <v>1</v>
      </c>
      <c r="H533" s="6"/>
      <c r="I533" s="6"/>
      <c r="J533" s="6"/>
      <c r="K533" s="7"/>
      <c r="N533" t="str">
        <f t="shared" si="33"/>
        <v>Ok</v>
      </c>
      <c r="O533" t="str">
        <f t="shared" si="34"/>
        <v>Ok</v>
      </c>
      <c r="P533" t="str">
        <f>IF(AND(E534&gt;=0,E534&lt;=Parameters!$C$8),"Ok","Error")</f>
        <v>Ok</v>
      </c>
      <c r="Q533" t="str">
        <f>IF(AND(F534&gt;=0,F534&lt;=Parameters!$C$9),"Ok","Error")</f>
        <v>Ok</v>
      </c>
      <c r="R533" t="str">
        <f t="shared" si="35"/>
        <v>Ok</v>
      </c>
      <c r="S533" t="str">
        <f t="shared" si="36"/>
        <v>Ok</v>
      </c>
    </row>
    <row r="534" spans="1:19" x14ac:dyDescent="0.2">
      <c r="A534" s="6">
        <f>Data!A535</f>
        <v>529</v>
      </c>
      <c r="B534" s="6" t="str">
        <f>Data!B535</f>
        <v>Q3</v>
      </c>
      <c r="C534" s="6"/>
      <c r="D534" s="6">
        <f>Data!D535</f>
        <v>265</v>
      </c>
      <c r="E534" s="6">
        <f>Data!E535</f>
        <v>28</v>
      </c>
      <c r="F534" s="6">
        <f>Data!F535</f>
        <v>181</v>
      </c>
      <c r="G534" s="6">
        <f>Data!G535</f>
        <v>-1</v>
      </c>
      <c r="H534" s="6"/>
      <c r="I534" s="6"/>
      <c r="J534" s="6"/>
      <c r="K534" s="7"/>
      <c r="N534" t="str">
        <f t="shared" si="33"/>
        <v>Ok</v>
      </c>
      <c r="O534" t="str">
        <f t="shared" si="34"/>
        <v>Ok</v>
      </c>
      <c r="P534" t="str">
        <f>IF(AND(E535&gt;=0,E535&lt;=Parameters!$C$8),"Ok","Error")</f>
        <v>Ok</v>
      </c>
      <c r="Q534" t="str">
        <f>IF(AND(F535&gt;=0,F535&lt;=Parameters!$C$9),"Ok","Error")</f>
        <v>Ok</v>
      </c>
      <c r="R534" t="str">
        <f t="shared" si="35"/>
        <v>Ok</v>
      </c>
      <c r="S534" t="str">
        <f t="shared" si="36"/>
        <v>Ok</v>
      </c>
    </row>
    <row r="535" spans="1:19" x14ac:dyDescent="0.2">
      <c r="A535" s="6">
        <f>Data!A536</f>
        <v>530</v>
      </c>
      <c r="B535" s="6" t="str">
        <f>Data!B536</f>
        <v>Q3</v>
      </c>
      <c r="C535" s="6"/>
      <c r="D535" s="6">
        <f>Data!D536</f>
        <v>265</v>
      </c>
      <c r="E535" s="6">
        <f>Data!E536</f>
        <v>15</v>
      </c>
      <c r="F535" s="6">
        <f>Data!F536</f>
        <v>197</v>
      </c>
      <c r="G535" s="6">
        <f>Data!G536</f>
        <v>0</v>
      </c>
      <c r="H535" s="6"/>
      <c r="I535" s="6"/>
      <c r="J535" s="6"/>
      <c r="K535" s="7"/>
      <c r="N535" t="str">
        <f t="shared" si="33"/>
        <v>Ok</v>
      </c>
      <c r="O535" t="str">
        <f t="shared" si="34"/>
        <v>Ok</v>
      </c>
      <c r="P535" t="str">
        <f>IF(AND(E536&gt;=0,E536&lt;=Parameters!$C$8),"Ok","Error")</f>
        <v>Ok</v>
      </c>
      <c r="Q535" t="str">
        <f>IF(AND(F536&gt;=0,F536&lt;=Parameters!$C$9),"Ok","Error")</f>
        <v>Ok</v>
      </c>
      <c r="R535" t="str">
        <f t="shared" si="35"/>
        <v>Ok</v>
      </c>
      <c r="S535" t="str">
        <f t="shared" si="36"/>
        <v>Ok</v>
      </c>
    </row>
    <row r="536" spans="1:19" x14ac:dyDescent="0.2">
      <c r="A536" s="6">
        <f>Data!A537</f>
        <v>531</v>
      </c>
      <c r="B536" s="6" t="str">
        <f>Data!B537</f>
        <v>Q3</v>
      </c>
      <c r="C536" s="6"/>
      <c r="D536" s="6">
        <f>Data!D537</f>
        <v>266</v>
      </c>
      <c r="E536" s="6">
        <f>Data!E537</f>
        <v>29</v>
      </c>
      <c r="F536" s="6">
        <f>Data!F537</f>
        <v>190</v>
      </c>
      <c r="G536" s="6">
        <f>Data!G537</f>
        <v>0</v>
      </c>
      <c r="H536" s="6"/>
      <c r="I536" s="6"/>
      <c r="J536" s="6"/>
      <c r="K536" s="7"/>
      <c r="N536" t="str">
        <f t="shared" si="33"/>
        <v>Ok</v>
      </c>
      <c r="O536" t="str">
        <f t="shared" si="34"/>
        <v>Ok</v>
      </c>
      <c r="P536" t="str">
        <f>IF(AND(E537&gt;=0,E537&lt;=Parameters!$C$8),"Ok","Error")</f>
        <v>Ok</v>
      </c>
      <c r="Q536" t="str">
        <f>IF(AND(F537&gt;=0,F537&lt;=Parameters!$C$9),"Ok","Error")</f>
        <v>Ok</v>
      </c>
      <c r="R536" t="str">
        <f t="shared" si="35"/>
        <v>Ok</v>
      </c>
      <c r="S536" t="str">
        <f t="shared" si="36"/>
        <v>Ok</v>
      </c>
    </row>
    <row r="537" spans="1:19" x14ac:dyDescent="0.2">
      <c r="A537" s="6">
        <f>Data!A538</f>
        <v>532</v>
      </c>
      <c r="B537" s="6" t="str">
        <f>Data!B538</f>
        <v>Q3</v>
      </c>
      <c r="C537" s="6"/>
      <c r="D537" s="6">
        <f>Data!D538</f>
        <v>266</v>
      </c>
      <c r="E537" s="6">
        <f>Data!E538</f>
        <v>30</v>
      </c>
      <c r="F537" s="6">
        <f>Data!F538</f>
        <v>186</v>
      </c>
      <c r="G537" s="6">
        <f>Data!G538</f>
        <v>2</v>
      </c>
      <c r="H537" s="6"/>
      <c r="I537" s="6"/>
      <c r="J537" s="6"/>
      <c r="K537" s="7"/>
      <c r="N537" t="str">
        <f t="shared" si="33"/>
        <v>Ok</v>
      </c>
      <c r="O537" t="str">
        <f t="shared" si="34"/>
        <v>Ok</v>
      </c>
      <c r="P537" t="str">
        <f>IF(AND(E538&gt;=0,E538&lt;=Parameters!$C$8),"Ok","Error")</f>
        <v>Ok</v>
      </c>
      <c r="Q537" t="str">
        <f>IF(AND(F538&gt;=0,F538&lt;=Parameters!$C$9),"Ok","Error")</f>
        <v>Ok</v>
      </c>
      <c r="R537" t="str">
        <f t="shared" si="35"/>
        <v>Ok</v>
      </c>
      <c r="S537" t="str">
        <f t="shared" si="36"/>
        <v>Ok</v>
      </c>
    </row>
    <row r="538" spans="1:19" x14ac:dyDescent="0.2">
      <c r="A538" s="6">
        <f>Data!A539</f>
        <v>533</v>
      </c>
      <c r="B538" s="6" t="str">
        <f>Data!B539</f>
        <v>Q3</v>
      </c>
      <c r="C538" s="6"/>
      <c r="D538" s="6">
        <f>Data!D539</f>
        <v>267</v>
      </c>
      <c r="E538" s="6">
        <f>Data!E539</f>
        <v>27</v>
      </c>
      <c r="F538" s="6">
        <f>Data!F539</f>
        <v>180</v>
      </c>
      <c r="G538" s="6">
        <f>Data!G539</f>
        <v>0</v>
      </c>
      <c r="H538" s="6"/>
      <c r="I538" s="6"/>
      <c r="J538" s="6"/>
      <c r="K538" s="7"/>
      <c r="N538" t="str">
        <f t="shared" si="33"/>
        <v>Ok</v>
      </c>
      <c r="O538" t="str">
        <f t="shared" si="34"/>
        <v>Ok</v>
      </c>
      <c r="P538" t="str">
        <f>IF(AND(E539&gt;=0,E539&lt;=Parameters!$C$8),"Ok","Error")</f>
        <v>Ok</v>
      </c>
      <c r="Q538" t="str">
        <f>IF(AND(F539&gt;=0,F539&lt;=Parameters!$C$9),"Ok","Error")</f>
        <v>Ok</v>
      </c>
      <c r="R538" t="str">
        <f t="shared" si="35"/>
        <v>Ok</v>
      </c>
      <c r="S538" t="str">
        <f t="shared" si="36"/>
        <v>Ok</v>
      </c>
    </row>
    <row r="539" spans="1:19" x14ac:dyDescent="0.2">
      <c r="A539" s="6">
        <f>Data!A540</f>
        <v>534</v>
      </c>
      <c r="B539" s="6" t="str">
        <f>Data!B540</f>
        <v>Q3</v>
      </c>
      <c r="C539" s="6"/>
      <c r="D539" s="6">
        <f>Data!D540</f>
        <v>267</v>
      </c>
      <c r="E539" s="6">
        <f>Data!E540</f>
        <v>25</v>
      </c>
      <c r="F539" s="6">
        <f>Data!F540</f>
        <v>209</v>
      </c>
      <c r="G539" s="6">
        <f>Data!G540</f>
        <v>2</v>
      </c>
      <c r="H539" s="6"/>
      <c r="I539" s="6"/>
      <c r="J539" s="6"/>
      <c r="K539" s="7"/>
      <c r="N539" t="str">
        <f t="shared" si="33"/>
        <v>Ok</v>
      </c>
      <c r="O539" t="str">
        <f t="shared" si="34"/>
        <v>Ok</v>
      </c>
      <c r="P539" t="str">
        <f>IF(AND(E540&gt;=0,E540&lt;=Parameters!$C$8),"Ok","Error")</f>
        <v>Ok</v>
      </c>
      <c r="Q539" t="str">
        <f>IF(AND(F540&gt;=0,F540&lt;=Parameters!$C$9),"Ok","Error")</f>
        <v>Ok</v>
      </c>
      <c r="R539" t="str">
        <f t="shared" si="35"/>
        <v>Ok</v>
      </c>
      <c r="S539" t="str">
        <f t="shared" si="36"/>
        <v>Ok</v>
      </c>
    </row>
    <row r="540" spans="1:19" x14ac:dyDescent="0.2">
      <c r="A540" s="6">
        <f>Data!A541</f>
        <v>535</v>
      </c>
      <c r="B540" s="6" t="str">
        <f>Data!B541</f>
        <v>Q3</v>
      </c>
      <c r="C540" s="6"/>
      <c r="D540" s="6">
        <f>Data!D541</f>
        <v>268</v>
      </c>
      <c r="E540" s="6">
        <f>Data!E541</f>
        <v>28</v>
      </c>
      <c r="F540" s="6">
        <f>Data!F541</f>
        <v>160</v>
      </c>
      <c r="G540" s="6">
        <f>Data!G541</f>
        <v>-1</v>
      </c>
      <c r="H540" s="6"/>
      <c r="I540" s="6"/>
      <c r="J540" s="6"/>
      <c r="K540" s="7"/>
      <c r="N540" t="str">
        <f t="shared" si="33"/>
        <v>Ok</v>
      </c>
      <c r="O540" t="str">
        <f t="shared" si="34"/>
        <v>Ok</v>
      </c>
      <c r="P540" t="str">
        <f>IF(AND(E541&gt;=0,E541&lt;=Parameters!$C$8),"Ok","Error")</f>
        <v>Ok</v>
      </c>
      <c r="Q540" t="str">
        <f>IF(AND(F541&gt;=0,F541&lt;=Parameters!$C$9),"Ok","Error")</f>
        <v>Ok</v>
      </c>
      <c r="R540" t="str">
        <f t="shared" si="35"/>
        <v>Ok</v>
      </c>
      <c r="S540" t="str">
        <f t="shared" si="36"/>
        <v>Ok</v>
      </c>
    </row>
    <row r="541" spans="1:19" x14ac:dyDescent="0.2">
      <c r="A541" s="6">
        <f>Data!A542</f>
        <v>536</v>
      </c>
      <c r="B541" s="6" t="str">
        <f>Data!B542</f>
        <v>Q3</v>
      </c>
      <c r="C541" s="6"/>
      <c r="D541" s="6">
        <f>Data!D542</f>
        <v>268</v>
      </c>
      <c r="E541" s="6">
        <f>Data!E542</f>
        <v>27</v>
      </c>
      <c r="F541" s="6">
        <f>Data!F542</f>
        <v>199</v>
      </c>
      <c r="G541" s="6">
        <f>Data!G542</f>
        <v>2</v>
      </c>
      <c r="H541" s="6"/>
      <c r="I541" s="6"/>
      <c r="J541" s="6"/>
      <c r="K541" s="7"/>
      <c r="N541" t="str">
        <f t="shared" si="33"/>
        <v>Ok</v>
      </c>
      <c r="O541" t="str">
        <f t="shared" si="34"/>
        <v>Ok</v>
      </c>
      <c r="P541" t="str">
        <f>IF(AND(E542&gt;=0,E542&lt;=Parameters!$C$8),"Ok","Error")</f>
        <v>Ok</v>
      </c>
      <c r="Q541" t="str">
        <f>IF(AND(F542&gt;=0,F542&lt;=Parameters!$C$9),"Ok","Error")</f>
        <v>Ok</v>
      </c>
      <c r="R541" t="str">
        <f t="shared" si="35"/>
        <v>Ok</v>
      </c>
      <c r="S541" t="str">
        <f t="shared" si="36"/>
        <v>Ok</v>
      </c>
    </row>
    <row r="542" spans="1:19" x14ac:dyDescent="0.2">
      <c r="A542" s="6">
        <f>Data!A543</f>
        <v>537</v>
      </c>
      <c r="B542" s="6" t="str">
        <f>Data!B543</f>
        <v>Q3</v>
      </c>
      <c r="C542" s="6"/>
      <c r="D542" s="6">
        <f>Data!D543</f>
        <v>269</v>
      </c>
      <c r="E542" s="6">
        <f>Data!E543</f>
        <v>29</v>
      </c>
      <c r="F542" s="6">
        <f>Data!F543</f>
        <v>225</v>
      </c>
      <c r="G542" s="6">
        <f>Data!G543</f>
        <v>-2</v>
      </c>
      <c r="H542" s="6"/>
      <c r="I542" s="6"/>
      <c r="J542" s="6"/>
      <c r="K542" s="7"/>
      <c r="N542" t="str">
        <f t="shared" si="33"/>
        <v>Ok</v>
      </c>
      <c r="O542" t="str">
        <f t="shared" si="34"/>
        <v>Ok</v>
      </c>
      <c r="P542" t="str">
        <f>IF(AND(E543&gt;=0,E543&lt;=Parameters!$C$8),"Ok","Error")</f>
        <v>Ok</v>
      </c>
      <c r="Q542" t="str">
        <f>IF(AND(F543&gt;=0,F543&lt;=Parameters!$C$9),"Ok","Error")</f>
        <v>Ok</v>
      </c>
      <c r="R542" t="str">
        <f t="shared" si="35"/>
        <v>Ok</v>
      </c>
      <c r="S542" t="str">
        <f t="shared" si="36"/>
        <v>Ok</v>
      </c>
    </row>
    <row r="543" spans="1:19" x14ac:dyDescent="0.2">
      <c r="A543" s="6">
        <f>Data!A544</f>
        <v>538</v>
      </c>
      <c r="B543" s="6" t="str">
        <f>Data!B544</f>
        <v>Q3</v>
      </c>
      <c r="C543" s="6"/>
      <c r="D543" s="6">
        <f>Data!D544</f>
        <v>269</v>
      </c>
      <c r="E543" s="6">
        <f>Data!E544</f>
        <v>26</v>
      </c>
      <c r="F543" s="6">
        <f>Data!F544</f>
        <v>195</v>
      </c>
      <c r="G543" s="6">
        <f>Data!G544</f>
        <v>1</v>
      </c>
      <c r="H543" s="6"/>
      <c r="I543" s="6"/>
      <c r="J543" s="6"/>
      <c r="K543" s="7"/>
      <c r="N543" t="str">
        <f t="shared" si="33"/>
        <v>Ok</v>
      </c>
      <c r="O543" t="str">
        <f t="shared" si="34"/>
        <v>Ok</v>
      </c>
      <c r="P543" t="str">
        <f>IF(AND(E544&gt;=0,E544&lt;=Parameters!$C$8),"Ok","Error")</f>
        <v>Ok</v>
      </c>
      <c r="Q543" t="str">
        <f>IF(AND(F544&gt;=0,F544&lt;=Parameters!$C$9),"Ok","Error")</f>
        <v>Ok</v>
      </c>
      <c r="R543" t="str">
        <f t="shared" si="35"/>
        <v>Ok</v>
      </c>
      <c r="S543" t="str">
        <f t="shared" si="36"/>
        <v>Ok</v>
      </c>
    </row>
    <row r="544" spans="1:19" x14ac:dyDescent="0.2">
      <c r="A544" s="6">
        <f>Data!A545</f>
        <v>539</v>
      </c>
      <c r="B544" s="6" t="str">
        <f>Data!B545</f>
        <v>Q3</v>
      </c>
      <c r="C544" s="6"/>
      <c r="D544" s="6">
        <f>Data!D545</f>
        <v>270</v>
      </c>
      <c r="E544" s="6">
        <f>Data!E545</f>
        <v>29</v>
      </c>
      <c r="F544" s="6">
        <f>Data!F545</f>
        <v>214</v>
      </c>
      <c r="G544" s="6">
        <f>Data!G545</f>
        <v>0</v>
      </c>
      <c r="H544" s="6"/>
      <c r="I544" s="6"/>
      <c r="J544" s="6"/>
      <c r="K544" s="7"/>
      <c r="N544" t="str">
        <f t="shared" si="33"/>
        <v>Ok</v>
      </c>
      <c r="O544" t="str">
        <f t="shared" si="34"/>
        <v>Ok</v>
      </c>
      <c r="P544" t="str">
        <f>IF(AND(E545&gt;=0,E545&lt;=Parameters!$C$8),"Ok","Error")</f>
        <v>Ok</v>
      </c>
      <c r="Q544" t="str">
        <f>IF(AND(F545&gt;=0,F545&lt;=Parameters!$C$9),"Ok","Error")</f>
        <v>Ok</v>
      </c>
      <c r="R544" t="str">
        <f t="shared" si="35"/>
        <v>Ok</v>
      </c>
      <c r="S544" t="str">
        <f t="shared" si="36"/>
        <v>Ok</v>
      </c>
    </row>
    <row r="545" spans="1:19" x14ac:dyDescent="0.2">
      <c r="A545" s="6">
        <f>Data!A546</f>
        <v>540</v>
      </c>
      <c r="B545" s="6" t="str">
        <f>Data!B546</f>
        <v>Q3</v>
      </c>
      <c r="C545" s="6"/>
      <c r="D545" s="6">
        <f>Data!D546</f>
        <v>270</v>
      </c>
      <c r="E545" s="6">
        <f>Data!E546</f>
        <v>16</v>
      </c>
      <c r="F545" s="6">
        <f>Data!F546</f>
        <v>181</v>
      </c>
      <c r="G545" s="6">
        <f>Data!G546</f>
        <v>1</v>
      </c>
      <c r="H545" s="6"/>
      <c r="I545" s="6"/>
      <c r="J545" s="6"/>
      <c r="K545" s="7"/>
      <c r="N545" t="str">
        <f t="shared" si="33"/>
        <v>Ok</v>
      </c>
      <c r="O545" t="str">
        <f t="shared" si="34"/>
        <v>Ok</v>
      </c>
      <c r="P545" t="str">
        <f>IF(AND(E546&gt;=0,E546&lt;=Parameters!$C$8),"Ok","Error")</f>
        <v>Ok</v>
      </c>
      <c r="Q545" t="str">
        <f>IF(AND(F546&gt;=0,F546&lt;=Parameters!$C$9),"Ok","Error")</f>
        <v>Ok</v>
      </c>
      <c r="R545" t="str">
        <f t="shared" si="35"/>
        <v>Ok</v>
      </c>
      <c r="S545" t="str">
        <f t="shared" si="36"/>
        <v>Ok</v>
      </c>
    </row>
    <row r="546" spans="1:19" x14ac:dyDescent="0.2">
      <c r="A546" s="6">
        <f>Data!A547</f>
        <v>541</v>
      </c>
      <c r="B546" s="6" t="str">
        <f>Data!B547</f>
        <v>Q4</v>
      </c>
      <c r="C546" s="6"/>
      <c r="D546" s="6">
        <f>Data!D547</f>
        <v>271</v>
      </c>
      <c r="E546" s="6">
        <f>Data!E547</f>
        <v>22</v>
      </c>
      <c r="F546" s="6">
        <f>Data!F547</f>
        <v>238</v>
      </c>
      <c r="G546" s="6">
        <f>Data!G547</f>
        <v>-1</v>
      </c>
      <c r="H546" s="6"/>
      <c r="I546" s="6"/>
      <c r="J546" s="6"/>
      <c r="K546" s="7"/>
      <c r="N546" t="str">
        <f t="shared" si="33"/>
        <v>Ok</v>
      </c>
      <c r="O546" t="str">
        <f t="shared" si="34"/>
        <v>Ok</v>
      </c>
      <c r="P546" t="str">
        <f>IF(AND(E547&gt;=0,E547&lt;=Parameters!$C$8),"Ok","Error")</f>
        <v>Ok</v>
      </c>
      <c r="Q546" t="str">
        <f>IF(AND(F547&gt;=0,F547&lt;=Parameters!$C$9),"Ok","Error")</f>
        <v>Ok</v>
      </c>
      <c r="R546" t="str">
        <f t="shared" si="35"/>
        <v>Ok</v>
      </c>
      <c r="S546" t="str">
        <f t="shared" si="36"/>
        <v>Ok</v>
      </c>
    </row>
    <row r="547" spans="1:19" x14ac:dyDescent="0.2">
      <c r="A547" s="6">
        <f>Data!A548</f>
        <v>542</v>
      </c>
      <c r="B547" s="6" t="str">
        <f>Data!B548</f>
        <v>Q4</v>
      </c>
      <c r="C547" s="6"/>
      <c r="D547" s="6">
        <f>Data!D548</f>
        <v>271</v>
      </c>
      <c r="E547" s="6">
        <f>Data!E548</f>
        <v>17</v>
      </c>
      <c r="F547" s="6">
        <f>Data!F548</f>
        <v>155</v>
      </c>
      <c r="G547" s="6">
        <f>Data!G548</f>
        <v>1</v>
      </c>
      <c r="H547" s="6"/>
      <c r="I547" s="6"/>
      <c r="J547" s="6"/>
      <c r="K547" s="7"/>
      <c r="N547" t="str">
        <f t="shared" si="33"/>
        <v>Ok</v>
      </c>
      <c r="O547" t="str">
        <f t="shared" si="34"/>
        <v>Ok</v>
      </c>
      <c r="P547" t="str">
        <f>IF(AND(E548&gt;=0,E548&lt;=Parameters!$C$8),"Ok","Error")</f>
        <v>Ok</v>
      </c>
      <c r="Q547" t="str">
        <f>IF(AND(F548&gt;=0,F548&lt;=Parameters!$C$9),"Ok","Error")</f>
        <v>Ok</v>
      </c>
      <c r="R547" t="str">
        <f t="shared" si="35"/>
        <v>Ok</v>
      </c>
      <c r="S547" t="str">
        <f t="shared" si="36"/>
        <v>Ok</v>
      </c>
    </row>
    <row r="548" spans="1:19" x14ac:dyDescent="0.2">
      <c r="A548" s="6">
        <f>Data!A549</f>
        <v>543</v>
      </c>
      <c r="B548" s="6" t="str">
        <f>Data!B549</f>
        <v>Q4</v>
      </c>
      <c r="C548" s="6"/>
      <c r="D548" s="6">
        <f>Data!D549</f>
        <v>272</v>
      </c>
      <c r="E548" s="6">
        <f>Data!E549</f>
        <v>16</v>
      </c>
      <c r="F548" s="6">
        <f>Data!F549</f>
        <v>178</v>
      </c>
      <c r="G548" s="6">
        <f>Data!G549</f>
        <v>0</v>
      </c>
      <c r="H548" s="6"/>
      <c r="I548" s="6"/>
      <c r="J548" s="6"/>
      <c r="K548" s="7"/>
      <c r="N548" t="str">
        <f t="shared" si="33"/>
        <v>Ok</v>
      </c>
      <c r="O548" t="str">
        <f t="shared" si="34"/>
        <v>Ok</v>
      </c>
      <c r="P548" t="str">
        <f>IF(AND(E549&gt;=0,E549&lt;=Parameters!$C$8),"Ok","Error")</f>
        <v>Ok</v>
      </c>
      <c r="Q548" t="str">
        <f>IF(AND(F549&gt;=0,F549&lt;=Parameters!$C$9),"Ok","Error")</f>
        <v>Ok</v>
      </c>
      <c r="R548" t="str">
        <f t="shared" si="35"/>
        <v>Ok</v>
      </c>
      <c r="S548" t="str">
        <f t="shared" si="36"/>
        <v>Ok</v>
      </c>
    </row>
    <row r="549" spans="1:19" x14ac:dyDescent="0.2">
      <c r="A549" s="6">
        <f>Data!A550</f>
        <v>544</v>
      </c>
      <c r="B549" s="6" t="str">
        <f>Data!B550</f>
        <v>Q4</v>
      </c>
      <c r="C549" s="6"/>
      <c r="D549" s="6">
        <f>Data!D550</f>
        <v>272</v>
      </c>
      <c r="E549" s="6">
        <f>Data!E550</f>
        <v>12</v>
      </c>
      <c r="F549" s="6">
        <f>Data!F550</f>
        <v>217</v>
      </c>
      <c r="G549" s="6">
        <f>Data!G550</f>
        <v>2</v>
      </c>
      <c r="H549" s="6"/>
      <c r="I549" s="6"/>
      <c r="J549" s="6"/>
      <c r="K549" s="7"/>
      <c r="N549" t="str">
        <f t="shared" si="33"/>
        <v>Ok</v>
      </c>
      <c r="O549" t="str">
        <f t="shared" si="34"/>
        <v>Ok</v>
      </c>
      <c r="P549" t="str">
        <f>IF(AND(E550&gt;=0,E550&lt;=Parameters!$C$8),"Ok","Error")</f>
        <v>Ok</v>
      </c>
      <c r="Q549" t="str">
        <f>IF(AND(F550&gt;=0,F550&lt;=Parameters!$C$9),"Ok","Error")</f>
        <v>Ok</v>
      </c>
      <c r="R549" t="str">
        <f t="shared" si="35"/>
        <v>Ok</v>
      </c>
      <c r="S549" t="str">
        <f t="shared" si="36"/>
        <v>Ok</v>
      </c>
    </row>
    <row r="550" spans="1:19" x14ac:dyDescent="0.2">
      <c r="A550" s="6">
        <f>Data!A551</f>
        <v>545</v>
      </c>
      <c r="B550" s="6" t="str">
        <f>Data!B551</f>
        <v>Q4</v>
      </c>
      <c r="C550" s="6"/>
      <c r="D550" s="6">
        <f>Data!D551</f>
        <v>273</v>
      </c>
      <c r="E550" s="6">
        <f>Data!E551</f>
        <v>11</v>
      </c>
      <c r="F550" s="6">
        <f>Data!F551</f>
        <v>203</v>
      </c>
      <c r="G550" s="6">
        <f>Data!G551</f>
        <v>-1</v>
      </c>
      <c r="H550" s="6"/>
      <c r="I550" s="6"/>
      <c r="J550" s="6"/>
      <c r="K550" s="7"/>
      <c r="N550" t="str">
        <f t="shared" si="33"/>
        <v>Ok</v>
      </c>
      <c r="O550" t="str">
        <f t="shared" si="34"/>
        <v>Ok</v>
      </c>
      <c r="P550" t="str">
        <f>IF(AND(E551&gt;=0,E551&lt;=Parameters!$C$8),"Ok","Error")</f>
        <v>Ok</v>
      </c>
      <c r="Q550" t="str">
        <f>IF(AND(F551&gt;=0,F551&lt;=Parameters!$C$9),"Ok","Error")</f>
        <v>Ok</v>
      </c>
      <c r="R550" t="str">
        <f t="shared" si="35"/>
        <v>Ok</v>
      </c>
      <c r="S550" t="str">
        <f t="shared" si="36"/>
        <v>Ok</v>
      </c>
    </row>
    <row r="551" spans="1:19" x14ac:dyDescent="0.2">
      <c r="A551" s="6">
        <f>Data!A552</f>
        <v>546</v>
      </c>
      <c r="B551" s="6" t="str">
        <f>Data!B552</f>
        <v>Q4</v>
      </c>
      <c r="C551" s="6"/>
      <c r="D551" s="6">
        <f>Data!D552</f>
        <v>273</v>
      </c>
      <c r="E551" s="6">
        <f>Data!E552</f>
        <v>21</v>
      </c>
      <c r="F551" s="6">
        <f>Data!F552</f>
        <v>204</v>
      </c>
      <c r="G551" s="6">
        <f>Data!G552</f>
        <v>2</v>
      </c>
      <c r="H551" s="6"/>
      <c r="I551" s="6"/>
      <c r="J551" s="6"/>
      <c r="K551" s="7"/>
      <c r="N551" t="str">
        <f t="shared" si="33"/>
        <v>Ok</v>
      </c>
      <c r="O551" t="str">
        <f t="shared" si="34"/>
        <v>Ok</v>
      </c>
      <c r="P551" t="str">
        <f>IF(AND(E552&gt;=0,E552&lt;=Parameters!$C$8),"Ok","Error")</f>
        <v>Ok</v>
      </c>
      <c r="Q551" t="str">
        <f>IF(AND(F552&gt;=0,F552&lt;=Parameters!$C$9),"Ok","Error")</f>
        <v>Ok</v>
      </c>
      <c r="R551" t="str">
        <f t="shared" si="35"/>
        <v>Ok</v>
      </c>
      <c r="S551" t="str">
        <f t="shared" si="36"/>
        <v>Ok</v>
      </c>
    </row>
    <row r="552" spans="1:19" x14ac:dyDescent="0.2">
      <c r="A552" s="6">
        <f>Data!A553</f>
        <v>547</v>
      </c>
      <c r="B552" s="6" t="str">
        <f>Data!B553</f>
        <v>Q4</v>
      </c>
      <c r="C552" s="6"/>
      <c r="D552" s="6">
        <f>Data!D553</f>
        <v>274</v>
      </c>
      <c r="E552" s="6">
        <f>Data!E553</f>
        <v>18</v>
      </c>
      <c r="F552" s="6">
        <f>Data!F553</f>
        <v>152</v>
      </c>
      <c r="G552" s="6">
        <f>Data!G553</f>
        <v>-2</v>
      </c>
      <c r="H552" s="6"/>
      <c r="I552" s="6"/>
      <c r="J552" s="6"/>
      <c r="K552" s="7"/>
      <c r="N552" t="str">
        <f t="shared" si="33"/>
        <v>Ok</v>
      </c>
      <c r="O552" t="str">
        <f t="shared" si="34"/>
        <v>Ok</v>
      </c>
      <c r="P552" t="str">
        <f>IF(AND(E553&gt;=0,E553&lt;=Parameters!$C$8),"Ok","Error")</f>
        <v>Ok</v>
      </c>
      <c r="Q552" t="str">
        <f>IF(AND(F553&gt;=0,F553&lt;=Parameters!$C$9),"Ok","Error")</f>
        <v>Ok</v>
      </c>
      <c r="R552" t="str">
        <f t="shared" si="35"/>
        <v>Ok</v>
      </c>
      <c r="S552" t="str">
        <f t="shared" si="36"/>
        <v>Ok</v>
      </c>
    </row>
    <row r="553" spans="1:19" x14ac:dyDescent="0.2">
      <c r="A553" s="6">
        <f>Data!A554</f>
        <v>548</v>
      </c>
      <c r="B553" s="6" t="str">
        <f>Data!B554</f>
        <v>Q4</v>
      </c>
      <c r="C553" s="6"/>
      <c r="D553" s="6">
        <f>Data!D554</f>
        <v>274</v>
      </c>
      <c r="E553" s="6">
        <f>Data!E554</f>
        <v>17</v>
      </c>
      <c r="F553" s="6">
        <f>Data!F554</f>
        <v>199</v>
      </c>
      <c r="G553" s="6">
        <f>Data!G554</f>
        <v>1</v>
      </c>
      <c r="H553" s="6"/>
      <c r="I553" s="6"/>
      <c r="J553" s="6"/>
      <c r="K553" s="7"/>
      <c r="N553" t="str">
        <f t="shared" si="33"/>
        <v>Ok</v>
      </c>
      <c r="O553" t="str">
        <f t="shared" si="34"/>
        <v>Ok</v>
      </c>
      <c r="P553" t="str">
        <f>IF(AND(E554&gt;=0,E554&lt;=Parameters!$C$8),"Ok","Error")</f>
        <v>Ok</v>
      </c>
      <c r="Q553" t="str">
        <f>IF(AND(F554&gt;=0,F554&lt;=Parameters!$C$9),"Ok","Error")</f>
        <v>Ok</v>
      </c>
      <c r="R553" t="str">
        <f t="shared" si="35"/>
        <v>Ok</v>
      </c>
      <c r="S553" t="str">
        <f t="shared" si="36"/>
        <v>Ok</v>
      </c>
    </row>
    <row r="554" spans="1:19" x14ac:dyDescent="0.2">
      <c r="A554" s="6">
        <f>Data!A555</f>
        <v>549</v>
      </c>
      <c r="B554" s="6" t="str">
        <f>Data!B555</f>
        <v>Q4</v>
      </c>
      <c r="C554" s="6"/>
      <c r="D554" s="6">
        <f>Data!D555</f>
        <v>275</v>
      </c>
      <c r="E554" s="6">
        <f>Data!E555</f>
        <v>17</v>
      </c>
      <c r="F554" s="6">
        <f>Data!F555</f>
        <v>126</v>
      </c>
      <c r="G554" s="6">
        <f>Data!G555</f>
        <v>-2</v>
      </c>
      <c r="H554" s="6"/>
      <c r="I554" s="6"/>
      <c r="J554" s="6"/>
      <c r="K554" s="7"/>
      <c r="N554" t="str">
        <f t="shared" si="33"/>
        <v>Ok</v>
      </c>
      <c r="O554" t="str">
        <f t="shared" si="34"/>
        <v>Ok</v>
      </c>
      <c r="P554" t="str">
        <f>IF(AND(E555&gt;=0,E555&lt;=Parameters!$C$8),"Ok","Error")</f>
        <v>Ok</v>
      </c>
      <c r="Q554" t="str">
        <f>IF(AND(F555&gt;=0,F555&lt;=Parameters!$C$9),"Ok","Error")</f>
        <v>Ok</v>
      </c>
      <c r="R554" t="str">
        <f t="shared" si="35"/>
        <v>Ok</v>
      </c>
      <c r="S554" t="str">
        <f t="shared" si="36"/>
        <v>Ok</v>
      </c>
    </row>
    <row r="555" spans="1:19" x14ac:dyDescent="0.2">
      <c r="A555" s="6">
        <f>Data!A556</f>
        <v>550</v>
      </c>
      <c r="B555" s="6" t="str">
        <f>Data!B556</f>
        <v>Q4</v>
      </c>
      <c r="C555" s="6"/>
      <c r="D555" s="6">
        <f>Data!D556</f>
        <v>275</v>
      </c>
      <c r="E555" s="6">
        <f>Data!E556</f>
        <v>27</v>
      </c>
      <c r="F555" s="6">
        <f>Data!F556</f>
        <v>209</v>
      </c>
      <c r="G555" s="6">
        <f>Data!G556</f>
        <v>1</v>
      </c>
      <c r="H555" s="6"/>
      <c r="I555" s="6"/>
      <c r="J555" s="6"/>
      <c r="K555" s="7"/>
      <c r="N555" t="str">
        <f t="shared" si="33"/>
        <v>Ok</v>
      </c>
      <c r="O555" t="str">
        <f t="shared" si="34"/>
        <v>Ok</v>
      </c>
      <c r="P555" t="str">
        <f>IF(AND(E556&gt;=0,E556&lt;=Parameters!$C$8),"Ok","Error")</f>
        <v>Ok</v>
      </c>
      <c r="Q555" t="str">
        <f>IF(AND(F556&gt;=0,F556&lt;=Parameters!$C$9),"Ok","Error")</f>
        <v>Ok</v>
      </c>
      <c r="R555" t="str">
        <f t="shared" si="35"/>
        <v>Ok</v>
      </c>
      <c r="S555" t="str">
        <f t="shared" si="36"/>
        <v>Ok</v>
      </c>
    </row>
    <row r="556" spans="1:19" x14ac:dyDescent="0.2">
      <c r="A556" s="6">
        <f>Data!A557</f>
        <v>551</v>
      </c>
      <c r="B556" s="6" t="str">
        <f>Data!B557</f>
        <v>Q4</v>
      </c>
      <c r="C556" s="6"/>
      <c r="D556" s="6">
        <f>Data!D557</f>
        <v>276</v>
      </c>
      <c r="E556" s="6">
        <f>Data!E557</f>
        <v>26</v>
      </c>
      <c r="F556" s="6">
        <f>Data!F557</f>
        <v>176</v>
      </c>
      <c r="G556" s="6">
        <f>Data!G557</f>
        <v>-2</v>
      </c>
      <c r="H556" s="6"/>
      <c r="I556" s="6"/>
      <c r="J556" s="6"/>
      <c r="K556" s="7"/>
      <c r="N556" t="str">
        <f t="shared" si="33"/>
        <v>Ok</v>
      </c>
      <c r="O556" t="str">
        <f t="shared" si="34"/>
        <v>Ok</v>
      </c>
      <c r="P556" t="str">
        <f>IF(AND(E557&gt;=0,E557&lt;=Parameters!$C$8),"Ok","Error")</f>
        <v>Ok</v>
      </c>
      <c r="Q556" t="str">
        <f>IF(AND(F557&gt;=0,F557&lt;=Parameters!$C$9),"Ok","Error")</f>
        <v>Ok</v>
      </c>
      <c r="R556" t="str">
        <f t="shared" si="35"/>
        <v>Ok</v>
      </c>
      <c r="S556" t="str">
        <f t="shared" si="36"/>
        <v>Ok</v>
      </c>
    </row>
    <row r="557" spans="1:19" x14ac:dyDescent="0.2">
      <c r="A557" s="6">
        <f>Data!A558</f>
        <v>552</v>
      </c>
      <c r="B557" s="6" t="str">
        <f>Data!B558</f>
        <v>Q4</v>
      </c>
      <c r="C557" s="6"/>
      <c r="D557" s="6">
        <f>Data!D558</f>
        <v>276</v>
      </c>
      <c r="E557" s="6">
        <f>Data!E558</f>
        <v>22</v>
      </c>
      <c r="F557" s="6">
        <f>Data!F558</f>
        <v>122</v>
      </c>
      <c r="G557" s="6">
        <f>Data!G558</f>
        <v>2</v>
      </c>
      <c r="H557" s="6"/>
      <c r="I557" s="6"/>
      <c r="J557" s="6"/>
      <c r="K557" s="7"/>
      <c r="N557" t="str">
        <f t="shared" si="33"/>
        <v>Ok</v>
      </c>
      <c r="O557" t="str">
        <f t="shared" si="34"/>
        <v>Ok</v>
      </c>
      <c r="P557" t="str">
        <f>IF(AND(E558&gt;=0,E558&lt;=Parameters!$C$8),"Ok","Error")</f>
        <v>Ok</v>
      </c>
      <c r="Q557" t="str">
        <f>IF(AND(F558&gt;=0,F558&lt;=Parameters!$C$9),"Ok","Error")</f>
        <v>Ok</v>
      </c>
      <c r="R557" t="str">
        <f t="shared" si="35"/>
        <v>Ok</v>
      </c>
      <c r="S557" t="str">
        <f t="shared" si="36"/>
        <v>Ok</v>
      </c>
    </row>
    <row r="558" spans="1:19" x14ac:dyDescent="0.2">
      <c r="A558" s="6">
        <f>Data!A559</f>
        <v>553</v>
      </c>
      <c r="B558" s="6" t="str">
        <f>Data!B559</f>
        <v>Q4</v>
      </c>
      <c r="C558" s="6"/>
      <c r="D558" s="6">
        <f>Data!D559</f>
        <v>277</v>
      </c>
      <c r="E558" s="6">
        <f>Data!E559</f>
        <v>25</v>
      </c>
      <c r="F558" s="6">
        <f>Data!F559</f>
        <v>166</v>
      </c>
      <c r="G558" s="6">
        <f>Data!G559</f>
        <v>0</v>
      </c>
      <c r="H558" s="6"/>
      <c r="I558" s="6"/>
      <c r="J558" s="6"/>
      <c r="K558" s="7"/>
      <c r="N558" t="str">
        <f t="shared" si="33"/>
        <v>Ok</v>
      </c>
      <c r="O558" t="str">
        <f t="shared" si="34"/>
        <v>Ok</v>
      </c>
      <c r="P558" t="str">
        <f>IF(AND(E559&gt;=0,E559&lt;=Parameters!$C$8),"Ok","Error")</f>
        <v>Ok</v>
      </c>
      <c r="Q558" t="str">
        <f>IF(AND(F559&gt;=0,F559&lt;=Parameters!$C$9),"Ok","Error")</f>
        <v>Ok</v>
      </c>
      <c r="R558" t="str">
        <f t="shared" si="35"/>
        <v>Ok</v>
      </c>
      <c r="S558" t="str">
        <f t="shared" si="36"/>
        <v>Ok</v>
      </c>
    </row>
    <row r="559" spans="1:19" x14ac:dyDescent="0.2">
      <c r="A559" s="6">
        <f>Data!A560</f>
        <v>554</v>
      </c>
      <c r="B559" s="6" t="str">
        <f>Data!B560</f>
        <v>Q4</v>
      </c>
      <c r="C559" s="6"/>
      <c r="D559" s="6">
        <f>Data!D560</f>
        <v>277</v>
      </c>
      <c r="E559" s="6">
        <f>Data!E560</f>
        <v>11</v>
      </c>
      <c r="F559" s="6">
        <f>Data!F560</f>
        <v>230</v>
      </c>
      <c r="G559" s="6">
        <f>Data!G560</f>
        <v>1</v>
      </c>
      <c r="H559" s="6"/>
      <c r="I559" s="6"/>
      <c r="J559" s="6"/>
      <c r="K559" s="7"/>
      <c r="N559" t="str">
        <f t="shared" si="33"/>
        <v>Ok</v>
      </c>
      <c r="O559" t="str">
        <f t="shared" si="34"/>
        <v>Ok</v>
      </c>
      <c r="P559" t="str">
        <f>IF(AND(E560&gt;=0,E560&lt;=Parameters!$C$8),"Ok","Error")</f>
        <v>Ok</v>
      </c>
      <c r="Q559" t="str">
        <f>IF(AND(F560&gt;=0,F560&lt;=Parameters!$C$9),"Ok","Error")</f>
        <v>Ok</v>
      </c>
      <c r="R559" t="str">
        <f t="shared" si="35"/>
        <v>Ok</v>
      </c>
      <c r="S559" t="str">
        <f t="shared" si="36"/>
        <v>Ok</v>
      </c>
    </row>
    <row r="560" spans="1:19" x14ac:dyDescent="0.2">
      <c r="A560" s="6">
        <f>Data!A561</f>
        <v>555</v>
      </c>
      <c r="B560" s="6" t="str">
        <f>Data!B561</f>
        <v>Q4</v>
      </c>
      <c r="C560" s="6"/>
      <c r="D560" s="6">
        <f>Data!D561</f>
        <v>278</v>
      </c>
      <c r="E560" s="6">
        <f>Data!E561</f>
        <v>13</v>
      </c>
      <c r="F560" s="6">
        <f>Data!F561</f>
        <v>156</v>
      </c>
      <c r="G560" s="6">
        <f>Data!G561</f>
        <v>-1</v>
      </c>
      <c r="H560" s="6"/>
      <c r="I560" s="6"/>
      <c r="J560" s="6"/>
      <c r="K560" s="7"/>
      <c r="N560" t="str">
        <f t="shared" si="33"/>
        <v>Ok</v>
      </c>
      <c r="O560" t="str">
        <f t="shared" si="34"/>
        <v>Ok</v>
      </c>
      <c r="P560" t="str">
        <f>IF(AND(E561&gt;=0,E561&lt;=Parameters!$C$8),"Ok","Error")</f>
        <v>Ok</v>
      </c>
      <c r="Q560" t="str">
        <f>IF(AND(F561&gt;=0,F561&lt;=Parameters!$C$9),"Ok","Error")</f>
        <v>Ok</v>
      </c>
      <c r="R560" t="str">
        <f t="shared" si="35"/>
        <v>Ok</v>
      </c>
      <c r="S560" t="str">
        <f t="shared" si="36"/>
        <v>Ok</v>
      </c>
    </row>
    <row r="561" spans="1:19" x14ac:dyDescent="0.2">
      <c r="A561" s="6">
        <f>Data!A562</f>
        <v>556</v>
      </c>
      <c r="B561" s="6" t="str">
        <f>Data!B562</f>
        <v>Q4</v>
      </c>
      <c r="C561" s="6"/>
      <c r="D561" s="6">
        <f>Data!D562</f>
        <v>278</v>
      </c>
      <c r="E561" s="6">
        <f>Data!E562</f>
        <v>14</v>
      </c>
      <c r="F561" s="6">
        <f>Data!F562</f>
        <v>162</v>
      </c>
      <c r="G561" s="6">
        <f>Data!G562</f>
        <v>1</v>
      </c>
      <c r="H561" s="6"/>
      <c r="I561" s="6"/>
      <c r="J561" s="6"/>
      <c r="K561" s="7"/>
      <c r="N561" t="str">
        <f t="shared" si="33"/>
        <v>Ok</v>
      </c>
      <c r="O561" t="str">
        <f t="shared" si="34"/>
        <v>Ok</v>
      </c>
      <c r="P561" t="str">
        <f>IF(AND(E562&gt;=0,E562&lt;=Parameters!$C$8),"Ok","Error")</f>
        <v>Ok</v>
      </c>
      <c r="Q561" t="str">
        <f>IF(AND(F562&gt;=0,F562&lt;=Parameters!$C$9),"Ok","Error")</f>
        <v>Ok</v>
      </c>
      <c r="R561" t="str">
        <f t="shared" si="35"/>
        <v>Ok</v>
      </c>
      <c r="S561" t="str">
        <f t="shared" si="36"/>
        <v>Ok</v>
      </c>
    </row>
    <row r="562" spans="1:19" x14ac:dyDescent="0.2">
      <c r="A562" s="6">
        <f>Data!A563</f>
        <v>557</v>
      </c>
      <c r="B562" s="6" t="str">
        <f>Data!B563</f>
        <v>Q4</v>
      </c>
      <c r="C562" s="6"/>
      <c r="D562" s="6">
        <f>Data!D563</f>
        <v>279</v>
      </c>
      <c r="E562" s="6">
        <f>Data!E563</f>
        <v>21</v>
      </c>
      <c r="F562" s="6">
        <f>Data!F563</f>
        <v>201</v>
      </c>
      <c r="G562" s="6">
        <f>Data!G563</f>
        <v>-1</v>
      </c>
      <c r="H562" s="6"/>
      <c r="I562" s="6"/>
      <c r="J562" s="6"/>
      <c r="K562" s="7"/>
      <c r="N562" t="str">
        <f t="shared" si="33"/>
        <v>Ok</v>
      </c>
      <c r="O562" t="str">
        <f t="shared" si="34"/>
        <v>Ok</v>
      </c>
      <c r="P562" t="str">
        <f>IF(AND(E563&gt;=0,E563&lt;=Parameters!$C$8),"Ok","Error")</f>
        <v>Ok</v>
      </c>
      <c r="Q562" t="str">
        <f>IF(AND(F563&gt;=0,F563&lt;=Parameters!$C$9),"Ok","Error")</f>
        <v>Ok</v>
      </c>
      <c r="R562" t="str">
        <f t="shared" si="35"/>
        <v>Ok</v>
      </c>
      <c r="S562" t="str">
        <f t="shared" si="36"/>
        <v>Ok</v>
      </c>
    </row>
    <row r="563" spans="1:19" x14ac:dyDescent="0.2">
      <c r="A563" s="6">
        <f>Data!A564</f>
        <v>558</v>
      </c>
      <c r="B563" s="6" t="str">
        <f>Data!B564</f>
        <v>Q4</v>
      </c>
      <c r="C563" s="6"/>
      <c r="D563" s="6">
        <f>Data!D564</f>
        <v>279</v>
      </c>
      <c r="E563" s="6">
        <f>Data!E564</f>
        <v>19</v>
      </c>
      <c r="F563" s="6">
        <f>Data!F564</f>
        <v>131</v>
      </c>
      <c r="G563" s="6">
        <f>Data!G564</f>
        <v>1</v>
      </c>
      <c r="H563" s="6"/>
      <c r="I563" s="6"/>
      <c r="J563" s="6"/>
      <c r="K563" s="7"/>
      <c r="N563" t="str">
        <f t="shared" si="33"/>
        <v>Ok</v>
      </c>
      <c r="O563" t="str">
        <f t="shared" si="34"/>
        <v>Ok</v>
      </c>
      <c r="P563" t="str">
        <f>IF(AND(E564&gt;=0,E564&lt;=Parameters!$C$8),"Ok","Error")</f>
        <v>Ok</v>
      </c>
      <c r="Q563" t="str">
        <f>IF(AND(F564&gt;=0,F564&lt;=Parameters!$C$9),"Ok","Error")</f>
        <v>Ok</v>
      </c>
      <c r="R563" t="str">
        <f t="shared" si="35"/>
        <v>Ok</v>
      </c>
      <c r="S563" t="str">
        <f t="shared" si="36"/>
        <v>Ok</v>
      </c>
    </row>
    <row r="564" spans="1:19" x14ac:dyDescent="0.2">
      <c r="A564" s="6">
        <f>Data!A565</f>
        <v>559</v>
      </c>
      <c r="B564" s="6" t="str">
        <f>Data!B565</f>
        <v>Q4</v>
      </c>
      <c r="C564" s="6"/>
      <c r="D564" s="6">
        <f>Data!D565</f>
        <v>280</v>
      </c>
      <c r="E564" s="6">
        <f>Data!E565</f>
        <v>27</v>
      </c>
      <c r="F564" s="6">
        <f>Data!F565</f>
        <v>238</v>
      </c>
      <c r="G564" s="6">
        <f>Data!G565</f>
        <v>-2</v>
      </c>
      <c r="H564" s="6"/>
      <c r="I564" s="6"/>
      <c r="J564" s="6"/>
      <c r="K564" s="7"/>
      <c r="N564" t="str">
        <f t="shared" si="33"/>
        <v>Ok</v>
      </c>
      <c r="O564" t="str">
        <f t="shared" si="34"/>
        <v>Ok</v>
      </c>
      <c r="P564" t="str">
        <f>IF(AND(E565&gt;=0,E565&lt;=Parameters!$C$8),"Ok","Error")</f>
        <v>Ok</v>
      </c>
      <c r="Q564" t="str">
        <f>IF(AND(F565&gt;=0,F565&lt;=Parameters!$C$9),"Ok","Error")</f>
        <v>Ok</v>
      </c>
      <c r="R564" t="str">
        <f t="shared" si="35"/>
        <v>Ok</v>
      </c>
      <c r="S564" t="str">
        <f t="shared" si="36"/>
        <v>Ok</v>
      </c>
    </row>
    <row r="565" spans="1:19" x14ac:dyDescent="0.2">
      <c r="A565" s="6">
        <f>Data!A566</f>
        <v>560</v>
      </c>
      <c r="B565" s="6" t="str">
        <f>Data!B566</f>
        <v>Q4</v>
      </c>
      <c r="C565" s="6"/>
      <c r="D565" s="6">
        <f>Data!D566</f>
        <v>280</v>
      </c>
      <c r="E565" s="6">
        <f>Data!E566</f>
        <v>23</v>
      </c>
      <c r="F565" s="6">
        <f>Data!F566</f>
        <v>200</v>
      </c>
      <c r="G565" s="6">
        <f>Data!G566</f>
        <v>2</v>
      </c>
      <c r="H565" s="6"/>
      <c r="I565" s="6"/>
      <c r="J565" s="6"/>
      <c r="K565" s="7"/>
      <c r="N565" t="str">
        <f t="shared" si="33"/>
        <v>Ok</v>
      </c>
      <c r="O565" t="str">
        <f t="shared" si="34"/>
        <v>Ok</v>
      </c>
      <c r="P565" t="str">
        <f>IF(AND(E566&gt;=0,E566&lt;=Parameters!$C$8),"Ok","Error")</f>
        <v>Ok</v>
      </c>
      <c r="Q565" t="str">
        <f>IF(AND(F566&gt;=0,F566&lt;=Parameters!$C$9),"Ok","Error")</f>
        <v>Ok</v>
      </c>
      <c r="R565" t="str">
        <f t="shared" si="35"/>
        <v>Ok</v>
      </c>
      <c r="S565" t="str">
        <f t="shared" si="36"/>
        <v>Ok</v>
      </c>
    </row>
    <row r="566" spans="1:19" x14ac:dyDescent="0.2">
      <c r="A566" s="6">
        <f>Data!A567</f>
        <v>561</v>
      </c>
      <c r="B566" s="6" t="str">
        <f>Data!B567</f>
        <v>Q4</v>
      </c>
      <c r="C566" s="6"/>
      <c r="D566" s="6">
        <f>Data!D567</f>
        <v>281</v>
      </c>
      <c r="E566" s="6">
        <f>Data!E567</f>
        <v>10</v>
      </c>
      <c r="F566" s="6">
        <f>Data!F567</f>
        <v>153</v>
      </c>
      <c r="G566" s="6">
        <f>Data!G567</f>
        <v>0</v>
      </c>
      <c r="H566" s="6"/>
      <c r="I566" s="6"/>
      <c r="J566" s="6"/>
      <c r="K566" s="7"/>
      <c r="N566" t="str">
        <f t="shared" si="33"/>
        <v>Ok</v>
      </c>
      <c r="O566" t="str">
        <f t="shared" si="34"/>
        <v>Ok</v>
      </c>
      <c r="P566" t="str">
        <f>IF(AND(E567&gt;=0,E567&lt;=Parameters!$C$8),"Ok","Error")</f>
        <v>Ok</v>
      </c>
      <c r="Q566" t="str">
        <f>IF(AND(F567&gt;=0,F567&lt;=Parameters!$C$9),"Ok","Error")</f>
        <v>Ok</v>
      </c>
      <c r="R566" t="str">
        <f t="shared" si="35"/>
        <v>Ok</v>
      </c>
      <c r="S566" t="str">
        <f t="shared" si="36"/>
        <v>Ok</v>
      </c>
    </row>
    <row r="567" spans="1:19" x14ac:dyDescent="0.2">
      <c r="A567" s="6">
        <f>Data!A568</f>
        <v>562</v>
      </c>
      <c r="B567" s="6" t="str">
        <f>Data!B568</f>
        <v>Q4</v>
      </c>
      <c r="C567" s="6"/>
      <c r="D567" s="6">
        <f>Data!D568</f>
        <v>281</v>
      </c>
      <c r="E567" s="6">
        <f>Data!E568</f>
        <v>24</v>
      </c>
      <c r="F567" s="6">
        <f>Data!F568</f>
        <v>175</v>
      </c>
      <c r="G567" s="6">
        <f>Data!G568</f>
        <v>2</v>
      </c>
      <c r="H567" s="6"/>
      <c r="I567" s="6"/>
      <c r="J567" s="6"/>
      <c r="K567" s="7"/>
      <c r="N567" t="str">
        <f t="shared" si="33"/>
        <v>Ok</v>
      </c>
      <c r="O567" t="str">
        <f t="shared" si="34"/>
        <v>Ok</v>
      </c>
      <c r="P567" t="str">
        <f>IF(AND(E568&gt;=0,E568&lt;=Parameters!$C$8),"Ok","Error")</f>
        <v>Ok</v>
      </c>
      <c r="Q567" t="str">
        <f>IF(AND(F568&gt;=0,F568&lt;=Parameters!$C$9),"Ok","Error")</f>
        <v>Ok</v>
      </c>
      <c r="R567" t="str">
        <f t="shared" si="35"/>
        <v>Ok</v>
      </c>
      <c r="S567" t="str">
        <f t="shared" si="36"/>
        <v>Ok</v>
      </c>
    </row>
    <row r="568" spans="1:19" x14ac:dyDescent="0.2">
      <c r="A568" s="6">
        <f>Data!A569</f>
        <v>563</v>
      </c>
      <c r="B568" s="6" t="str">
        <f>Data!B569</f>
        <v>Q4</v>
      </c>
      <c r="C568" s="6"/>
      <c r="D568" s="6">
        <f>Data!D569</f>
        <v>282</v>
      </c>
      <c r="E568" s="6">
        <f>Data!E569</f>
        <v>22</v>
      </c>
      <c r="F568" s="6">
        <f>Data!F569</f>
        <v>202</v>
      </c>
      <c r="G568" s="6">
        <f>Data!G569</f>
        <v>-1</v>
      </c>
      <c r="H568" s="6"/>
      <c r="I568" s="6"/>
      <c r="J568" s="6"/>
      <c r="K568" s="7"/>
      <c r="N568" t="str">
        <f t="shared" si="33"/>
        <v>Ok</v>
      </c>
      <c r="O568" t="str">
        <f t="shared" si="34"/>
        <v>Ok</v>
      </c>
      <c r="P568" t="str">
        <f>IF(AND(E569&gt;=0,E569&lt;=Parameters!$C$8),"Ok","Error")</f>
        <v>Ok</v>
      </c>
      <c r="Q568" t="str">
        <f>IF(AND(F569&gt;=0,F569&lt;=Parameters!$C$9),"Ok","Error")</f>
        <v>Ok</v>
      </c>
      <c r="R568" t="str">
        <f t="shared" si="35"/>
        <v>Ok</v>
      </c>
      <c r="S568" t="str">
        <f t="shared" si="36"/>
        <v>Ok</v>
      </c>
    </row>
    <row r="569" spans="1:19" x14ac:dyDescent="0.2">
      <c r="A569" s="6">
        <f>Data!A570</f>
        <v>564</v>
      </c>
      <c r="B569" s="6" t="str">
        <f>Data!B570</f>
        <v>Q4</v>
      </c>
      <c r="C569" s="6"/>
      <c r="D569" s="6">
        <f>Data!D570</f>
        <v>282</v>
      </c>
      <c r="E569" s="6">
        <f>Data!E570</f>
        <v>14</v>
      </c>
      <c r="F569" s="6">
        <f>Data!F570</f>
        <v>159</v>
      </c>
      <c r="G569" s="6">
        <f>Data!G570</f>
        <v>0</v>
      </c>
      <c r="H569" s="6"/>
      <c r="I569" s="6"/>
      <c r="J569" s="6"/>
      <c r="K569" s="7"/>
      <c r="N569" t="str">
        <f t="shared" si="33"/>
        <v>Ok</v>
      </c>
      <c r="O569" t="str">
        <f t="shared" si="34"/>
        <v>Ok</v>
      </c>
      <c r="P569" t="str">
        <f>IF(AND(E570&gt;=0,E570&lt;=Parameters!$C$8),"Ok","Error")</f>
        <v>Ok</v>
      </c>
      <c r="Q569" t="str">
        <f>IF(AND(F570&gt;=0,F570&lt;=Parameters!$C$9),"Ok","Error")</f>
        <v>Ok</v>
      </c>
      <c r="R569" t="str">
        <f t="shared" si="35"/>
        <v>Ok</v>
      </c>
      <c r="S569" t="str">
        <f t="shared" si="36"/>
        <v>Ok</v>
      </c>
    </row>
    <row r="570" spans="1:19" x14ac:dyDescent="0.2">
      <c r="A570" s="6">
        <f>Data!A571</f>
        <v>565</v>
      </c>
      <c r="B570" s="6" t="str">
        <f>Data!B571</f>
        <v>Q4</v>
      </c>
      <c r="C570" s="6"/>
      <c r="D570" s="6">
        <f>Data!D571</f>
        <v>283</v>
      </c>
      <c r="E570" s="6">
        <f>Data!E571</f>
        <v>11</v>
      </c>
      <c r="F570" s="6">
        <f>Data!F571</f>
        <v>216</v>
      </c>
      <c r="G570" s="6">
        <f>Data!G571</f>
        <v>-2</v>
      </c>
      <c r="H570" s="6"/>
      <c r="I570" s="6"/>
      <c r="J570" s="6"/>
      <c r="K570" s="7"/>
      <c r="N570" t="str">
        <f t="shared" si="33"/>
        <v>Ok</v>
      </c>
      <c r="O570" t="str">
        <f t="shared" si="34"/>
        <v>Ok</v>
      </c>
      <c r="P570" t="str">
        <f>IF(AND(E571&gt;=0,E571&lt;=Parameters!$C$8),"Ok","Error")</f>
        <v>Ok</v>
      </c>
      <c r="Q570" t="str">
        <f>IF(AND(F571&gt;=0,F571&lt;=Parameters!$C$9),"Ok","Error")</f>
        <v>Ok</v>
      </c>
      <c r="R570" t="str">
        <f t="shared" si="35"/>
        <v>Ok</v>
      </c>
      <c r="S570" t="str">
        <f t="shared" si="36"/>
        <v>Ok</v>
      </c>
    </row>
    <row r="571" spans="1:19" x14ac:dyDescent="0.2">
      <c r="A571" s="6">
        <f>Data!A572</f>
        <v>566</v>
      </c>
      <c r="B571" s="6" t="str">
        <f>Data!B572</f>
        <v>Q4</v>
      </c>
      <c r="C571" s="6"/>
      <c r="D571" s="6">
        <f>Data!D572</f>
        <v>283</v>
      </c>
      <c r="E571" s="6">
        <f>Data!E572</f>
        <v>13</v>
      </c>
      <c r="F571" s="6">
        <f>Data!F572</f>
        <v>142</v>
      </c>
      <c r="G571" s="6">
        <f>Data!G572</f>
        <v>1</v>
      </c>
      <c r="H571" s="6"/>
      <c r="I571" s="6"/>
      <c r="J571" s="6"/>
      <c r="K571" s="7"/>
      <c r="N571" t="str">
        <f t="shared" si="33"/>
        <v>Ok</v>
      </c>
      <c r="O571" t="str">
        <f t="shared" si="34"/>
        <v>Ok</v>
      </c>
      <c r="P571" t="str">
        <f>IF(AND(E572&gt;=0,E572&lt;=Parameters!$C$8),"Ok","Error")</f>
        <v>Ok</v>
      </c>
      <c r="Q571" t="str">
        <f>IF(AND(F572&gt;=0,F572&lt;=Parameters!$C$9),"Ok","Error")</f>
        <v>Ok</v>
      </c>
      <c r="R571" t="str">
        <f t="shared" si="35"/>
        <v>Ok</v>
      </c>
      <c r="S571" t="str">
        <f t="shared" si="36"/>
        <v>Ok</v>
      </c>
    </row>
    <row r="572" spans="1:19" x14ac:dyDescent="0.2">
      <c r="A572" s="6">
        <f>Data!A573</f>
        <v>567</v>
      </c>
      <c r="B572" s="6" t="str">
        <f>Data!B573</f>
        <v>Q4</v>
      </c>
      <c r="C572" s="6"/>
      <c r="D572" s="6">
        <f>Data!D573</f>
        <v>284</v>
      </c>
      <c r="E572" s="6">
        <f>Data!E573</f>
        <v>10</v>
      </c>
      <c r="F572" s="6">
        <f>Data!F573</f>
        <v>154</v>
      </c>
      <c r="G572" s="6">
        <f>Data!G573</f>
        <v>-1</v>
      </c>
      <c r="H572" s="6"/>
      <c r="I572" s="6"/>
      <c r="J572" s="6"/>
      <c r="K572" s="7"/>
      <c r="N572" t="str">
        <f t="shared" si="33"/>
        <v>Ok</v>
      </c>
      <c r="O572" t="str">
        <f t="shared" si="34"/>
        <v>Ok</v>
      </c>
      <c r="P572" t="str">
        <f>IF(AND(E573&gt;=0,E573&lt;=Parameters!$C$8),"Ok","Error")</f>
        <v>Ok</v>
      </c>
      <c r="Q572" t="str">
        <f>IF(AND(F573&gt;=0,F573&lt;=Parameters!$C$9),"Ok","Error")</f>
        <v>Ok</v>
      </c>
      <c r="R572" t="str">
        <f t="shared" si="35"/>
        <v>Ok</v>
      </c>
      <c r="S572" t="str">
        <f t="shared" si="36"/>
        <v>Ok</v>
      </c>
    </row>
    <row r="573" spans="1:19" x14ac:dyDescent="0.2">
      <c r="A573" s="6">
        <f>Data!A574</f>
        <v>568</v>
      </c>
      <c r="B573" s="6" t="str">
        <f>Data!B574</f>
        <v>Q4</v>
      </c>
      <c r="C573" s="6"/>
      <c r="D573" s="6">
        <f>Data!D574</f>
        <v>284</v>
      </c>
      <c r="E573" s="6">
        <f>Data!E574</f>
        <v>11</v>
      </c>
      <c r="F573" s="6">
        <f>Data!F574</f>
        <v>154</v>
      </c>
      <c r="G573" s="6">
        <f>Data!G574</f>
        <v>1</v>
      </c>
      <c r="H573" s="6"/>
      <c r="I573" s="6"/>
      <c r="J573" s="6"/>
      <c r="K573" s="7"/>
      <c r="N573" t="str">
        <f t="shared" si="33"/>
        <v>Ok</v>
      </c>
      <c r="O573" t="str">
        <f t="shared" si="34"/>
        <v>Ok</v>
      </c>
      <c r="P573" t="str">
        <f>IF(AND(E574&gt;=0,E574&lt;=Parameters!$C$8),"Ok","Error")</f>
        <v>Ok</v>
      </c>
      <c r="Q573" t="str">
        <f>IF(AND(F574&gt;=0,F574&lt;=Parameters!$C$9),"Ok","Error")</f>
        <v>Ok</v>
      </c>
      <c r="R573" t="str">
        <f t="shared" si="35"/>
        <v>Ok</v>
      </c>
      <c r="S573" t="str">
        <f t="shared" si="36"/>
        <v>Ok</v>
      </c>
    </row>
    <row r="574" spans="1:19" x14ac:dyDescent="0.2">
      <c r="A574" s="6">
        <f>Data!A575</f>
        <v>569</v>
      </c>
      <c r="B574" s="6" t="str">
        <f>Data!B575</f>
        <v>Q4</v>
      </c>
      <c r="C574" s="6"/>
      <c r="D574" s="6">
        <f>Data!D575</f>
        <v>285</v>
      </c>
      <c r="E574" s="6">
        <f>Data!E575</f>
        <v>15</v>
      </c>
      <c r="F574" s="6">
        <f>Data!F575</f>
        <v>203</v>
      </c>
      <c r="G574" s="6">
        <f>Data!G575</f>
        <v>0</v>
      </c>
      <c r="H574" s="6"/>
      <c r="I574" s="6"/>
      <c r="J574" s="6"/>
      <c r="K574" s="7"/>
      <c r="N574" t="str">
        <f t="shared" si="33"/>
        <v>Ok</v>
      </c>
      <c r="O574" t="str">
        <f t="shared" si="34"/>
        <v>Ok</v>
      </c>
      <c r="P574" t="str">
        <f>IF(AND(E575&gt;=0,E575&lt;=Parameters!$C$8),"Ok","Error")</f>
        <v>Ok</v>
      </c>
      <c r="Q574" t="str">
        <f>IF(AND(F575&gt;=0,F575&lt;=Parameters!$C$9),"Ok","Error")</f>
        <v>Ok</v>
      </c>
      <c r="R574" t="str">
        <f t="shared" si="35"/>
        <v>Ok</v>
      </c>
      <c r="S574" t="str">
        <f t="shared" si="36"/>
        <v>Ok</v>
      </c>
    </row>
    <row r="575" spans="1:19" x14ac:dyDescent="0.2">
      <c r="A575" s="6">
        <f>Data!A576</f>
        <v>570</v>
      </c>
      <c r="B575" s="6" t="str">
        <f>Data!B576</f>
        <v>Q4</v>
      </c>
      <c r="C575" s="6"/>
      <c r="D575" s="6">
        <f>Data!D576</f>
        <v>285</v>
      </c>
      <c r="E575" s="6">
        <f>Data!E576</f>
        <v>13</v>
      </c>
      <c r="F575" s="6">
        <f>Data!F576</f>
        <v>148</v>
      </c>
      <c r="G575" s="6">
        <f>Data!G576</f>
        <v>2</v>
      </c>
      <c r="H575" s="6"/>
      <c r="I575" s="6"/>
      <c r="J575" s="6"/>
      <c r="K575" s="7"/>
      <c r="N575" t="str">
        <f t="shared" si="33"/>
        <v>Ok</v>
      </c>
      <c r="O575" t="str">
        <f t="shared" si="34"/>
        <v>Ok</v>
      </c>
      <c r="P575" t="str">
        <f>IF(AND(E576&gt;=0,E576&lt;=Parameters!$C$8),"Ok","Error")</f>
        <v>Ok</v>
      </c>
      <c r="Q575" t="str">
        <f>IF(AND(F576&gt;=0,F576&lt;=Parameters!$C$9),"Ok","Error")</f>
        <v>Ok</v>
      </c>
      <c r="R575" t="str">
        <f t="shared" si="35"/>
        <v>Ok</v>
      </c>
      <c r="S575" t="str">
        <f t="shared" si="36"/>
        <v>Ok</v>
      </c>
    </row>
    <row r="576" spans="1:19" x14ac:dyDescent="0.2">
      <c r="A576" s="6">
        <f>Data!A577</f>
        <v>571</v>
      </c>
      <c r="B576" s="6" t="str">
        <f>Data!B577</f>
        <v>Q4</v>
      </c>
      <c r="C576" s="6"/>
      <c r="D576" s="6">
        <f>Data!D577</f>
        <v>286</v>
      </c>
      <c r="E576" s="6">
        <f>Data!E577</f>
        <v>11</v>
      </c>
      <c r="F576" s="6">
        <f>Data!F577</f>
        <v>131</v>
      </c>
      <c r="G576" s="6">
        <f>Data!G577</f>
        <v>0</v>
      </c>
      <c r="H576" s="6"/>
      <c r="I576" s="6"/>
      <c r="J576" s="6"/>
      <c r="K576" s="7"/>
      <c r="N576" t="str">
        <f t="shared" si="33"/>
        <v>Ok</v>
      </c>
      <c r="O576" t="str">
        <f t="shared" si="34"/>
        <v>Ok</v>
      </c>
      <c r="P576" t="str">
        <f>IF(AND(E577&gt;=0,E577&lt;=Parameters!$C$8),"Ok","Error")</f>
        <v>Ok</v>
      </c>
      <c r="Q576" t="str">
        <f>IF(AND(F577&gt;=0,F577&lt;=Parameters!$C$9),"Ok","Error")</f>
        <v>Ok</v>
      </c>
      <c r="R576" t="str">
        <f t="shared" si="35"/>
        <v>Ok</v>
      </c>
      <c r="S576" t="str">
        <f t="shared" si="36"/>
        <v>Ok</v>
      </c>
    </row>
    <row r="577" spans="1:19" x14ac:dyDescent="0.2">
      <c r="A577" s="6">
        <f>Data!A578</f>
        <v>572</v>
      </c>
      <c r="B577" s="6" t="str">
        <f>Data!B578</f>
        <v>Q4</v>
      </c>
      <c r="C577" s="6"/>
      <c r="D577" s="6">
        <f>Data!D578</f>
        <v>286</v>
      </c>
      <c r="E577" s="6">
        <f>Data!E578</f>
        <v>26</v>
      </c>
      <c r="F577" s="6">
        <f>Data!F578</f>
        <v>129</v>
      </c>
      <c r="G577" s="6">
        <f>Data!G578</f>
        <v>0</v>
      </c>
      <c r="H577" s="6"/>
      <c r="I577" s="6"/>
      <c r="J577" s="6"/>
      <c r="K577" s="7"/>
      <c r="N577" t="str">
        <f t="shared" si="33"/>
        <v>Ok</v>
      </c>
      <c r="O577" t="str">
        <f t="shared" si="34"/>
        <v>Ok</v>
      </c>
      <c r="P577" t="str">
        <f>IF(AND(E578&gt;=0,E578&lt;=Parameters!$C$8),"Ok","Error")</f>
        <v>Ok</v>
      </c>
      <c r="Q577" t="str">
        <f>IF(AND(F578&gt;=0,F578&lt;=Parameters!$C$9),"Ok","Error")</f>
        <v>Ok</v>
      </c>
      <c r="R577" t="str">
        <f t="shared" si="35"/>
        <v>Ok</v>
      </c>
      <c r="S577" t="str">
        <f t="shared" si="36"/>
        <v>Ok</v>
      </c>
    </row>
    <row r="578" spans="1:19" x14ac:dyDescent="0.2">
      <c r="A578" s="6">
        <f>Data!A579</f>
        <v>573</v>
      </c>
      <c r="B578" s="6" t="str">
        <f>Data!B579</f>
        <v>Q4</v>
      </c>
      <c r="C578" s="6"/>
      <c r="D578" s="6">
        <f>Data!D579</f>
        <v>287</v>
      </c>
      <c r="E578" s="6">
        <f>Data!E579</f>
        <v>11</v>
      </c>
      <c r="F578" s="6">
        <f>Data!F579</f>
        <v>155</v>
      </c>
      <c r="G578" s="6">
        <f>Data!G579</f>
        <v>-1</v>
      </c>
      <c r="H578" s="6"/>
      <c r="I578" s="6"/>
      <c r="J578" s="6"/>
      <c r="K578" s="7"/>
      <c r="N578" t="str">
        <f t="shared" si="33"/>
        <v>Ok</v>
      </c>
      <c r="O578" t="str">
        <f t="shared" si="34"/>
        <v>Ok</v>
      </c>
      <c r="P578" t="str">
        <f>IF(AND(E579&gt;=0,E579&lt;=Parameters!$C$8),"Ok","Error")</f>
        <v>Ok</v>
      </c>
      <c r="Q578" t="str">
        <f>IF(AND(F579&gt;=0,F579&lt;=Parameters!$C$9),"Ok","Error")</f>
        <v>Ok</v>
      </c>
      <c r="R578" t="str">
        <f t="shared" si="35"/>
        <v>Ok</v>
      </c>
      <c r="S578" t="str">
        <f t="shared" si="36"/>
        <v>Ok</v>
      </c>
    </row>
    <row r="579" spans="1:19" x14ac:dyDescent="0.2">
      <c r="A579" s="6">
        <f>Data!A580</f>
        <v>574</v>
      </c>
      <c r="B579" s="6" t="str">
        <f>Data!B580</f>
        <v>Q4</v>
      </c>
      <c r="C579" s="6"/>
      <c r="D579" s="6">
        <f>Data!D580</f>
        <v>287</v>
      </c>
      <c r="E579" s="6">
        <f>Data!E580</f>
        <v>25</v>
      </c>
      <c r="F579" s="6">
        <f>Data!F580</f>
        <v>210</v>
      </c>
      <c r="G579" s="6">
        <f>Data!G580</f>
        <v>1</v>
      </c>
      <c r="H579" s="6"/>
      <c r="I579" s="6"/>
      <c r="J579" s="6"/>
      <c r="K579" s="7"/>
      <c r="N579" t="str">
        <f t="shared" si="33"/>
        <v>Ok</v>
      </c>
      <c r="O579" t="str">
        <f t="shared" si="34"/>
        <v>Ok</v>
      </c>
      <c r="P579" t="str">
        <f>IF(AND(E580&gt;=0,E580&lt;=Parameters!$C$8),"Ok","Error")</f>
        <v>Ok</v>
      </c>
      <c r="Q579" t="str">
        <f>IF(AND(F580&gt;=0,F580&lt;=Parameters!$C$9),"Ok","Error")</f>
        <v>Ok</v>
      </c>
      <c r="R579" t="str">
        <f t="shared" si="35"/>
        <v>Ok</v>
      </c>
      <c r="S579" t="str">
        <f t="shared" si="36"/>
        <v>Ok</v>
      </c>
    </row>
    <row r="580" spans="1:19" x14ac:dyDescent="0.2">
      <c r="A580" s="6">
        <f>Data!A581</f>
        <v>575</v>
      </c>
      <c r="B580" s="6" t="str">
        <f>Data!B581</f>
        <v>Q4</v>
      </c>
      <c r="C580" s="6"/>
      <c r="D580" s="6">
        <f>Data!D581</f>
        <v>288</v>
      </c>
      <c r="E580" s="6">
        <f>Data!E581</f>
        <v>24</v>
      </c>
      <c r="F580" s="6">
        <f>Data!F581</f>
        <v>176</v>
      </c>
      <c r="G580" s="6">
        <f>Data!G581</f>
        <v>-2</v>
      </c>
      <c r="H580" s="6"/>
      <c r="I580" s="6"/>
      <c r="J580" s="6"/>
      <c r="K580" s="7"/>
      <c r="N580" t="str">
        <f t="shared" si="33"/>
        <v>Ok</v>
      </c>
      <c r="O580" t="str">
        <f t="shared" si="34"/>
        <v>Ok</v>
      </c>
      <c r="P580" t="str">
        <f>IF(AND(E581&gt;=0,E581&lt;=Parameters!$C$8),"Ok","Error")</f>
        <v>Ok</v>
      </c>
      <c r="Q580" t="str">
        <f>IF(AND(F581&gt;=0,F581&lt;=Parameters!$C$9),"Ok","Error")</f>
        <v>Ok</v>
      </c>
      <c r="R580" t="str">
        <f t="shared" si="35"/>
        <v>Ok</v>
      </c>
      <c r="S580" t="str">
        <f t="shared" si="36"/>
        <v>Ok</v>
      </c>
    </row>
    <row r="581" spans="1:19" x14ac:dyDescent="0.2">
      <c r="A581" s="6">
        <f>Data!A582</f>
        <v>576</v>
      </c>
      <c r="B581" s="6" t="str">
        <f>Data!B582</f>
        <v>Q4</v>
      </c>
      <c r="C581" s="6"/>
      <c r="D581" s="6">
        <f>Data!D582</f>
        <v>288</v>
      </c>
      <c r="E581" s="6">
        <f>Data!E582</f>
        <v>21</v>
      </c>
      <c r="F581" s="6">
        <f>Data!F582</f>
        <v>174</v>
      </c>
      <c r="G581" s="6">
        <f>Data!G582</f>
        <v>1</v>
      </c>
      <c r="H581" s="6"/>
      <c r="I581" s="6"/>
      <c r="J581" s="6"/>
      <c r="K581" s="7"/>
      <c r="N581" t="str">
        <f t="shared" ref="N581:N644" si="37">IF(OR(B582=$J$13,B582=$J$14,B582=$J$15,B582=$J$16),"Ok","Error")</f>
        <v>Ok</v>
      </c>
      <c r="O581" t="str">
        <f t="shared" ref="O581:O644" si="38">IF(COUNTIF($D$6:$D$725,D582)=2,"Ok","Error")</f>
        <v>Ok</v>
      </c>
      <c r="P581" t="str">
        <f>IF(AND(E582&gt;=0,E582&lt;=Parameters!$C$8),"Ok","Error")</f>
        <v>Ok</v>
      </c>
      <c r="Q581" t="str">
        <f>IF(AND(F582&gt;=0,F582&lt;=Parameters!$C$9),"Ok","Error")</f>
        <v>Ok</v>
      </c>
      <c r="R581" t="str">
        <f t="shared" ref="R581:R644" si="39">IF(AND(G582&gt;=$I$6,G582&lt;=$I$10),"Ok","Error")</f>
        <v>Ok</v>
      </c>
      <c r="S581" t="str">
        <f t="shared" ref="S581:S644" si="40">IF(MOD(A582,2)=1,IF(OR(G582&gt;=-2,G582&lt;=0),"Ok","check"),IF(OR(G582=2,G582&gt;=0),"Ok","check"))</f>
        <v>Ok</v>
      </c>
    </row>
    <row r="582" spans="1:19" x14ac:dyDescent="0.2">
      <c r="A582" s="6">
        <f>Data!A583</f>
        <v>577</v>
      </c>
      <c r="B582" s="6" t="str">
        <f>Data!B583</f>
        <v>Q4</v>
      </c>
      <c r="C582" s="6"/>
      <c r="D582" s="6">
        <f>Data!D583</f>
        <v>289</v>
      </c>
      <c r="E582" s="6">
        <f>Data!E583</f>
        <v>11</v>
      </c>
      <c r="F582" s="6">
        <f>Data!F583</f>
        <v>177</v>
      </c>
      <c r="G582" s="6">
        <f>Data!G583</f>
        <v>0</v>
      </c>
      <c r="H582" s="6"/>
      <c r="I582" s="6"/>
      <c r="J582" s="6"/>
      <c r="K582" s="7"/>
      <c r="N582" t="str">
        <f t="shared" si="37"/>
        <v>Ok</v>
      </c>
      <c r="O582" t="str">
        <f t="shared" si="38"/>
        <v>Ok</v>
      </c>
      <c r="P582" t="str">
        <f>IF(AND(E583&gt;=0,E583&lt;=Parameters!$C$8),"Ok","Error")</f>
        <v>Ok</v>
      </c>
      <c r="Q582" t="str">
        <f>IF(AND(F583&gt;=0,F583&lt;=Parameters!$C$9),"Ok","Error")</f>
        <v>Ok</v>
      </c>
      <c r="R582" t="str">
        <f t="shared" si="39"/>
        <v>Ok</v>
      </c>
      <c r="S582" t="str">
        <f t="shared" si="40"/>
        <v>Ok</v>
      </c>
    </row>
    <row r="583" spans="1:19" x14ac:dyDescent="0.2">
      <c r="A583" s="6">
        <f>Data!A584</f>
        <v>578</v>
      </c>
      <c r="B583" s="6" t="str">
        <f>Data!B584</f>
        <v>Q4</v>
      </c>
      <c r="C583" s="6"/>
      <c r="D583" s="6">
        <f>Data!D584</f>
        <v>289</v>
      </c>
      <c r="E583" s="6">
        <f>Data!E584</f>
        <v>15</v>
      </c>
      <c r="F583" s="6">
        <f>Data!F584</f>
        <v>223</v>
      </c>
      <c r="G583" s="6">
        <f>Data!G584</f>
        <v>0</v>
      </c>
      <c r="H583" s="6"/>
      <c r="I583" s="6"/>
      <c r="J583" s="6"/>
      <c r="K583" s="7"/>
      <c r="N583" t="str">
        <f t="shared" si="37"/>
        <v>Ok</v>
      </c>
      <c r="O583" t="str">
        <f t="shared" si="38"/>
        <v>Ok</v>
      </c>
      <c r="P583" t="str">
        <f>IF(AND(E584&gt;=0,E584&lt;=Parameters!$C$8),"Ok","Error")</f>
        <v>Ok</v>
      </c>
      <c r="Q583" t="str">
        <f>IF(AND(F584&gt;=0,F584&lt;=Parameters!$C$9),"Ok","Error")</f>
        <v>Ok</v>
      </c>
      <c r="R583" t="str">
        <f t="shared" si="39"/>
        <v>Ok</v>
      </c>
      <c r="S583" t="str">
        <f t="shared" si="40"/>
        <v>Ok</v>
      </c>
    </row>
    <row r="584" spans="1:19" x14ac:dyDescent="0.2">
      <c r="A584" s="6">
        <f>Data!A585</f>
        <v>579</v>
      </c>
      <c r="B584" s="6" t="str">
        <f>Data!B585</f>
        <v>Q4</v>
      </c>
      <c r="C584" s="6"/>
      <c r="D584" s="6">
        <f>Data!D585</f>
        <v>290</v>
      </c>
      <c r="E584" s="6">
        <f>Data!E585</f>
        <v>17</v>
      </c>
      <c r="F584" s="6">
        <f>Data!F585</f>
        <v>215</v>
      </c>
      <c r="G584" s="6">
        <f>Data!G585</f>
        <v>0</v>
      </c>
      <c r="H584" s="6"/>
      <c r="I584" s="6"/>
      <c r="J584" s="6"/>
      <c r="K584" s="7"/>
      <c r="N584" t="str">
        <f t="shared" si="37"/>
        <v>Ok</v>
      </c>
      <c r="O584" t="str">
        <f t="shared" si="38"/>
        <v>Ok</v>
      </c>
      <c r="P584" t="str">
        <f>IF(AND(E585&gt;=0,E585&lt;=Parameters!$C$8),"Ok","Error")</f>
        <v>Ok</v>
      </c>
      <c r="Q584" t="str">
        <f>IF(AND(F585&gt;=0,F585&lt;=Parameters!$C$9),"Ok","Error")</f>
        <v>Ok</v>
      </c>
      <c r="R584" t="str">
        <f t="shared" si="39"/>
        <v>Ok</v>
      </c>
      <c r="S584" t="str">
        <f t="shared" si="40"/>
        <v>Ok</v>
      </c>
    </row>
    <row r="585" spans="1:19" x14ac:dyDescent="0.2">
      <c r="A585" s="6">
        <f>Data!A586</f>
        <v>580</v>
      </c>
      <c r="B585" s="6" t="str">
        <f>Data!B586</f>
        <v>Q4</v>
      </c>
      <c r="C585" s="6"/>
      <c r="D585" s="6">
        <f>Data!D586</f>
        <v>290</v>
      </c>
      <c r="E585" s="6">
        <f>Data!E586</f>
        <v>24</v>
      </c>
      <c r="F585" s="6">
        <f>Data!F586</f>
        <v>198</v>
      </c>
      <c r="G585" s="6">
        <f>Data!G586</f>
        <v>0</v>
      </c>
      <c r="H585" s="6"/>
      <c r="I585" s="6"/>
      <c r="J585" s="6"/>
      <c r="K585" s="7"/>
      <c r="N585" t="str">
        <f t="shared" si="37"/>
        <v>Ok</v>
      </c>
      <c r="O585" t="str">
        <f t="shared" si="38"/>
        <v>Ok</v>
      </c>
      <c r="P585" t="str">
        <f>IF(AND(E586&gt;=0,E586&lt;=Parameters!$C$8),"Ok","Error")</f>
        <v>Ok</v>
      </c>
      <c r="Q585" t="str">
        <f>IF(AND(F586&gt;=0,F586&lt;=Parameters!$C$9),"Ok","Error")</f>
        <v>Ok</v>
      </c>
      <c r="R585" t="str">
        <f t="shared" si="39"/>
        <v>Ok</v>
      </c>
      <c r="S585" t="str">
        <f t="shared" si="40"/>
        <v>Ok</v>
      </c>
    </row>
    <row r="586" spans="1:19" x14ac:dyDescent="0.2">
      <c r="A586" s="6">
        <f>Data!A587</f>
        <v>581</v>
      </c>
      <c r="B586" s="6" t="str">
        <f>Data!B587</f>
        <v>Q4</v>
      </c>
      <c r="C586" s="6"/>
      <c r="D586" s="6">
        <f>Data!D587</f>
        <v>291</v>
      </c>
      <c r="E586" s="6">
        <f>Data!E587</f>
        <v>20</v>
      </c>
      <c r="F586" s="6">
        <f>Data!F587</f>
        <v>156</v>
      </c>
      <c r="G586" s="6">
        <f>Data!G587</f>
        <v>0</v>
      </c>
      <c r="H586" s="6"/>
      <c r="I586" s="6"/>
      <c r="J586" s="6"/>
      <c r="K586" s="7"/>
      <c r="N586" t="str">
        <f t="shared" si="37"/>
        <v>Ok</v>
      </c>
      <c r="O586" t="str">
        <f t="shared" si="38"/>
        <v>Ok</v>
      </c>
      <c r="P586" t="str">
        <f>IF(AND(E587&gt;=0,E587&lt;=Parameters!$C$8),"Ok","Error")</f>
        <v>Ok</v>
      </c>
      <c r="Q586" t="str">
        <f>IF(AND(F587&gt;=0,F587&lt;=Parameters!$C$9),"Ok","Error")</f>
        <v>Ok</v>
      </c>
      <c r="R586" t="str">
        <f t="shared" si="39"/>
        <v>Ok</v>
      </c>
      <c r="S586" t="str">
        <f t="shared" si="40"/>
        <v>Ok</v>
      </c>
    </row>
    <row r="587" spans="1:19" x14ac:dyDescent="0.2">
      <c r="A587" s="6">
        <f>Data!A588</f>
        <v>582</v>
      </c>
      <c r="B587" s="6" t="str">
        <f>Data!B588</f>
        <v>Q4</v>
      </c>
      <c r="C587" s="6"/>
      <c r="D587" s="6">
        <f>Data!D588</f>
        <v>291</v>
      </c>
      <c r="E587" s="6">
        <f>Data!E588</f>
        <v>25</v>
      </c>
      <c r="F587" s="6">
        <f>Data!F588</f>
        <v>218</v>
      </c>
      <c r="G587" s="6">
        <f>Data!G588</f>
        <v>1</v>
      </c>
      <c r="H587" s="6"/>
      <c r="I587" s="6"/>
      <c r="J587" s="6"/>
      <c r="K587" s="7"/>
      <c r="N587" t="str">
        <f t="shared" si="37"/>
        <v>Ok</v>
      </c>
      <c r="O587" t="str">
        <f t="shared" si="38"/>
        <v>Ok</v>
      </c>
      <c r="P587" t="str">
        <f>IF(AND(E588&gt;=0,E588&lt;=Parameters!$C$8),"Ok","Error")</f>
        <v>Ok</v>
      </c>
      <c r="Q587" t="str">
        <f>IF(AND(F588&gt;=0,F588&lt;=Parameters!$C$9),"Ok","Error")</f>
        <v>Ok</v>
      </c>
      <c r="R587" t="str">
        <f t="shared" si="39"/>
        <v>Ok</v>
      </c>
      <c r="S587" t="str">
        <f t="shared" si="40"/>
        <v>Ok</v>
      </c>
    </row>
    <row r="588" spans="1:19" x14ac:dyDescent="0.2">
      <c r="A588" s="6">
        <f>Data!A589</f>
        <v>583</v>
      </c>
      <c r="B588" s="6" t="str">
        <f>Data!B589</f>
        <v>Q4</v>
      </c>
      <c r="C588" s="6"/>
      <c r="D588" s="6">
        <f>Data!D589</f>
        <v>292</v>
      </c>
      <c r="E588" s="6">
        <f>Data!E589</f>
        <v>23</v>
      </c>
      <c r="F588" s="6">
        <f>Data!F589</f>
        <v>136</v>
      </c>
      <c r="G588" s="6">
        <f>Data!G589</f>
        <v>-2</v>
      </c>
      <c r="H588" s="6"/>
      <c r="I588" s="6"/>
      <c r="J588" s="6"/>
      <c r="K588" s="7"/>
      <c r="N588" t="str">
        <f t="shared" si="37"/>
        <v>Ok</v>
      </c>
      <c r="O588" t="str">
        <f t="shared" si="38"/>
        <v>Ok</v>
      </c>
      <c r="P588" t="str">
        <f>IF(AND(E589&gt;=0,E589&lt;=Parameters!$C$8),"Ok","Error")</f>
        <v>Ok</v>
      </c>
      <c r="Q588" t="str">
        <f>IF(AND(F589&gt;=0,F589&lt;=Parameters!$C$9),"Ok","Error")</f>
        <v>Ok</v>
      </c>
      <c r="R588" t="str">
        <f t="shared" si="39"/>
        <v>Ok</v>
      </c>
      <c r="S588" t="str">
        <f t="shared" si="40"/>
        <v>Ok</v>
      </c>
    </row>
    <row r="589" spans="1:19" x14ac:dyDescent="0.2">
      <c r="A589" s="6">
        <f>Data!A590</f>
        <v>584</v>
      </c>
      <c r="B589" s="6" t="str">
        <f>Data!B590</f>
        <v>Q4</v>
      </c>
      <c r="C589" s="6"/>
      <c r="D589" s="6">
        <f>Data!D590</f>
        <v>292</v>
      </c>
      <c r="E589" s="6">
        <f>Data!E590</f>
        <v>26</v>
      </c>
      <c r="F589" s="6">
        <f>Data!F590</f>
        <v>170</v>
      </c>
      <c r="G589" s="6">
        <f>Data!G590</f>
        <v>0</v>
      </c>
      <c r="H589" s="6"/>
      <c r="I589" s="6"/>
      <c r="J589" s="6"/>
      <c r="K589" s="7"/>
      <c r="N589" t="str">
        <f t="shared" si="37"/>
        <v>Ok</v>
      </c>
      <c r="O589" t="str">
        <f t="shared" si="38"/>
        <v>Ok</v>
      </c>
      <c r="P589" t="str">
        <f>IF(AND(E590&gt;=0,E590&lt;=Parameters!$C$8),"Ok","Error")</f>
        <v>Ok</v>
      </c>
      <c r="Q589" t="str">
        <f>IF(AND(F590&gt;=0,F590&lt;=Parameters!$C$9),"Ok","Error")</f>
        <v>Ok</v>
      </c>
      <c r="R589" t="str">
        <f t="shared" si="39"/>
        <v>Ok</v>
      </c>
      <c r="S589" t="str">
        <f t="shared" si="40"/>
        <v>Ok</v>
      </c>
    </row>
    <row r="590" spans="1:19" x14ac:dyDescent="0.2">
      <c r="A590" s="6">
        <f>Data!A591</f>
        <v>585</v>
      </c>
      <c r="B590" s="6" t="str">
        <f>Data!B591</f>
        <v>Q4</v>
      </c>
      <c r="C590" s="6"/>
      <c r="D590" s="6">
        <f>Data!D591</f>
        <v>293</v>
      </c>
      <c r="E590" s="6">
        <f>Data!E591</f>
        <v>20</v>
      </c>
      <c r="F590" s="6">
        <f>Data!F591</f>
        <v>237</v>
      </c>
      <c r="G590" s="6">
        <f>Data!G591</f>
        <v>0</v>
      </c>
      <c r="H590" s="6"/>
      <c r="I590" s="6"/>
      <c r="J590" s="6"/>
      <c r="K590" s="7"/>
      <c r="N590" t="str">
        <f t="shared" si="37"/>
        <v>Ok</v>
      </c>
      <c r="O590" t="str">
        <f t="shared" si="38"/>
        <v>Ok</v>
      </c>
      <c r="P590" t="str">
        <f>IF(AND(E591&gt;=0,E591&lt;=Parameters!$C$8),"Ok","Error")</f>
        <v>Ok</v>
      </c>
      <c r="Q590" t="str">
        <f>IF(AND(F591&gt;=0,F591&lt;=Parameters!$C$9),"Ok","Error")</f>
        <v>Ok</v>
      </c>
      <c r="R590" t="str">
        <f t="shared" si="39"/>
        <v>Ok</v>
      </c>
      <c r="S590" t="str">
        <f t="shared" si="40"/>
        <v>Ok</v>
      </c>
    </row>
    <row r="591" spans="1:19" x14ac:dyDescent="0.2">
      <c r="A591" s="6">
        <f>Data!A592</f>
        <v>586</v>
      </c>
      <c r="B591" s="6" t="str">
        <f>Data!B592</f>
        <v>Q4</v>
      </c>
      <c r="C591" s="6"/>
      <c r="D591" s="6">
        <f>Data!D592</f>
        <v>293</v>
      </c>
      <c r="E591" s="6">
        <f>Data!E592</f>
        <v>24</v>
      </c>
      <c r="F591" s="6">
        <f>Data!F592</f>
        <v>157</v>
      </c>
      <c r="G591" s="6">
        <f>Data!G592</f>
        <v>1</v>
      </c>
      <c r="H591" s="6"/>
      <c r="I591" s="6"/>
      <c r="J591" s="6"/>
      <c r="K591" s="7"/>
      <c r="N591" t="str">
        <f t="shared" si="37"/>
        <v>Ok</v>
      </c>
      <c r="O591" t="str">
        <f t="shared" si="38"/>
        <v>Ok</v>
      </c>
      <c r="P591" t="str">
        <f>IF(AND(E592&gt;=0,E592&lt;=Parameters!$C$8),"Ok","Error")</f>
        <v>Ok</v>
      </c>
      <c r="Q591" t="str">
        <f>IF(AND(F592&gt;=0,F592&lt;=Parameters!$C$9),"Ok","Error")</f>
        <v>Ok</v>
      </c>
      <c r="R591" t="str">
        <f t="shared" si="39"/>
        <v>Ok</v>
      </c>
      <c r="S591" t="str">
        <f t="shared" si="40"/>
        <v>Ok</v>
      </c>
    </row>
    <row r="592" spans="1:19" x14ac:dyDescent="0.2">
      <c r="A592" s="6">
        <f>Data!A593</f>
        <v>587</v>
      </c>
      <c r="B592" s="6" t="str">
        <f>Data!B593</f>
        <v>Q4</v>
      </c>
      <c r="C592" s="6"/>
      <c r="D592" s="6">
        <f>Data!D593</f>
        <v>294</v>
      </c>
      <c r="E592" s="6">
        <f>Data!E593</f>
        <v>23</v>
      </c>
      <c r="F592" s="6">
        <f>Data!F593</f>
        <v>146</v>
      </c>
      <c r="G592" s="6">
        <f>Data!G593</f>
        <v>0</v>
      </c>
      <c r="H592" s="6"/>
      <c r="I592" s="6"/>
      <c r="J592" s="6"/>
      <c r="K592" s="7"/>
      <c r="N592" t="str">
        <f t="shared" si="37"/>
        <v>Ok</v>
      </c>
      <c r="O592" t="str">
        <f t="shared" si="38"/>
        <v>Ok</v>
      </c>
      <c r="P592" t="str">
        <f>IF(AND(E593&gt;=0,E593&lt;=Parameters!$C$8),"Ok","Error")</f>
        <v>Ok</v>
      </c>
      <c r="Q592" t="str">
        <f>IF(AND(F593&gt;=0,F593&lt;=Parameters!$C$9),"Ok","Error")</f>
        <v>Ok</v>
      </c>
      <c r="R592" t="str">
        <f t="shared" si="39"/>
        <v>Ok</v>
      </c>
      <c r="S592" t="str">
        <f t="shared" si="40"/>
        <v>Ok</v>
      </c>
    </row>
    <row r="593" spans="1:19" x14ac:dyDescent="0.2">
      <c r="A593" s="6">
        <f>Data!A594</f>
        <v>588</v>
      </c>
      <c r="B593" s="6" t="str">
        <f>Data!B594</f>
        <v>Q4</v>
      </c>
      <c r="C593" s="6"/>
      <c r="D593" s="6">
        <f>Data!D594</f>
        <v>294</v>
      </c>
      <c r="E593" s="6">
        <f>Data!E594</f>
        <v>13</v>
      </c>
      <c r="F593" s="6">
        <f>Data!F594</f>
        <v>141</v>
      </c>
      <c r="G593" s="6">
        <f>Data!G594</f>
        <v>2</v>
      </c>
      <c r="H593" s="6"/>
      <c r="I593" s="6"/>
      <c r="J593" s="6"/>
      <c r="K593" s="7"/>
      <c r="N593" t="str">
        <f t="shared" si="37"/>
        <v>Ok</v>
      </c>
      <c r="O593" t="str">
        <f t="shared" si="38"/>
        <v>Ok</v>
      </c>
      <c r="P593" t="str">
        <f>IF(AND(E594&gt;=0,E594&lt;=Parameters!$C$8),"Ok","Error")</f>
        <v>Ok</v>
      </c>
      <c r="Q593" t="str">
        <f>IF(AND(F594&gt;=0,F594&lt;=Parameters!$C$9),"Ok","Error")</f>
        <v>Ok</v>
      </c>
      <c r="R593" t="str">
        <f t="shared" si="39"/>
        <v>Ok</v>
      </c>
      <c r="S593" t="str">
        <f t="shared" si="40"/>
        <v>Ok</v>
      </c>
    </row>
    <row r="594" spans="1:19" x14ac:dyDescent="0.2">
      <c r="A594" s="6">
        <f>Data!A595</f>
        <v>589</v>
      </c>
      <c r="B594" s="6" t="str">
        <f>Data!B595</f>
        <v>Q4</v>
      </c>
      <c r="C594" s="6"/>
      <c r="D594" s="6">
        <f>Data!D595</f>
        <v>295</v>
      </c>
      <c r="E594" s="6">
        <f>Data!E595</f>
        <v>19</v>
      </c>
      <c r="F594" s="6">
        <f>Data!F595</f>
        <v>155</v>
      </c>
      <c r="G594" s="6">
        <f>Data!G595</f>
        <v>-1</v>
      </c>
      <c r="H594" s="6"/>
      <c r="I594" s="6"/>
      <c r="J594" s="6"/>
      <c r="K594" s="7"/>
      <c r="N594" t="str">
        <f t="shared" si="37"/>
        <v>Ok</v>
      </c>
      <c r="O594" t="str">
        <f t="shared" si="38"/>
        <v>Ok</v>
      </c>
      <c r="P594" t="str">
        <f>IF(AND(E595&gt;=0,E595&lt;=Parameters!$C$8),"Ok","Error")</f>
        <v>Ok</v>
      </c>
      <c r="Q594" t="str">
        <f>IF(AND(F595&gt;=0,F595&lt;=Parameters!$C$9),"Ok","Error")</f>
        <v>Ok</v>
      </c>
      <c r="R594" t="str">
        <f t="shared" si="39"/>
        <v>Ok</v>
      </c>
      <c r="S594" t="str">
        <f t="shared" si="40"/>
        <v>Ok</v>
      </c>
    </row>
    <row r="595" spans="1:19" x14ac:dyDescent="0.2">
      <c r="A595" s="6">
        <f>Data!A596</f>
        <v>590</v>
      </c>
      <c r="B595" s="6" t="str">
        <f>Data!B596</f>
        <v>Q4</v>
      </c>
      <c r="C595" s="6"/>
      <c r="D595" s="6">
        <f>Data!D596</f>
        <v>295</v>
      </c>
      <c r="E595" s="6">
        <f>Data!E596</f>
        <v>14</v>
      </c>
      <c r="F595" s="6">
        <f>Data!F596</f>
        <v>125</v>
      </c>
      <c r="G595" s="6">
        <f>Data!G596</f>
        <v>0</v>
      </c>
      <c r="H595" s="6"/>
      <c r="I595" s="6"/>
      <c r="J595" s="6"/>
      <c r="K595" s="7"/>
      <c r="N595" t="str">
        <f t="shared" si="37"/>
        <v>Ok</v>
      </c>
      <c r="O595" t="str">
        <f t="shared" si="38"/>
        <v>Ok</v>
      </c>
      <c r="P595" t="str">
        <f>IF(AND(E596&gt;=0,E596&lt;=Parameters!$C$8),"Ok","Error")</f>
        <v>Ok</v>
      </c>
      <c r="Q595" t="str">
        <f>IF(AND(F596&gt;=0,F596&lt;=Parameters!$C$9),"Ok","Error")</f>
        <v>Ok</v>
      </c>
      <c r="R595" t="str">
        <f t="shared" si="39"/>
        <v>Ok</v>
      </c>
      <c r="S595" t="str">
        <f t="shared" si="40"/>
        <v>Ok</v>
      </c>
    </row>
    <row r="596" spans="1:19" x14ac:dyDescent="0.2">
      <c r="A596" s="6">
        <f>Data!A597</f>
        <v>591</v>
      </c>
      <c r="B596" s="6" t="str">
        <f>Data!B597</f>
        <v>Q4</v>
      </c>
      <c r="C596" s="6"/>
      <c r="D596" s="6">
        <f>Data!D597</f>
        <v>296</v>
      </c>
      <c r="E596" s="6">
        <f>Data!E597</f>
        <v>22</v>
      </c>
      <c r="F596" s="6">
        <f>Data!F597</f>
        <v>213</v>
      </c>
      <c r="G596" s="6">
        <f>Data!G597</f>
        <v>-1</v>
      </c>
      <c r="H596" s="6"/>
      <c r="I596" s="6"/>
      <c r="J596" s="6"/>
      <c r="K596" s="7"/>
      <c r="N596" t="str">
        <f t="shared" si="37"/>
        <v>Ok</v>
      </c>
      <c r="O596" t="str">
        <f t="shared" si="38"/>
        <v>Ok</v>
      </c>
      <c r="P596" t="str">
        <f>IF(AND(E597&gt;=0,E597&lt;=Parameters!$C$8),"Ok","Error")</f>
        <v>Ok</v>
      </c>
      <c r="Q596" t="str">
        <f>IF(AND(F597&gt;=0,F597&lt;=Parameters!$C$9),"Ok","Error")</f>
        <v>Ok</v>
      </c>
      <c r="R596" t="str">
        <f t="shared" si="39"/>
        <v>Ok</v>
      </c>
      <c r="S596" t="str">
        <f t="shared" si="40"/>
        <v>Ok</v>
      </c>
    </row>
    <row r="597" spans="1:19" x14ac:dyDescent="0.2">
      <c r="A597" s="6">
        <f>Data!A598</f>
        <v>592</v>
      </c>
      <c r="B597" s="6" t="str">
        <f>Data!B598</f>
        <v>Q4</v>
      </c>
      <c r="C597" s="6"/>
      <c r="D597" s="6">
        <f>Data!D598</f>
        <v>296</v>
      </c>
      <c r="E597" s="6">
        <f>Data!E598</f>
        <v>23</v>
      </c>
      <c r="F597" s="6">
        <f>Data!F598</f>
        <v>204</v>
      </c>
      <c r="G597" s="6">
        <f>Data!G598</f>
        <v>1</v>
      </c>
      <c r="H597" s="6"/>
      <c r="I597" s="6"/>
      <c r="J597" s="6"/>
      <c r="K597" s="7"/>
      <c r="N597" t="str">
        <f t="shared" si="37"/>
        <v>Ok</v>
      </c>
      <c r="O597" t="str">
        <f t="shared" si="38"/>
        <v>Ok</v>
      </c>
      <c r="P597" t="str">
        <f>IF(AND(E598&gt;=0,E598&lt;=Parameters!$C$8),"Ok","Error")</f>
        <v>Ok</v>
      </c>
      <c r="Q597" t="str">
        <f>IF(AND(F598&gt;=0,F598&lt;=Parameters!$C$9),"Ok","Error")</f>
        <v>Ok</v>
      </c>
      <c r="R597" t="str">
        <f t="shared" si="39"/>
        <v>Ok</v>
      </c>
      <c r="S597" t="str">
        <f t="shared" si="40"/>
        <v>Ok</v>
      </c>
    </row>
    <row r="598" spans="1:19" x14ac:dyDescent="0.2">
      <c r="A598" s="6">
        <f>Data!A599</f>
        <v>593</v>
      </c>
      <c r="B598" s="6" t="str">
        <f>Data!B599</f>
        <v>Q4</v>
      </c>
      <c r="C598" s="6"/>
      <c r="D598" s="6">
        <f>Data!D599</f>
        <v>297</v>
      </c>
      <c r="E598" s="6">
        <f>Data!E599</f>
        <v>23</v>
      </c>
      <c r="F598" s="6">
        <f>Data!F599</f>
        <v>206</v>
      </c>
      <c r="G598" s="6">
        <f>Data!G599</f>
        <v>-2</v>
      </c>
      <c r="H598" s="6"/>
      <c r="I598" s="6"/>
      <c r="J598" s="6"/>
      <c r="K598" s="7"/>
      <c r="N598" t="str">
        <f t="shared" si="37"/>
        <v>Ok</v>
      </c>
      <c r="O598" t="str">
        <f t="shared" si="38"/>
        <v>Ok</v>
      </c>
      <c r="P598" t="str">
        <f>IF(AND(E599&gt;=0,E599&lt;=Parameters!$C$8),"Ok","Error")</f>
        <v>Ok</v>
      </c>
      <c r="Q598" t="str">
        <f>IF(AND(F599&gt;=0,F599&lt;=Parameters!$C$9),"Ok","Error")</f>
        <v>Ok</v>
      </c>
      <c r="R598" t="str">
        <f t="shared" si="39"/>
        <v>Ok</v>
      </c>
      <c r="S598" t="str">
        <f t="shared" si="40"/>
        <v>Ok</v>
      </c>
    </row>
    <row r="599" spans="1:19" x14ac:dyDescent="0.2">
      <c r="A599" s="6">
        <f>Data!A600</f>
        <v>594</v>
      </c>
      <c r="B599" s="6" t="str">
        <f>Data!B600</f>
        <v>Q4</v>
      </c>
      <c r="C599" s="6"/>
      <c r="D599" s="6">
        <f>Data!D600</f>
        <v>297</v>
      </c>
      <c r="E599" s="6">
        <f>Data!E600</f>
        <v>25</v>
      </c>
      <c r="F599" s="6">
        <f>Data!F600</f>
        <v>167</v>
      </c>
      <c r="G599" s="6">
        <f>Data!G600</f>
        <v>2</v>
      </c>
      <c r="H599" s="6"/>
      <c r="I599" s="6"/>
      <c r="J599" s="6"/>
      <c r="K599" s="7"/>
      <c r="N599" t="str">
        <f t="shared" si="37"/>
        <v>Ok</v>
      </c>
      <c r="O599" t="str">
        <f t="shared" si="38"/>
        <v>Ok</v>
      </c>
      <c r="P599" t="str">
        <f>IF(AND(E600&gt;=0,E600&lt;=Parameters!$C$8),"Ok","Error")</f>
        <v>Ok</v>
      </c>
      <c r="Q599" t="str">
        <f>IF(AND(F600&gt;=0,F600&lt;=Parameters!$C$9),"Ok","Error")</f>
        <v>Ok</v>
      </c>
      <c r="R599" t="str">
        <f t="shared" si="39"/>
        <v>Ok</v>
      </c>
      <c r="S599" t="str">
        <f t="shared" si="40"/>
        <v>Ok</v>
      </c>
    </row>
    <row r="600" spans="1:19" x14ac:dyDescent="0.2">
      <c r="A600" s="6">
        <f>Data!A601</f>
        <v>595</v>
      </c>
      <c r="B600" s="6" t="str">
        <f>Data!B601</f>
        <v>Q4</v>
      </c>
      <c r="C600" s="6"/>
      <c r="D600" s="6">
        <f>Data!D601</f>
        <v>298</v>
      </c>
      <c r="E600" s="6">
        <f>Data!E601</f>
        <v>26</v>
      </c>
      <c r="F600" s="6">
        <f>Data!F601</f>
        <v>185</v>
      </c>
      <c r="G600" s="6">
        <f>Data!G601</f>
        <v>-2</v>
      </c>
      <c r="H600" s="6"/>
      <c r="I600" s="6"/>
      <c r="J600" s="6"/>
      <c r="K600" s="7"/>
      <c r="N600" t="str">
        <f t="shared" si="37"/>
        <v>Ok</v>
      </c>
      <c r="O600" t="str">
        <f t="shared" si="38"/>
        <v>Ok</v>
      </c>
      <c r="P600" t="str">
        <f>IF(AND(E601&gt;=0,E601&lt;=Parameters!$C$8),"Ok","Error")</f>
        <v>Ok</v>
      </c>
      <c r="Q600" t="str">
        <f>IF(AND(F601&gt;=0,F601&lt;=Parameters!$C$9),"Ok","Error")</f>
        <v>Ok</v>
      </c>
      <c r="R600" t="str">
        <f t="shared" si="39"/>
        <v>Ok</v>
      </c>
      <c r="S600" t="str">
        <f t="shared" si="40"/>
        <v>Ok</v>
      </c>
    </row>
    <row r="601" spans="1:19" x14ac:dyDescent="0.2">
      <c r="A601" s="6">
        <f>Data!A602</f>
        <v>596</v>
      </c>
      <c r="B601" s="6" t="str">
        <f>Data!B602</f>
        <v>Q4</v>
      </c>
      <c r="C601" s="6"/>
      <c r="D601" s="6">
        <f>Data!D602</f>
        <v>298</v>
      </c>
      <c r="E601" s="6">
        <f>Data!E602</f>
        <v>19</v>
      </c>
      <c r="F601" s="6">
        <f>Data!F602</f>
        <v>171</v>
      </c>
      <c r="G601" s="6">
        <f>Data!G602</f>
        <v>2</v>
      </c>
      <c r="H601" s="6"/>
      <c r="I601" s="6"/>
      <c r="J601" s="6"/>
      <c r="K601" s="7"/>
      <c r="N601" t="str">
        <f t="shared" si="37"/>
        <v>Ok</v>
      </c>
      <c r="O601" t="str">
        <f t="shared" si="38"/>
        <v>Ok</v>
      </c>
      <c r="P601" t="str">
        <f>IF(AND(E602&gt;=0,E602&lt;=Parameters!$C$8),"Ok","Error")</f>
        <v>Ok</v>
      </c>
      <c r="Q601" t="str">
        <f>IF(AND(F602&gt;=0,F602&lt;=Parameters!$C$9),"Ok","Error")</f>
        <v>Ok</v>
      </c>
      <c r="R601" t="str">
        <f t="shared" si="39"/>
        <v>Ok</v>
      </c>
      <c r="S601" t="str">
        <f t="shared" si="40"/>
        <v>Ok</v>
      </c>
    </row>
    <row r="602" spans="1:19" x14ac:dyDescent="0.2">
      <c r="A602" s="6">
        <f>Data!A603</f>
        <v>597</v>
      </c>
      <c r="B602" s="6" t="str">
        <f>Data!B603</f>
        <v>Q4</v>
      </c>
      <c r="C602" s="6"/>
      <c r="D602" s="6">
        <f>Data!D603</f>
        <v>299</v>
      </c>
      <c r="E602" s="6">
        <f>Data!E603</f>
        <v>28</v>
      </c>
      <c r="F602" s="6">
        <f>Data!F603</f>
        <v>191</v>
      </c>
      <c r="G602" s="6">
        <f>Data!G603</f>
        <v>-1</v>
      </c>
      <c r="H602" s="6"/>
      <c r="I602" s="6"/>
      <c r="J602" s="6"/>
      <c r="K602" s="7"/>
      <c r="N602" t="str">
        <f t="shared" si="37"/>
        <v>Ok</v>
      </c>
      <c r="O602" t="str">
        <f t="shared" si="38"/>
        <v>Ok</v>
      </c>
      <c r="P602" t="str">
        <f>IF(AND(E603&gt;=0,E603&lt;=Parameters!$C$8),"Ok","Error")</f>
        <v>Ok</v>
      </c>
      <c r="Q602" t="str">
        <f>IF(AND(F603&gt;=0,F603&lt;=Parameters!$C$9),"Ok","Error")</f>
        <v>Ok</v>
      </c>
      <c r="R602" t="str">
        <f t="shared" si="39"/>
        <v>Ok</v>
      </c>
      <c r="S602" t="str">
        <f t="shared" si="40"/>
        <v>Ok</v>
      </c>
    </row>
    <row r="603" spans="1:19" x14ac:dyDescent="0.2">
      <c r="A603" s="6">
        <f>Data!A604</f>
        <v>598</v>
      </c>
      <c r="B603" s="6" t="str">
        <f>Data!B604</f>
        <v>Q4</v>
      </c>
      <c r="C603" s="6"/>
      <c r="D603" s="6">
        <f>Data!D604</f>
        <v>299</v>
      </c>
      <c r="E603" s="6">
        <f>Data!E604</f>
        <v>28</v>
      </c>
      <c r="F603" s="6">
        <f>Data!F604</f>
        <v>170</v>
      </c>
      <c r="G603" s="6">
        <f>Data!G604</f>
        <v>2</v>
      </c>
      <c r="H603" s="6"/>
      <c r="I603" s="6"/>
      <c r="J603" s="6"/>
      <c r="K603" s="7"/>
      <c r="N603" t="str">
        <f t="shared" si="37"/>
        <v>Ok</v>
      </c>
      <c r="O603" t="str">
        <f t="shared" si="38"/>
        <v>Ok</v>
      </c>
      <c r="P603" t="str">
        <f>IF(AND(E604&gt;=0,E604&lt;=Parameters!$C$8),"Ok","Error")</f>
        <v>Ok</v>
      </c>
      <c r="Q603" t="str">
        <f>IF(AND(F604&gt;=0,F604&lt;=Parameters!$C$9),"Ok","Error")</f>
        <v>Ok</v>
      </c>
      <c r="R603" t="str">
        <f t="shared" si="39"/>
        <v>Ok</v>
      </c>
      <c r="S603" t="str">
        <f t="shared" si="40"/>
        <v>Ok</v>
      </c>
    </row>
    <row r="604" spans="1:19" x14ac:dyDescent="0.2">
      <c r="A604" s="6">
        <f>Data!A605</f>
        <v>599</v>
      </c>
      <c r="B604" s="6" t="str">
        <f>Data!B605</f>
        <v>Q4</v>
      </c>
      <c r="C604" s="6"/>
      <c r="D604" s="6">
        <f>Data!D605</f>
        <v>300</v>
      </c>
      <c r="E604" s="6">
        <f>Data!E605</f>
        <v>11</v>
      </c>
      <c r="F604" s="6">
        <f>Data!F605</f>
        <v>120</v>
      </c>
      <c r="G604" s="6">
        <f>Data!G605</f>
        <v>0</v>
      </c>
      <c r="H604" s="6"/>
      <c r="I604" s="6"/>
      <c r="J604" s="6"/>
      <c r="K604" s="7"/>
      <c r="N604" t="str">
        <f t="shared" si="37"/>
        <v>Ok</v>
      </c>
      <c r="O604" t="str">
        <f t="shared" si="38"/>
        <v>Ok</v>
      </c>
      <c r="P604" t="str">
        <f>IF(AND(E605&gt;=0,E605&lt;=Parameters!$C$8),"Ok","Error")</f>
        <v>Ok</v>
      </c>
      <c r="Q604" t="str">
        <f>IF(AND(F605&gt;=0,F605&lt;=Parameters!$C$9),"Ok","Error")</f>
        <v>Ok</v>
      </c>
      <c r="R604" t="str">
        <f t="shared" si="39"/>
        <v>Ok</v>
      </c>
      <c r="S604" t="str">
        <f t="shared" si="40"/>
        <v>Ok</v>
      </c>
    </row>
    <row r="605" spans="1:19" x14ac:dyDescent="0.2">
      <c r="A605" s="6">
        <f>Data!A606</f>
        <v>600</v>
      </c>
      <c r="B605" s="6" t="str">
        <f>Data!B606</f>
        <v>Q4</v>
      </c>
      <c r="C605" s="6"/>
      <c r="D605" s="6">
        <f>Data!D606</f>
        <v>300</v>
      </c>
      <c r="E605" s="6">
        <f>Data!E606</f>
        <v>20</v>
      </c>
      <c r="F605" s="6">
        <f>Data!F606</f>
        <v>173</v>
      </c>
      <c r="G605" s="6">
        <f>Data!G606</f>
        <v>1</v>
      </c>
      <c r="H605" s="6"/>
      <c r="I605" s="6"/>
      <c r="J605" s="6"/>
      <c r="K605" s="7"/>
      <c r="N605" t="str">
        <f t="shared" si="37"/>
        <v>Ok</v>
      </c>
      <c r="O605" t="str">
        <f t="shared" si="38"/>
        <v>Ok</v>
      </c>
      <c r="P605" t="str">
        <f>IF(AND(E606&gt;=0,E606&lt;=Parameters!$C$8),"Ok","Error")</f>
        <v>Ok</v>
      </c>
      <c r="Q605" t="str">
        <f>IF(AND(F606&gt;=0,F606&lt;=Parameters!$C$9),"Ok","Error")</f>
        <v>Ok</v>
      </c>
      <c r="R605" t="str">
        <f t="shared" si="39"/>
        <v>Ok</v>
      </c>
      <c r="S605" t="str">
        <f t="shared" si="40"/>
        <v>Ok</v>
      </c>
    </row>
    <row r="606" spans="1:19" x14ac:dyDescent="0.2">
      <c r="A606" s="6">
        <f>Data!A607</f>
        <v>601</v>
      </c>
      <c r="B606" s="6" t="str">
        <f>Data!B607</f>
        <v>Q4</v>
      </c>
      <c r="C606" s="6"/>
      <c r="D606" s="6">
        <f>Data!D607</f>
        <v>301</v>
      </c>
      <c r="E606" s="6">
        <f>Data!E607</f>
        <v>14</v>
      </c>
      <c r="F606" s="6">
        <f>Data!F607</f>
        <v>215</v>
      </c>
      <c r="G606" s="6">
        <f>Data!G607</f>
        <v>-2</v>
      </c>
      <c r="H606" s="6"/>
      <c r="I606" s="6"/>
      <c r="J606" s="6"/>
      <c r="K606" s="7"/>
      <c r="N606" t="str">
        <f t="shared" si="37"/>
        <v>Ok</v>
      </c>
      <c r="O606" t="str">
        <f t="shared" si="38"/>
        <v>Ok</v>
      </c>
      <c r="P606" t="str">
        <f>IF(AND(E607&gt;=0,E607&lt;=Parameters!$C$8),"Ok","Error")</f>
        <v>Ok</v>
      </c>
      <c r="Q606" t="str">
        <f>IF(AND(F607&gt;=0,F607&lt;=Parameters!$C$9),"Ok","Error")</f>
        <v>Ok</v>
      </c>
      <c r="R606" t="str">
        <f t="shared" si="39"/>
        <v>Ok</v>
      </c>
      <c r="S606" t="str">
        <f t="shared" si="40"/>
        <v>Ok</v>
      </c>
    </row>
    <row r="607" spans="1:19" x14ac:dyDescent="0.2">
      <c r="A607" s="6">
        <f>Data!A608</f>
        <v>602</v>
      </c>
      <c r="B607" s="6" t="str">
        <f>Data!B608</f>
        <v>Q4</v>
      </c>
      <c r="C607" s="6"/>
      <c r="D607" s="6">
        <f>Data!D608</f>
        <v>301</v>
      </c>
      <c r="E607" s="6">
        <f>Data!E608</f>
        <v>19</v>
      </c>
      <c r="F607" s="6">
        <f>Data!F608</f>
        <v>237</v>
      </c>
      <c r="G607" s="6">
        <f>Data!G608</f>
        <v>2</v>
      </c>
      <c r="H607" s="6"/>
      <c r="I607" s="6"/>
      <c r="J607" s="6"/>
      <c r="K607" s="7"/>
      <c r="N607" t="str">
        <f t="shared" si="37"/>
        <v>Ok</v>
      </c>
      <c r="O607" t="str">
        <f t="shared" si="38"/>
        <v>Ok</v>
      </c>
      <c r="P607" t="str">
        <f>IF(AND(E608&gt;=0,E608&lt;=Parameters!$C$8),"Ok","Error")</f>
        <v>Ok</v>
      </c>
      <c r="Q607" t="str">
        <f>IF(AND(F608&gt;=0,F608&lt;=Parameters!$C$9),"Ok","Error")</f>
        <v>Ok</v>
      </c>
      <c r="R607" t="str">
        <f t="shared" si="39"/>
        <v>Ok</v>
      </c>
      <c r="S607" t="str">
        <f t="shared" si="40"/>
        <v>Ok</v>
      </c>
    </row>
    <row r="608" spans="1:19" x14ac:dyDescent="0.2">
      <c r="A608" s="6">
        <f>Data!A609</f>
        <v>603</v>
      </c>
      <c r="B608" s="6" t="str">
        <f>Data!B609</f>
        <v>Q4</v>
      </c>
      <c r="C608" s="6"/>
      <c r="D608" s="6">
        <f>Data!D609</f>
        <v>302</v>
      </c>
      <c r="E608" s="6">
        <f>Data!E609</f>
        <v>25</v>
      </c>
      <c r="F608" s="6">
        <f>Data!F609</f>
        <v>213</v>
      </c>
      <c r="G608" s="6">
        <f>Data!G609</f>
        <v>-1</v>
      </c>
      <c r="H608" s="6"/>
      <c r="I608" s="6"/>
      <c r="J608" s="6"/>
      <c r="K608" s="7"/>
      <c r="N608" t="str">
        <f t="shared" si="37"/>
        <v>Ok</v>
      </c>
      <c r="O608" t="str">
        <f t="shared" si="38"/>
        <v>Ok</v>
      </c>
      <c r="P608" t="str">
        <f>IF(AND(E609&gt;=0,E609&lt;=Parameters!$C$8),"Ok","Error")</f>
        <v>Ok</v>
      </c>
      <c r="Q608" t="str">
        <f>IF(AND(F609&gt;=0,F609&lt;=Parameters!$C$9),"Ok","Error")</f>
        <v>Ok</v>
      </c>
      <c r="R608" t="str">
        <f t="shared" si="39"/>
        <v>Ok</v>
      </c>
      <c r="S608" t="str">
        <f t="shared" si="40"/>
        <v>Ok</v>
      </c>
    </row>
    <row r="609" spans="1:19" x14ac:dyDescent="0.2">
      <c r="A609" s="6">
        <f>Data!A610</f>
        <v>604</v>
      </c>
      <c r="B609" s="6" t="str">
        <f>Data!B610</f>
        <v>Q4</v>
      </c>
      <c r="C609" s="6"/>
      <c r="D609" s="6">
        <f>Data!D610</f>
        <v>302</v>
      </c>
      <c r="E609" s="6">
        <f>Data!E610</f>
        <v>18</v>
      </c>
      <c r="F609" s="6">
        <f>Data!F610</f>
        <v>153</v>
      </c>
      <c r="G609" s="6">
        <f>Data!G610</f>
        <v>1</v>
      </c>
      <c r="H609" s="6"/>
      <c r="I609" s="6"/>
      <c r="J609" s="6"/>
      <c r="K609" s="7"/>
      <c r="N609" t="str">
        <f t="shared" si="37"/>
        <v>Ok</v>
      </c>
      <c r="O609" t="str">
        <f t="shared" si="38"/>
        <v>Ok</v>
      </c>
      <c r="P609" t="str">
        <f>IF(AND(E610&gt;=0,E610&lt;=Parameters!$C$8),"Ok","Error")</f>
        <v>Ok</v>
      </c>
      <c r="Q609" t="str">
        <f>IF(AND(F610&gt;=0,F610&lt;=Parameters!$C$9),"Ok","Error")</f>
        <v>Ok</v>
      </c>
      <c r="R609" t="str">
        <f t="shared" si="39"/>
        <v>Ok</v>
      </c>
      <c r="S609" t="str">
        <f t="shared" si="40"/>
        <v>Ok</v>
      </c>
    </row>
    <row r="610" spans="1:19" x14ac:dyDescent="0.2">
      <c r="A610" s="6">
        <f>Data!A611</f>
        <v>605</v>
      </c>
      <c r="B610" s="6" t="str">
        <f>Data!B611</f>
        <v>Q4</v>
      </c>
      <c r="C610" s="6"/>
      <c r="D610" s="6">
        <f>Data!D611</f>
        <v>303</v>
      </c>
      <c r="E610" s="6">
        <f>Data!E611</f>
        <v>18</v>
      </c>
      <c r="F610" s="6">
        <f>Data!F611</f>
        <v>134</v>
      </c>
      <c r="G610" s="6">
        <f>Data!G611</f>
        <v>-1</v>
      </c>
      <c r="H610" s="6"/>
      <c r="I610" s="6"/>
      <c r="J610" s="6"/>
      <c r="K610" s="7"/>
      <c r="N610" t="str">
        <f t="shared" si="37"/>
        <v>Ok</v>
      </c>
      <c r="O610" t="str">
        <f t="shared" si="38"/>
        <v>Ok</v>
      </c>
      <c r="P610" t="str">
        <f>IF(AND(E611&gt;=0,E611&lt;=Parameters!$C$8),"Ok","Error")</f>
        <v>Ok</v>
      </c>
      <c r="Q610" t="str">
        <f>IF(AND(F611&gt;=0,F611&lt;=Parameters!$C$9),"Ok","Error")</f>
        <v>Ok</v>
      </c>
      <c r="R610" t="str">
        <f t="shared" si="39"/>
        <v>Ok</v>
      </c>
      <c r="S610" t="str">
        <f t="shared" si="40"/>
        <v>Ok</v>
      </c>
    </row>
    <row r="611" spans="1:19" x14ac:dyDescent="0.2">
      <c r="A611" s="6">
        <f>Data!A612</f>
        <v>606</v>
      </c>
      <c r="B611" s="6" t="str">
        <f>Data!B612</f>
        <v>Q4</v>
      </c>
      <c r="C611" s="6"/>
      <c r="D611" s="6">
        <f>Data!D612</f>
        <v>303</v>
      </c>
      <c r="E611" s="6">
        <f>Data!E612</f>
        <v>27</v>
      </c>
      <c r="F611" s="6">
        <f>Data!F612</f>
        <v>194</v>
      </c>
      <c r="G611" s="6">
        <f>Data!G612</f>
        <v>1</v>
      </c>
      <c r="H611" s="6"/>
      <c r="I611" s="6"/>
      <c r="J611" s="6"/>
      <c r="K611" s="7"/>
      <c r="N611" t="str">
        <f t="shared" si="37"/>
        <v>Ok</v>
      </c>
      <c r="O611" t="str">
        <f t="shared" si="38"/>
        <v>Ok</v>
      </c>
      <c r="P611" t="str">
        <f>IF(AND(E612&gt;=0,E612&lt;=Parameters!$C$8),"Ok","Error")</f>
        <v>Ok</v>
      </c>
      <c r="Q611" t="str">
        <f>IF(AND(F612&gt;=0,F612&lt;=Parameters!$C$9),"Ok","Error")</f>
        <v>Ok</v>
      </c>
      <c r="R611" t="str">
        <f t="shared" si="39"/>
        <v>Ok</v>
      </c>
      <c r="S611" t="str">
        <f t="shared" si="40"/>
        <v>Ok</v>
      </c>
    </row>
    <row r="612" spans="1:19" x14ac:dyDescent="0.2">
      <c r="A612" s="6">
        <f>Data!A613</f>
        <v>607</v>
      </c>
      <c r="B612" s="6" t="str">
        <f>Data!B613</f>
        <v>Q4</v>
      </c>
      <c r="C612" s="6"/>
      <c r="D612" s="6">
        <f>Data!D613</f>
        <v>304</v>
      </c>
      <c r="E612" s="6">
        <f>Data!E613</f>
        <v>16</v>
      </c>
      <c r="F612" s="6">
        <f>Data!F613</f>
        <v>145</v>
      </c>
      <c r="G612" s="6">
        <f>Data!G613</f>
        <v>-2</v>
      </c>
      <c r="H612" s="6"/>
      <c r="I612" s="6"/>
      <c r="J612" s="6"/>
      <c r="K612" s="7"/>
      <c r="N612" t="str">
        <f t="shared" si="37"/>
        <v>Ok</v>
      </c>
      <c r="O612" t="str">
        <f t="shared" si="38"/>
        <v>Ok</v>
      </c>
      <c r="P612" t="str">
        <f>IF(AND(E613&gt;=0,E613&lt;=Parameters!$C$8),"Ok","Error")</f>
        <v>Ok</v>
      </c>
      <c r="Q612" t="str">
        <f>IF(AND(F613&gt;=0,F613&lt;=Parameters!$C$9),"Ok","Error")</f>
        <v>Ok</v>
      </c>
      <c r="R612" t="str">
        <f t="shared" si="39"/>
        <v>Ok</v>
      </c>
      <c r="S612" t="str">
        <f t="shared" si="40"/>
        <v>Ok</v>
      </c>
    </row>
    <row r="613" spans="1:19" x14ac:dyDescent="0.2">
      <c r="A613" s="6">
        <f>Data!A614</f>
        <v>608</v>
      </c>
      <c r="B613" s="6" t="str">
        <f>Data!B614</f>
        <v>Q4</v>
      </c>
      <c r="C613" s="6"/>
      <c r="D613" s="6">
        <f>Data!D614</f>
        <v>304</v>
      </c>
      <c r="E613" s="6">
        <f>Data!E614</f>
        <v>25</v>
      </c>
      <c r="F613" s="6">
        <f>Data!F614</f>
        <v>216</v>
      </c>
      <c r="G613" s="6">
        <f>Data!G614</f>
        <v>2</v>
      </c>
      <c r="H613" s="6"/>
      <c r="I613" s="6"/>
      <c r="J613" s="6"/>
      <c r="K613" s="7"/>
      <c r="N613" t="str">
        <f t="shared" si="37"/>
        <v>Ok</v>
      </c>
      <c r="O613" t="str">
        <f t="shared" si="38"/>
        <v>Ok</v>
      </c>
      <c r="P613" t="str">
        <f>IF(AND(E614&gt;=0,E614&lt;=Parameters!$C$8),"Ok","Error")</f>
        <v>Ok</v>
      </c>
      <c r="Q613" t="str">
        <f>IF(AND(F614&gt;=0,F614&lt;=Parameters!$C$9),"Ok","Error")</f>
        <v>Ok</v>
      </c>
      <c r="R613" t="str">
        <f t="shared" si="39"/>
        <v>Ok</v>
      </c>
      <c r="S613" t="str">
        <f t="shared" si="40"/>
        <v>Ok</v>
      </c>
    </row>
    <row r="614" spans="1:19" x14ac:dyDescent="0.2">
      <c r="A614" s="6">
        <f>Data!A615</f>
        <v>609</v>
      </c>
      <c r="B614" s="6" t="str">
        <f>Data!B615</f>
        <v>Q4</v>
      </c>
      <c r="C614" s="6"/>
      <c r="D614" s="6">
        <f>Data!D615</f>
        <v>305</v>
      </c>
      <c r="E614" s="6">
        <f>Data!E615</f>
        <v>10</v>
      </c>
      <c r="F614" s="6">
        <f>Data!F615</f>
        <v>206</v>
      </c>
      <c r="G614" s="6">
        <f>Data!G615</f>
        <v>0</v>
      </c>
      <c r="H614" s="6"/>
      <c r="I614" s="6"/>
      <c r="J614" s="6"/>
      <c r="K614" s="7"/>
      <c r="N614" t="str">
        <f t="shared" si="37"/>
        <v>Ok</v>
      </c>
      <c r="O614" t="str">
        <f t="shared" si="38"/>
        <v>Ok</v>
      </c>
      <c r="P614" t="str">
        <f>IF(AND(E615&gt;=0,E615&lt;=Parameters!$C$8),"Ok","Error")</f>
        <v>Ok</v>
      </c>
      <c r="Q614" t="str">
        <f>IF(AND(F615&gt;=0,F615&lt;=Parameters!$C$9),"Ok","Error")</f>
        <v>Ok</v>
      </c>
      <c r="R614" t="str">
        <f t="shared" si="39"/>
        <v>Ok</v>
      </c>
      <c r="S614" t="str">
        <f t="shared" si="40"/>
        <v>Ok</v>
      </c>
    </row>
    <row r="615" spans="1:19" x14ac:dyDescent="0.2">
      <c r="A615" s="6">
        <f>Data!A616</f>
        <v>610</v>
      </c>
      <c r="B615" s="6" t="str">
        <f>Data!B616</f>
        <v>Q4</v>
      </c>
      <c r="C615" s="6"/>
      <c r="D615" s="6">
        <f>Data!D616</f>
        <v>305</v>
      </c>
      <c r="E615" s="6">
        <f>Data!E616</f>
        <v>28</v>
      </c>
      <c r="F615" s="6">
        <f>Data!F616</f>
        <v>136</v>
      </c>
      <c r="G615" s="6">
        <f>Data!G616</f>
        <v>1</v>
      </c>
      <c r="H615" s="6"/>
      <c r="I615" s="6"/>
      <c r="J615" s="6"/>
      <c r="K615" s="7"/>
      <c r="N615" t="str">
        <f t="shared" si="37"/>
        <v>Ok</v>
      </c>
      <c r="O615" t="str">
        <f t="shared" si="38"/>
        <v>Ok</v>
      </c>
      <c r="P615" t="str">
        <f>IF(AND(E616&gt;=0,E616&lt;=Parameters!$C$8),"Ok","Error")</f>
        <v>Ok</v>
      </c>
      <c r="Q615" t="str">
        <f>IF(AND(F616&gt;=0,F616&lt;=Parameters!$C$9),"Ok","Error")</f>
        <v>Ok</v>
      </c>
      <c r="R615" t="str">
        <f t="shared" si="39"/>
        <v>Ok</v>
      </c>
      <c r="S615" t="str">
        <f t="shared" si="40"/>
        <v>Ok</v>
      </c>
    </row>
    <row r="616" spans="1:19" x14ac:dyDescent="0.2">
      <c r="A616" s="6">
        <f>Data!A617</f>
        <v>611</v>
      </c>
      <c r="B616" s="6" t="str">
        <f>Data!B617</f>
        <v>Q4</v>
      </c>
      <c r="C616" s="6"/>
      <c r="D616" s="6">
        <f>Data!D617</f>
        <v>306</v>
      </c>
      <c r="E616" s="6">
        <f>Data!E617</f>
        <v>28</v>
      </c>
      <c r="F616" s="6">
        <f>Data!F617</f>
        <v>222</v>
      </c>
      <c r="G616" s="6">
        <f>Data!G617</f>
        <v>0</v>
      </c>
      <c r="H616" s="6"/>
      <c r="I616" s="6"/>
      <c r="J616" s="6"/>
      <c r="K616" s="7"/>
      <c r="N616" t="str">
        <f t="shared" si="37"/>
        <v>Ok</v>
      </c>
      <c r="O616" t="str">
        <f t="shared" si="38"/>
        <v>Ok</v>
      </c>
      <c r="P616" t="str">
        <f>IF(AND(E617&gt;=0,E617&lt;=Parameters!$C$8),"Ok","Error")</f>
        <v>Ok</v>
      </c>
      <c r="Q616" t="str">
        <f>IF(AND(F617&gt;=0,F617&lt;=Parameters!$C$9),"Ok","Error")</f>
        <v>Ok</v>
      </c>
      <c r="R616" t="str">
        <f t="shared" si="39"/>
        <v>Ok</v>
      </c>
      <c r="S616" t="str">
        <f t="shared" si="40"/>
        <v>Ok</v>
      </c>
    </row>
    <row r="617" spans="1:19" x14ac:dyDescent="0.2">
      <c r="A617" s="6">
        <f>Data!A618</f>
        <v>612</v>
      </c>
      <c r="B617" s="6" t="str">
        <f>Data!B618</f>
        <v>Q4</v>
      </c>
      <c r="C617" s="6"/>
      <c r="D617" s="6">
        <f>Data!D618</f>
        <v>306</v>
      </c>
      <c r="E617" s="6">
        <f>Data!E618</f>
        <v>17</v>
      </c>
      <c r="F617" s="6">
        <f>Data!F618</f>
        <v>144</v>
      </c>
      <c r="G617" s="6">
        <f>Data!G618</f>
        <v>2</v>
      </c>
      <c r="H617" s="6"/>
      <c r="I617" s="6"/>
      <c r="J617" s="6"/>
      <c r="K617" s="7"/>
      <c r="N617" t="str">
        <f t="shared" si="37"/>
        <v>Ok</v>
      </c>
      <c r="O617" t="str">
        <f t="shared" si="38"/>
        <v>Ok</v>
      </c>
      <c r="P617" t="str">
        <f>IF(AND(E618&gt;=0,E618&lt;=Parameters!$C$8),"Ok","Error")</f>
        <v>Ok</v>
      </c>
      <c r="Q617" t="str">
        <f>IF(AND(F618&gt;=0,F618&lt;=Parameters!$C$9),"Ok","Error")</f>
        <v>Ok</v>
      </c>
      <c r="R617" t="str">
        <f t="shared" si="39"/>
        <v>Ok</v>
      </c>
      <c r="S617" t="str">
        <f t="shared" si="40"/>
        <v>Ok</v>
      </c>
    </row>
    <row r="618" spans="1:19" x14ac:dyDescent="0.2">
      <c r="A618" s="6">
        <f>Data!A619</f>
        <v>613</v>
      </c>
      <c r="B618" s="6" t="str">
        <f>Data!B619</f>
        <v>Q4</v>
      </c>
      <c r="C618" s="6"/>
      <c r="D618" s="6">
        <f>Data!D619</f>
        <v>307</v>
      </c>
      <c r="E618" s="6">
        <f>Data!E619</f>
        <v>18</v>
      </c>
      <c r="F618" s="6">
        <f>Data!F619</f>
        <v>186</v>
      </c>
      <c r="G618" s="6">
        <f>Data!G619</f>
        <v>-2</v>
      </c>
      <c r="H618" s="6"/>
      <c r="I618" s="6"/>
      <c r="J618" s="6"/>
      <c r="K618" s="7"/>
      <c r="N618" t="str">
        <f t="shared" si="37"/>
        <v>Ok</v>
      </c>
      <c r="O618" t="str">
        <f t="shared" si="38"/>
        <v>Ok</v>
      </c>
      <c r="P618" t="str">
        <f>IF(AND(E619&gt;=0,E619&lt;=Parameters!$C$8),"Ok","Error")</f>
        <v>Ok</v>
      </c>
      <c r="Q618" t="str">
        <f>IF(AND(F619&gt;=0,F619&lt;=Parameters!$C$9),"Ok","Error")</f>
        <v>Ok</v>
      </c>
      <c r="R618" t="str">
        <f t="shared" si="39"/>
        <v>Ok</v>
      </c>
      <c r="S618" t="str">
        <f t="shared" si="40"/>
        <v>Ok</v>
      </c>
    </row>
    <row r="619" spans="1:19" x14ac:dyDescent="0.2">
      <c r="A619" s="6">
        <f>Data!A620</f>
        <v>614</v>
      </c>
      <c r="B619" s="6" t="str">
        <f>Data!B620</f>
        <v>Q4</v>
      </c>
      <c r="C619" s="6"/>
      <c r="D619" s="6">
        <f>Data!D620</f>
        <v>307</v>
      </c>
      <c r="E619" s="6">
        <f>Data!E620</f>
        <v>22</v>
      </c>
      <c r="F619" s="6">
        <f>Data!F620</f>
        <v>164</v>
      </c>
      <c r="G619" s="6">
        <f>Data!G620</f>
        <v>1</v>
      </c>
      <c r="H619" s="6"/>
      <c r="I619" s="6"/>
      <c r="J619" s="6"/>
      <c r="K619" s="7"/>
      <c r="N619" t="str">
        <f t="shared" si="37"/>
        <v>Ok</v>
      </c>
      <c r="O619" t="str">
        <f t="shared" si="38"/>
        <v>Ok</v>
      </c>
      <c r="P619" t="str">
        <f>IF(AND(E620&gt;=0,E620&lt;=Parameters!$C$8),"Ok","Error")</f>
        <v>Ok</v>
      </c>
      <c r="Q619" t="str">
        <f>IF(AND(F620&gt;=0,F620&lt;=Parameters!$C$9),"Ok","Error")</f>
        <v>Ok</v>
      </c>
      <c r="R619" t="str">
        <f t="shared" si="39"/>
        <v>Ok</v>
      </c>
      <c r="S619" t="str">
        <f t="shared" si="40"/>
        <v>Ok</v>
      </c>
    </row>
    <row r="620" spans="1:19" x14ac:dyDescent="0.2">
      <c r="A620" s="6">
        <f>Data!A621</f>
        <v>615</v>
      </c>
      <c r="B620" s="6" t="str">
        <f>Data!B621</f>
        <v>Q4</v>
      </c>
      <c r="C620" s="6"/>
      <c r="D620" s="6">
        <f>Data!D621</f>
        <v>308</v>
      </c>
      <c r="E620" s="6">
        <f>Data!E621</f>
        <v>24</v>
      </c>
      <c r="F620" s="6">
        <f>Data!F621</f>
        <v>167</v>
      </c>
      <c r="G620" s="6">
        <f>Data!G621</f>
        <v>-1</v>
      </c>
      <c r="H620" s="6"/>
      <c r="I620" s="6"/>
      <c r="J620" s="6"/>
      <c r="K620" s="7"/>
      <c r="N620" t="str">
        <f t="shared" si="37"/>
        <v>Ok</v>
      </c>
      <c r="O620" t="str">
        <f t="shared" si="38"/>
        <v>Ok</v>
      </c>
      <c r="P620" t="str">
        <f>IF(AND(E621&gt;=0,E621&lt;=Parameters!$C$8),"Ok","Error")</f>
        <v>Ok</v>
      </c>
      <c r="Q620" t="str">
        <f>IF(AND(F621&gt;=0,F621&lt;=Parameters!$C$9),"Ok","Error")</f>
        <v>Ok</v>
      </c>
      <c r="R620" t="str">
        <f t="shared" si="39"/>
        <v>Ok</v>
      </c>
      <c r="S620" t="str">
        <f t="shared" si="40"/>
        <v>Ok</v>
      </c>
    </row>
    <row r="621" spans="1:19" x14ac:dyDescent="0.2">
      <c r="A621" s="6">
        <f>Data!A622</f>
        <v>616</v>
      </c>
      <c r="B621" s="6" t="str">
        <f>Data!B622</f>
        <v>Q4</v>
      </c>
      <c r="C621" s="6"/>
      <c r="D621" s="6">
        <f>Data!D622</f>
        <v>308</v>
      </c>
      <c r="E621" s="6">
        <f>Data!E622</f>
        <v>24</v>
      </c>
      <c r="F621" s="6">
        <f>Data!F622</f>
        <v>206</v>
      </c>
      <c r="G621" s="6">
        <f>Data!G622</f>
        <v>0</v>
      </c>
      <c r="H621" s="6"/>
      <c r="I621" s="6"/>
      <c r="J621" s="6"/>
      <c r="K621" s="7"/>
      <c r="N621" t="str">
        <f t="shared" si="37"/>
        <v>Ok</v>
      </c>
      <c r="O621" t="str">
        <f t="shared" si="38"/>
        <v>Ok</v>
      </c>
      <c r="P621" t="str">
        <f>IF(AND(E622&gt;=0,E622&lt;=Parameters!$C$8),"Ok","Error")</f>
        <v>Ok</v>
      </c>
      <c r="Q621" t="str">
        <f>IF(AND(F622&gt;=0,F622&lt;=Parameters!$C$9),"Ok","Error")</f>
        <v>Ok</v>
      </c>
      <c r="R621" t="str">
        <f t="shared" si="39"/>
        <v>Ok</v>
      </c>
      <c r="S621" t="str">
        <f t="shared" si="40"/>
        <v>Ok</v>
      </c>
    </row>
    <row r="622" spans="1:19" x14ac:dyDescent="0.2">
      <c r="A622" s="6">
        <f>Data!A623</f>
        <v>617</v>
      </c>
      <c r="B622" s="6" t="str">
        <f>Data!B623</f>
        <v>Q4</v>
      </c>
      <c r="C622" s="6"/>
      <c r="D622" s="6">
        <f>Data!D623</f>
        <v>309</v>
      </c>
      <c r="E622" s="6">
        <f>Data!E623</f>
        <v>22</v>
      </c>
      <c r="F622" s="6">
        <f>Data!F623</f>
        <v>191</v>
      </c>
      <c r="G622" s="6">
        <f>Data!G623</f>
        <v>-2</v>
      </c>
      <c r="H622" s="6"/>
      <c r="I622" s="6"/>
      <c r="J622" s="6"/>
      <c r="K622" s="7"/>
      <c r="N622" t="str">
        <f t="shared" si="37"/>
        <v>Ok</v>
      </c>
      <c r="O622" t="str">
        <f t="shared" si="38"/>
        <v>Ok</v>
      </c>
      <c r="P622" t="str">
        <f>IF(AND(E623&gt;=0,E623&lt;=Parameters!$C$8),"Ok","Error")</f>
        <v>Ok</v>
      </c>
      <c r="Q622" t="str">
        <f>IF(AND(F623&gt;=0,F623&lt;=Parameters!$C$9),"Ok","Error")</f>
        <v>Ok</v>
      </c>
      <c r="R622" t="str">
        <f t="shared" si="39"/>
        <v>Ok</v>
      </c>
      <c r="S622" t="str">
        <f t="shared" si="40"/>
        <v>Ok</v>
      </c>
    </row>
    <row r="623" spans="1:19" x14ac:dyDescent="0.2">
      <c r="A623" s="6">
        <f>Data!A624</f>
        <v>618</v>
      </c>
      <c r="B623" s="6" t="str">
        <f>Data!B624</f>
        <v>Q4</v>
      </c>
      <c r="C623" s="6"/>
      <c r="D623" s="6">
        <f>Data!D624</f>
        <v>309</v>
      </c>
      <c r="E623" s="6">
        <f>Data!E624</f>
        <v>15</v>
      </c>
      <c r="F623" s="6">
        <f>Data!F624</f>
        <v>182</v>
      </c>
      <c r="G623" s="6">
        <f>Data!G624</f>
        <v>0</v>
      </c>
      <c r="H623" s="6"/>
      <c r="I623" s="6"/>
      <c r="J623" s="6"/>
      <c r="K623" s="7"/>
      <c r="N623" t="str">
        <f t="shared" si="37"/>
        <v>Ok</v>
      </c>
      <c r="O623" t="str">
        <f t="shared" si="38"/>
        <v>Ok</v>
      </c>
      <c r="P623" t="str">
        <f>IF(AND(E624&gt;=0,E624&lt;=Parameters!$C$8),"Ok","Error")</f>
        <v>Ok</v>
      </c>
      <c r="Q623" t="str">
        <f>IF(AND(F624&gt;=0,F624&lt;=Parameters!$C$9),"Ok","Error")</f>
        <v>Ok</v>
      </c>
      <c r="R623" t="str">
        <f t="shared" si="39"/>
        <v>Ok</v>
      </c>
      <c r="S623" t="str">
        <f t="shared" si="40"/>
        <v>Ok</v>
      </c>
    </row>
    <row r="624" spans="1:19" x14ac:dyDescent="0.2">
      <c r="A624" s="6">
        <f>Data!A625</f>
        <v>619</v>
      </c>
      <c r="B624" s="6" t="str">
        <f>Data!B625</f>
        <v>Q4</v>
      </c>
      <c r="C624" s="6"/>
      <c r="D624" s="6">
        <f>Data!D625</f>
        <v>310</v>
      </c>
      <c r="E624" s="6">
        <f>Data!E625</f>
        <v>11</v>
      </c>
      <c r="F624" s="6">
        <f>Data!F625</f>
        <v>216</v>
      </c>
      <c r="G624" s="6">
        <f>Data!G625</f>
        <v>-2</v>
      </c>
      <c r="H624" s="6"/>
      <c r="I624" s="6"/>
      <c r="J624" s="6"/>
      <c r="K624" s="7"/>
      <c r="N624" t="str">
        <f t="shared" si="37"/>
        <v>Ok</v>
      </c>
      <c r="O624" t="str">
        <f t="shared" si="38"/>
        <v>Ok</v>
      </c>
      <c r="P624" t="str">
        <f>IF(AND(E625&gt;=0,E625&lt;=Parameters!$C$8),"Ok","Error")</f>
        <v>Ok</v>
      </c>
      <c r="Q624" t="str">
        <f>IF(AND(F625&gt;=0,F625&lt;=Parameters!$C$9),"Ok","Error")</f>
        <v>Ok</v>
      </c>
      <c r="R624" t="str">
        <f t="shared" si="39"/>
        <v>Ok</v>
      </c>
      <c r="S624" t="str">
        <f t="shared" si="40"/>
        <v>Ok</v>
      </c>
    </row>
    <row r="625" spans="1:19" x14ac:dyDescent="0.2">
      <c r="A625" s="6">
        <f>Data!A626</f>
        <v>620</v>
      </c>
      <c r="B625" s="6" t="str">
        <f>Data!B626</f>
        <v>Q4</v>
      </c>
      <c r="C625" s="6"/>
      <c r="D625" s="6">
        <f>Data!D626</f>
        <v>310</v>
      </c>
      <c r="E625" s="6">
        <f>Data!E626</f>
        <v>16</v>
      </c>
      <c r="F625" s="6">
        <f>Data!F626</f>
        <v>185</v>
      </c>
      <c r="G625" s="6">
        <f>Data!G626</f>
        <v>2</v>
      </c>
      <c r="H625" s="6"/>
      <c r="I625" s="6"/>
      <c r="J625" s="6"/>
      <c r="K625" s="7"/>
      <c r="N625" t="str">
        <f t="shared" si="37"/>
        <v>Ok</v>
      </c>
      <c r="O625" t="str">
        <f t="shared" si="38"/>
        <v>Ok</v>
      </c>
      <c r="P625" t="str">
        <f>IF(AND(E626&gt;=0,E626&lt;=Parameters!$C$8),"Ok","Error")</f>
        <v>Ok</v>
      </c>
      <c r="Q625" t="str">
        <f>IF(AND(F626&gt;=0,F626&lt;=Parameters!$C$9),"Ok","Error")</f>
        <v>Ok</v>
      </c>
      <c r="R625" t="str">
        <f t="shared" si="39"/>
        <v>Ok</v>
      </c>
      <c r="S625" t="str">
        <f t="shared" si="40"/>
        <v>Ok</v>
      </c>
    </row>
    <row r="626" spans="1:19" x14ac:dyDescent="0.2">
      <c r="A626" s="6">
        <f>Data!A627</f>
        <v>621</v>
      </c>
      <c r="B626" s="6" t="str">
        <f>Data!B627</f>
        <v>Q4</v>
      </c>
      <c r="C626" s="6"/>
      <c r="D626" s="6">
        <f>Data!D627</f>
        <v>311</v>
      </c>
      <c r="E626" s="6">
        <f>Data!E627</f>
        <v>15</v>
      </c>
      <c r="F626" s="6">
        <f>Data!F627</f>
        <v>187</v>
      </c>
      <c r="G626" s="6">
        <f>Data!G627</f>
        <v>-1</v>
      </c>
      <c r="H626" s="6"/>
      <c r="I626" s="6"/>
      <c r="J626" s="6"/>
      <c r="K626" s="7"/>
      <c r="N626" t="str">
        <f t="shared" si="37"/>
        <v>Ok</v>
      </c>
      <c r="O626" t="str">
        <f t="shared" si="38"/>
        <v>Ok</v>
      </c>
      <c r="P626" t="str">
        <f>IF(AND(E627&gt;=0,E627&lt;=Parameters!$C$8),"Ok","Error")</f>
        <v>Ok</v>
      </c>
      <c r="Q626" t="str">
        <f>IF(AND(F627&gt;=0,F627&lt;=Parameters!$C$9),"Ok","Error")</f>
        <v>Ok</v>
      </c>
      <c r="R626" t="str">
        <f t="shared" si="39"/>
        <v>Ok</v>
      </c>
      <c r="S626" t="str">
        <f t="shared" si="40"/>
        <v>Ok</v>
      </c>
    </row>
    <row r="627" spans="1:19" x14ac:dyDescent="0.2">
      <c r="A627" s="6">
        <f>Data!A628</f>
        <v>622</v>
      </c>
      <c r="B627" s="6" t="str">
        <f>Data!B628</f>
        <v>Q4</v>
      </c>
      <c r="C627" s="6"/>
      <c r="D627" s="6">
        <f>Data!D628</f>
        <v>311</v>
      </c>
      <c r="E627" s="6">
        <f>Data!E628</f>
        <v>14</v>
      </c>
      <c r="F627" s="6">
        <f>Data!F628</f>
        <v>125</v>
      </c>
      <c r="G627" s="6">
        <f>Data!G628</f>
        <v>1</v>
      </c>
      <c r="H627" s="6"/>
      <c r="I627" s="6"/>
      <c r="J627" s="6"/>
      <c r="K627" s="7"/>
      <c r="N627" t="str">
        <f t="shared" si="37"/>
        <v>Ok</v>
      </c>
      <c r="O627" t="str">
        <f t="shared" si="38"/>
        <v>Ok</v>
      </c>
      <c r="P627" t="str">
        <f>IF(AND(E628&gt;=0,E628&lt;=Parameters!$C$8),"Ok","Error")</f>
        <v>Ok</v>
      </c>
      <c r="Q627" t="str">
        <f>IF(AND(F628&gt;=0,F628&lt;=Parameters!$C$9),"Ok","Error")</f>
        <v>Ok</v>
      </c>
      <c r="R627" t="str">
        <f t="shared" si="39"/>
        <v>Ok</v>
      </c>
      <c r="S627" t="str">
        <f t="shared" si="40"/>
        <v>Ok</v>
      </c>
    </row>
    <row r="628" spans="1:19" x14ac:dyDescent="0.2">
      <c r="A628" s="6">
        <f>Data!A629</f>
        <v>623</v>
      </c>
      <c r="B628" s="6" t="str">
        <f>Data!B629</f>
        <v>Q4</v>
      </c>
      <c r="C628" s="6"/>
      <c r="D628" s="6">
        <f>Data!D629</f>
        <v>312</v>
      </c>
      <c r="E628" s="6">
        <f>Data!E629</f>
        <v>23</v>
      </c>
      <c r="F628" s="6">
        <f>Data!F629</f>
        <v>130</v>
      </c>
      <c r="G628" s="6">
        <f>Data!G629</f>
        <v>0</v>
      </c>
      <c r="H628" s="6"/>
      <c r="I628" s="6"/>
      <c r="J628" s="6"/>
      <c r="K628" s="7"/>
      <c r="N628" t="str">
        <f t="shared" si="37"/>
        <v>Ok</v>
      </c>
      <c r="O628" t="str">
        <f t="shared" si="38"/>
        <v>Ok</v>
      </c>
      <c r="P628" t="str">
        <f>IF(AND(E629&gt;=0,E629&lt;=Parameters!$C$8),"Ok","Error")</f>
        <v>Ok</v>
      </c>
      <c r="Q628" t="str">
        <f>IF(AND(F629&gt;=0,F629&lt;=Parameters!$C$9),"Ok","Error")</f>
        <v>Ok</v>
      </c>
      <c r="R628" t="str">
        <f t="shared" si="39"/>
        <v>Ok</v>
      </c>
      <c r="S628" t="str">
        <f t="shared" si="40"/>
        <v>Ok</v>
      </c>
    </row>
    <row r="629" spans="1:19" x14ac:dyDescent="0.2">
      <c r="A629" s="6">
        <f>Data!A630</f>
        <v>624</v>
      </c>
      <c r="B629" s="6" t="str">
        <f>Data!B630</f>
        <v>Q4</v>
      </c>
      <c r="C629" s="6"/>
      <c r="D629" s="6">
        <f>Data!D630</f>
        <v>312</v>
      </c>
      <c r="E629" s="6">
        <f>Data!E630</f>
        <v>19</v>
      </c>
      <c r="F629" s="6">
        <f>Data!F630</f>
        <v>185</v>
      </c>
      <c r="G629" s="6">
        <f>Data!G630</f>
        <v>2</v>
      </c>
      <c r="H629" s="6"/>
      <c r="I629" s="6"/>
      <c r="J629" s="6"/>
      <c r="K629" s="7"/>
      <c r="N629" t="str">
        <f t="shared" si="37"/>
        <v>Ok</v>
      </c>
      <c r="O629" t="str">
        <f t="shared" si="38"/>
        <v>Ok</v>
      </c>
      <c r="P629" t="str">
        <f>IF(AND(E630&gt;=0,E630&lt;=Parameters!$C$8),"Ok","Error")</f>
        <v>Ok</v>
      </c>
      <c r="Q629" t="str">
        <f>IF(AND(F630&gt;=0,F630&lt;=Parameters!$C$9),"Ok","Error")</f>
        <v>Ok</v>
      </c>
      <c r="R629" t="str">
        <f t="shared" si="39"/>
        <v>Ok</v>
      </c>
      <c r="S629" t="str">
        <f t="shared" si="40"/>
        <v>Ok</v>
      </c>
    </row>
    <row r="630" spans="1:19" x14ac:dyDescent="0.2">
      <c r="A630" s="6">
        <f>Data!A631</f>
        <v>625</v>
      </c>
      <c r="B630" s="6" t="str">
        <f>Data!B631</f>
        <v>Q4</v>
      </c>
      <c r="C630" s="6"/>
      <c r="D630" s="6">
        <f>Data!D631</f>
        <v>313</v>
      </c>
      <c r="E630" s="6">
        <f>Data!E631</f>
        <v>12</v>
      </c>
      <c r="F630" s="6">
        <f>Data!F631</f>
        <v>140</v>
      </c>
      <c r="G630" s="6">
        <f>Data!G631</f>
        <v>0</v>
      </c>
      <c r="H630" s="6"/>
      <c r="I630" s="6"/>
      <c r="J630" s="6"/>
      <c r="K630" s="7"/>
      <c r="N630" t="str">
        <f t="shared" si="37"/>
        <v>Ok</v>
      </c>
      <c r="O630" t="str">
        <f t="shared" si="38"/>
        <v>Ok</v>
      </c>
      <c r="P630" t="str">
        <f>IF(AND(E631&gt;=0,E631&lt;=Parameters!$C$8),"Ok","Error")</f>
        <v>Ok</v>
      </c>
      <c r="Q630" t="str">
        <f>IF(AND(F631&gt;=0,F631&lt;=Parameters!$C$9),"Ok","Error")</f>
        <v>Ok</v>
      </c>
      <c r="R630" t="str">
        <f t="shared" si="39"/>
        <v>Ok</v>
      </c>
      <c r="S630" t="str">
        <f t="shared" si="40"/>
        <v>Ok</v>
      </c>
    </row>
    <row r="631" spans="1:19" x14ac:dyDescent="0.2">
      <c r="A631" s="6">
        <f>Data!A632</f>
        <v>626</v>
      </c>
      <c r="B631" s="6" t="str">
        <f>Data!B632</f>
        <v>Q4</v>
      </c>
      <c r="C631" s="6"/>
      <c r="D631" s="6">
        <f>Data!D632</f>
        <v>313</v>
      </c>
      <c r="E631" s="6">
        <f>Data!E632</f>
        <v>16</v>
      </c>
      <c r="F631" s="6">
        <f>Data!F632</f>
        <v>216</v>
      </c>
      <c r="G631" s="6">
        <f>Data!G632</f>
        <v>0</v>
      </c>
      <c r="H631" s="6"/>
      <c r="I631" s="6"/>
      <c r="J631" s="6"/>
      <c r="K631" s="7"/>
      <c r="N631" t="str">
        <f t="shared" si="37"/>
        <v>Ok</v>
      </c>
      <c r="O631" t="str">
        <f t="shared" si="38"/>
        <v>Ok</v>
      </c>
      <c r="P631" t="str">
        <f>IF(AND(E632&gt;=0,E632&lt;=Parameters!$C$8),"Ok","Error")</f>
        <v>Ok</v>
      </c>
      <c r="Q631" t="str">
        <f>IF(AND(F632&gt;=0,F632&lt;=Parameters!$C$9),"Ok","Error")</f>
        <v>Ok</v>
      </c>
      <c r="R631" t="str">
        <f t="shared" si="39"/>
        <v>Ok</v>
      </c>
      <c r="S631" t="str">
        <f t="shared" si="40"/>
        <v>Ok</v>
      </c>
    </row>
    <row r="632" spans="1:19" x14ac:dyDescent="0.2">
      <c r="A632" s="6">
        <f>Data!A633</f>
        <v>627</v>
      </c>
      <c r="B632" s="6" t="str">
        <f>Data!B633</f>
        <v>Q4</v>
      </c>
      <c r="C632" s="6"/>
      <c r="D632" s="6">
        <f>Data!D633</f>
        <v>314</v>
      </c>
      <c r="E632" s="6">
        <f>Data!E633</f>
        <v>21</v>
      </c>
      <c r="F632" s="6">
        <f>Data!F633</f>
        <v>167</v>
      </c>
      <c r="G632" s="6">
        <f>Data!G633</f>
        <v>0</v>
      </c>
      <c r="H632" s="6"/>
      <c r="I632" s="6"/>
      <c r="J632" s="6"/>
      <c r="K632" s="7"/>
      <c r="N632" t="str">
        <f t="shared" si="37"/>
        <v>Ok</v>
      </c>
      <c r="O632" t="str">
        <f t="shared" si="38"/>
        <v>Ok</v>
      </c>
      <c r="P632" t="str">
        <f>IF(AND(E633&gt;=0,E633&lt;=Parameters!$C$8),"Ok","Error")</f>
        <v>Ok</v>
      </c>
      <c r="Q632" t="str">
        <f>IF(AND(F633&gt;=0,F633&lt;=Parameters!$C$9),"Ok","Error")</f>
        <v>Ok</v>
      </c>
      <c r="R632" t="str">
        <f t="shared" si="39"/>
        <v>Ok</v>
      </c>
      <c r="S632" t="str">
        <f t="shared" si="40"/>
        <v>Ok</v>
      </c>
    </row>
    <row r="633" spans="1:19" x14ac:dyDescent="0.2">
      <c r="A633" s="6">
        <f>Data!A634</f>
        <v>628</v>
      </c>
      <c r="B633" s="6" t="str">
        <f>Data!B634</f>
        <v>Q4</v>
      </c>
      <c r="C633" s="6"/>
      <c r="D633" s="6">
        <f>Data!D634</f>
        <v>314</v>
      </c>
      <c r="E633" s="6">
        <f>Data!E634</f>
        <v>18</v>
      </c>
      <c r="F633" s="6">
        <f>Data!F634</f>
        <v>210</v>
      </c>
      <c r="G633" s="6">
        <f>Data!G634</f>
        <v>1</v>
      </c>
      <c r="H633" s="6"/>
      <c r="I633" s="6"/>
      <c r="J633" s="6"/>
      <c r="K633" s="7"/>
      <c r="N633" t="str">
        <f t="shared" si="37"/>
        <v>Ok</v>
      </c>
      <c r="O633" t="str">
        <f t="shared" si="38"/>
        <v>Ok</v>
      </c>
      <c r="P633" t="str">
        <f>IF(AND(E634&gt;=0,E634&lt;=Parameters!$C$8),"Ok","Error")</f>
        <v>Ok</v>
      </c>
      <c r="Q633" t="str">
        <f>IF(AND(F634&gt;=0,F634&lt;=Parameters!$C$9),"Ok","Error")</f>
        <v>Ok</v>
      </c>
      <c r="R633" t="str">
        <f t="shared" si="39"/>
        <v>Ok</v>
      </c>
      <c r="S633" t="str">
        <f t="shared" si="40"/>
        <v>Ok</v>
      </c>
    </row>
    <row r="634" spans="1:19" x14ac:dyDescent="0.2">
      <c r="A634" s="6">
        <f>Data!A635</f>
        <v>629</v>
      </c>
      <c r="B634" s="6" t="str">
        <f>Data!B635</f>
        <v>Q4</v>
      </c>
      <c r="C634" s="6"/>
      <c r="D634" s="6">
        <f>Data!D635</f>
        <v>315</v>
      </c>
      <c r="E634" s="6">
        <f>Data!E635</f>
        <v>15</v>
      </c>
      <c r="F634" s="6">
        <f>Data!F635</f>
        <v>155</v>
      </c>
      <c r="G634" s="6">
        <f>Data!G635</f>
        <v>-1</v>
      </c>
      <c r="H634" s="6"/>
      <c r="I634" s="6"/>
      <c r="J634" s="6"/>
      <c r="K634" s="7"/>
      <c r="N634" t="str">
        <f t="shared" si="37"/>
        <v>Ok</v>
      </c>
      <c r="O634" t="str">
        <f t="shared" si="38"/>
        <v>Ok</v>
      </c>
      <c r="P634" t="str">
        <f>IF(AND(E635&gt;=0,E635&lt;=Parameters!$C$8),"Ok","Error")</f>
        <v>Ok</v>
      </c>
      <c r="Q634" t="str">
        <f>IF(AND(F635&gt;=0,F635&lt;=Parameters!$C$9),"Ok","Error")</f>
        <v>Ok</v>
      </c>
      <c r="R634" t="str">
        <f t="shared" si="39"/>
        <v>Ok</v>
      </c>
      <c r="S634" t="str">
        <f t="shared" si="40"/>
        <v>Ok</v>
      </c>
    </row>
    <row r="635" spans="1:19" x14ac:dyDescent="0.2">
      <c r="A635" s="6">
        <f>Data!A636</f>
        <v>630</v>
      </c>
      <c r="B635" s="6" t="str">
        <f>Data!B636</f>
        <v>Q4</v>
      </c>
      <c r="C635" s="6"/>
      <c r="D635" s="6">
        <f>Data!D636</f>
        <v>315</v>
      </c>
      <c r="E635" s="6">
        <f>Data!E636</f>
        <v>14</v>
      </c>
      <c r="F635" s="6">
        <f>Data!F636</f>
        <v>153</v>
      </c>
      <c r="G635" s="6">
        <f>Data!G636</f>
        <v>2</v>
      </c>
      <c r="H635" s="6"/>
      <c r="I635" s="6"/>
      <c r="J635" s="6"/>
      <c r="K635" s="7"/>
      <c r="N635" t="str">
        <f t="shared" si="37"/>
        <v>Ok</v>
      </c>
      <c r="O635" t="str">
        <f t="shared" si="38"/>
        <v>Ok</v>
      </c>
      <c r="P635" t="str">
        <f>IF(AND(E636&gt;=0,E636&lt;=Parameters!$C$8),"Ok","Error")</f>
        <v>Ok</v>
      </c>
      <c r="Q635" t="str">
        <f>IF(AND(F636&gt;=0,F636&lt;=Parameters!$C$9),"Ok","Error")</f>
        <v>Ok</v>
      </c>
      <c r="R635" t="str">
        <f t="shared" si="39"/>
        <v>Ok</v>
      </c>
      <c r="S635" t="str">
        <f t="shared" si="40"/>
        <v>Ok</v>
      </c>
    </row>
    <row r="636" spans="1:19" x14ac:dyDescent="0.2">
      <c r="A636" s="6">
        <f>Data!A637</f>
        <v>631</v>
      </c>
      <c r="B636" s="6" t="str">
        <f>Data!B637</f>
        <v>Q4</v>
      </c>
      <c r="C636" s="6"/>
      <c r="D636" s="6">
        <f>Data!D637</f>
        <v>316</v>
      </c>
      <c r="E636" s="6">
        <f>Data!E637</f>
        <v>15</v>
      </c>
      <c r="F636" s="6">
        <f>Data!F637</f>
        <v>186</v>
      </c>
      <c r="G636" s="6">
        <f>Data!G637</f>
        <v>-1</v>
      </c>
      <c r="H636" s="6"/>
      <c r="I636" s="6"/>
      <c r="J636" s="6"/>
      <c r="K636" s="7"/>
      <c r="N636" t="str">
        <f t="shared" si="37"/>
        <v>Ok</v>
      </c>
      <c r="O636" t="str">
        <f t="shared" si="38"/>
        <v>Ok</v>
      </c>
      <c r="P636" t="str">
        <f>IF(AND(E637&gt;=0,E637&lt;=Parameters!$C$8),"Ok","Error")</f>
        <v>Ok</v>
      </c>
      <c r="Q636" t="str">
        <f>IF(AND(F637&gt;=0,F637&lt;=Parameters!$C$9),"Ok","Error")</f>
        <v>Ok</v>
      </c>
      <c r="R636" t="str">
        <f t="shared" si="39"/>
        <v>Ok</v>
      </c>
      <c r="S636" t="str">
        <f t="shared" si="40"/>
        <v>Ok</v>
      </c>
    </row>
    <row r="637" spans="1:19" x14ac:dyDescent="0.2">
      <c r="A637" s="6">
        <f>Data!A638</f>
        <v>632</v>
      </c>
      <c r="B637" s="6" t="str">
        <f>Data!B638</f>
        <v>Q4</v>
      </c>
      <c r="C637" s="6"/>
      <c r="D637" s="6">
        <f>Data!D638</f>
        <v>316</v>
      </c>
      <c r="E637" s="6">
        <f>Data!E638</f>
        <v>17</v>
      </c>
      <c r="F637" s="6">
        <f>Data!F638</f>
        <v>200</v>
      </c>
      <c r="G637" s="6">
        <f>Data!G638</f>
        <v>2</v>
      </c>
      <c r="H637" s="6"/>
      <c r="I637" s="6"/>
      <c r="J637" s="6"/>
      <c r="K637" s="7"/>
      <c r="N637" t="str">
        <f t="shared" si="37"/>
        <v>Ok</v>
      </c>
      <c r="O637" t="str">
        <f t="shared" si="38"/>
        <v>Ok</v>
      </c>
      <c r="P637" t="str">
        <f>IF(AND(E638&gt;=0,E638&lt;=Parameters!$C$8),"Ok","Error")</f>
        <v>Ok</v>
      </c>
      <c r="Q637" t="str">
        <f>IF(AND(F638&gt;=0,F638&lt;=Parameters!$C$9),"Ok","Error")</f>
        <v>Ok</v>
      </c>
      <c r="R637" t="str">
        <f t="shared" si="39"/>
        <v>Ok</v>
      </c>
      <c r="S637" t="str">
        <f t="shared" si="40"/>
        <v>Ok</v>
      </c>
    </row>
    <row r="638" spans="1:19" x14ac:dyDescent="0.2">
      <c r="A638" s="6">
        <f>Data!A639</f>
        <v>633</v>
      </c>
      <c r="B638" s="6" t="str">
        <f>Data!B639</f>
        <v>Q4</v>
      </c>
      <c r="C638" s="6"/>
      <c r="D638" s="6">
        <f>Data!D639</f>
        <v>317</v>
      </c>
      <c r="E638" s="6">
        <f>Data!E639</f>
        <v>12</v>
      </c>
      <c r="F638" s="6">
        <f>Data!F639</f>
        <v>163</v>
      </c>
      <c r="G638" s="6">
        <f>Data!G639</f>
        <v>-1</v>
      </c>
      <c r="H638" s="6"/>
      <c r="I638" s="6"/>
      <c r="J638" s="6"/>
      <c r="K638" s="7"/>
      <c r="N638" t="str">
        <f t="shared" si="37"/>
        <v>Ok</v>
      </c>
      <c r="O638" t="str">
        <f t="shared" si="38"/>
        <v>Ok</v>
      </c>
      <c r="P638" t="str">
        <f>IF(AND(E639&gt;=0,E639&lt;=Parameters!$C$8),"Ok","Error")</f>
        <v>Ok</v>
      </c>
      <c r="Q638" t="str">
        <f>IF(AND(F639&gt;=0,F639&lt;=Parameters!$C$9),"Ok","Error")</f>
        <v>Ok</v>
      </c>
      <c r="R638" t="str">
        <f t="shared" si="39"/>
        <v>Ok</v>
      </c>
      <c r="S638" t="str">
        <f t="shared" si="40"/>
        <v>Ok</v>
      </c>
    </row>
    <row r="639" spans="1:19" x14ac:dyDescent="0.2">
      <c r="A639" s="6">
        <f>Data!A640</f>
        <v>634</v>
      </c>
      <c r="B639" s="6" t="str">
        <f>Data!B640</f>
        <v>Q4</v>
      </c>
      <c r="C639" s="6"/>
      <c r="D639" s="6">
        <f>Data!D640</f>
        <v>317</v>
      </c>
      <c r="E639" s="6">
        <f>Data!E640</f>
        <v>20</v>
      </c>
      <c r="F639" s="6">
        <f>Data!F640</f>
        <v>156</v>
      </c>
      <c r="G639" s="6">
        <f>Data!G640</f>
        <v>2</v>
      </c>
      <c r="H639" s="6"/>
      <c r="I639" s="6"/>
      <c r="J639" s="6"/>
      <c r="K639" s="7"/>
      <c r="N639" t="str">
        <f t="shared" si="37"/>
        <v>Ok</v>
      </c>
      <c r="O639" t="str">
        <f t="shared" si="38"/>
        <v>Ok</v>
      </c>
      <c r="P639" t="str">
        <f>IF(AND(E640&gt;=0,E640&lt;=Parameters!$C$8),"Ok","Error")</f>
        <v>Ok</v>
      </c>
      <c r="Q639" t="str">
        <f>IF(AND(F640&gt;=0,F640&lt;=Parameters!$C$9),"Ok","Error")</f>
        <v>Ok</v>
      </c>
      <c r="R639" t="str">
        <f t="shared" si="39"/>
        <v>Ok</v>
      </c>
      <c r="S639" t="str">
        <f t="shared" si="40"/>
        <v>Ok</v>
      </c>
    </row>
    <row r="640" spans="1:19" x14ac:dyDescent="0.2">
      <c r="A640" s="6">
        <f>Data!A641</f>
        <v>635</v>
      </c>
      <c r="B640" s="6" t="str">
        <f>Data!B641</f>
        <v>Q4</v>
      </c>
      <c r="C640" s="6"/>
      <c r="D640" s="6">
        <f>Data!D641</f>
        <v>318</v>
      </c>
      <c r="E640" s="6">
        <f>Data!E641</f>
        <v>15</v>
      </c>
      <c r="F640" s="6">
        <f>Data!F641</f>
        <v>185</v>
      </c>
      <c r="G640" s="6">
        <f>Data!G641</f>
        <v>-2</v>
      </c>
      <c r="H640" s="6"/>
      <c r="I640" s="6"/>
      <c r="J640" s="6"/>
      <c r="K640" s="7"/>
      <c r="N640" t="str">
        <f t="shared" si="37"/>
        <v>Ok</v>
      </c>
      <c r="O640" t="str">
        <f t="shared" si="38"/>
        <v>Ok</v>
      </c>
      <c r="P640" t="str">
        <f>IF(AND(E641&gt;=0,E641&lt;=Parameters!$C$8),"Ok","Error")</f>
        <v>Ok</v>
      </c>
      <c r="Q640" t="str">
        <f>IF(AND(F641&gt;=0,F641&lt;=Parameters!$C$9),"Ok","Error")</f>
        <v>Ok</v>
      </c>
      <c r="R640" t="str">
        <f t="shared" si="39"/>
        <v>Ok</v>
      </c>
      <c r="S640" t="str">
        <f t="shared" si="40"/>
        <v>Ok</v>
      </c>
    </row>
    <row r="641" spans="1:19" x14ac:dyDescent="0.2">
      <c r="A641" s="6">
        <f>Data!A642</f>
        <v>636</v>
      </c>
      <c r="B641" s="6" t="str">
        <f>Data!B642</f>
        <v>Q4</v>
      </c>
      <c r="C641" s="6"/>
      <c r="D641" s="6">
        <f>Data!D642</f>
        <v>318</v>
      </c>
      <c r="E641" s="6">
        <f>Data!E642</f>
        <v>17</v>
      </c>
      <c r="F641" s="6">
        <f>Data!F642</f>
        <v>192</v>
      </c>
      <c r="G641" s="6">
        <f>Data!G642</f>
        <v>2</v>
      </c>
      <c r="H641" s="6"/>
      <c r="I641" s="6"/>
      <c r="J641" s="6"/>
      <c r="K641" s="7"/>
      <c r="N641" t="str">
        <f t="shared" si="37"/>
        <v>Ok</v>
      </c>
      <c r="O641" t="str">
        <f t="shared" si="38"/>
        <v>Ok</v>
      </c>
      <c r="P641" t="str">
        <f>IF(AND(E642&gt;=0,E642&lt;=Parameters!$C$8),"Ok","Error")</f>
        <v>Ok</v>
      </c>
      <c r="Q641" t="str">
        <f>IF(AND(F642&gt;=0,F642&lt;=Parameters!$C$9),"Ok","Error")</f>
        <v>Ok</v>
      </c>
      <c r="R641" t="str">
        <f t="shared" si="39"/>
        <v>Ok</v>
      </c>
      <c r="S641" t="str">
        <f t="shared" si="40"/>
        <v>Ok</v>
      </c>
    </row>
    <row r="642" spans="1:19" x14ac:dyDescent="0.2">
      <c r="A642" s="6">
        <f>Data!A643</f>
        <v>637</v>
      </c>
      <c r="B642" s="6" t="str">
        <f>Data!B643</f>
        <v>Q4</v>
      </c>
      <c r="C642" s="6"/>
      <c r="D642" s="6">
        <f>Data!D643</f>
        <v>319</v>
      </c>
      <c r="E642" s="6">
        <f>Data!E643</f>
        <v>23</v>
      </c>
      <c r="F642" s="6">
        <f>Data!F643</f>
        <v>163</v>
      </c>
      <c r="G642" s="6">
        <f>Data!G643</f>
        <v>0</v>
      </c>
      <c r="H642" s="6"/>
      <c r="I642" s="6"/>
      <c r="J642" s="6"/>
      <c r="K642" s="7"/>
      <c r="N642" t="str">
        <f t="shared" si="37"/>
        <v>Ok</v>
      </c>
      <c r="O642" t="str">
        <f t="shared" si="38"/>
        <v>Ok</v>
      </c>
      <c r="P642" t="str">
        <f>IF(AND(E643&gt;=0,E643&lt;=Parameters!$C$8),"Ok","Error")</f>
        <v>Ok</v>
      </c>
      <c r="Q642" t="str">
        <f>IF(AND(F643&gt;=0,F643&lt;=Parameters!$C$9),"Ok","Error")</f>
        <v>Ok</v>
      </c>
      <c r="R642" t="str">
        <f t="shared" si="39"/>
        <v>Ok</v>
      </c>
      <c r="S642" t="str">
        <f t="shared" si="40"/>
        <v>Ok</v>
      </c>
    </row>
    <row r="643" spans="1:19" x14ac:dyDescent="0.2">
      <c r="A643" s="6">
        <f>Data!A644</f>
        <v>638</v>
      </c>
      <c r="B643" s="6" t="str">
        <f>Data!B644</f>
        <v>Q4</v>
      </c>
      <c r="C643" s="6"/>
      <c r="D643" s="6">
        <f>Data!D644</f>
        <v>319</v>
      </c>
      <c r="E643" s="6">
        <f>Data!E644</f>
        <v>21</v>
      </c>
      <c r="F643" s="6">
        <f>Data!F644</f>
        <v>138</v>
      </c>
      <c r="G643" s="6">
        <f>Data!G644</f>
        <v>0</v>
      </c>
      <c r="H643" s="6"/>
      <c r="I643" s="6"/>
      <c r="J643" s="6"/>
      <c r="K643" s="7"/>
      <c r="N643" t="str">
        <f t="shared" si="37"/>
        <v>Ok</v>
      </c>
      <c r="O643" t="str">
        <f t="shared" si="38"/>
        <v>Ok</v>
      </c>
      <c r="P643" t="str">
        <f>IF(AND(E644&gt;=0,E644&lt;=Parameters!$C$8),"Ok","Error")</f>
        <v>Ok</v>
      </c>
      <c r="Q643" t="str">
        <f>IF(AND(F644&gt;=0,F644&lt;=Parameters!$C$9),"Ok","Error")</f>
        <v>Ok</v>
      </c>
      <c r="R643" t="str">
        <f t="shared" si="39"/>
        <v>Ok</v>
      </c>
      <c r="S643" t="str">
        <f t="shared" si="40"/>
        <v>Ok</v>
      </c>
    </row>
    <row r="644" spans="1:19" x14ac:dyDescent="0.2">
      <c r="A644" s="6">
        <f>Data!A645</f>
        <v>639</v>
      </c>
      <c r="B644" s="6" t="str">
        <f>Data!B645</f>
        <v>Q4</v>
      </c>
      <c r="C644" s="6"/>
      <c r="D644" s="6">
        <f>Data!D645</f>
        <v>320</v>
      </c>
      <c r="E644" s="6">
        <f>Data!E645</f>
        <v>15</v>
      </c>
      <c r="F644" s="6">
        <f>Data!F645</f>
        <v>222</v>
      </c>
      <c r="G644" s="6">
        <f>Data!G645</f>
        <v>0</v>
      </c>
      <c r="H644" s="6"/>
      <c r="I644" s="6"/>
      <c r="J644" s="6"/>
      <c r="K644" s="7"/>
      <c r="N644" t="str">
        <f t="shared" si="37"/>
        <v>Ok</v>
      </c>
      <c r="O644" t="str">
        <f t="shared" si="38"/>
        <v>Ok</v>
      </c>
      <c r="P644" t="str">
        <f>IF(AND(E645&gt;=0,E645&lt;=Parameters!$C$8),"Ok","Error")</f>
        <v>Ok</v>
      </c>
      <c r="Q644" t="str">
        <f>IF(AND(F645&gt;=0,F645&lt;=Parameters!$C$9),"Ok","Error")</f>
        <v>Ok</v>
      </c>
      <c r="R644" t="str">
        <f t="shared" si="39"/>
        <v>Ok</v>
      </c>
      <c r="S644" t="str">
        <f t="shared" si="40"/>
        <v>Ok</v>
      </c>
    </row>
    <row r="645" spans="1:19" x14ac:dyDescent="0.2">
      <c r="A645" s="6">
        <f>Data!A646</f>
        <v>640</v>
      </c>
      <c r="B645" s="6" t="str">
        <f>Data!B646</f>
        <v>Q4</v>
      </c>
      <c r="C645" s="6"/>
      <c r="D645" s="6">
        <f>Data!D646</f>
        <v>320</v>
      </c>
      <c r="E645" s="6">
        <f>Data!E646</f>
        <v>23</v>
      </c>
      <c r="F645" s="6">
        <f>Data!F646</f>
        <v>226</v>
      </c>
      <c r="G645" s="6">
        <f>Data!G646</f>
        <v>1</v>
      </c>
      <c r="H645" s="6"/>
      <c r="I645" s="6"/>
      <c r="J645" s="6"/>
      <c r="K645" s="7"/>
      <c r="N645" t="str">
        <f t="shared" ref="N645:N708" si="41">IF(OR(B646=$J$13,B646=$J$14,B646=$J$15,B646=$J$16),"Ok","Error")</f>
        <v>Ok</v>
      </c>
      <c r="O645" t="str">
        <f t="shared" ref="O645:O709" si="42">IF(COUNTIF($D$6:$D$725,D646)=2,"Ok","Error")</f>
        <v>Ok</v>
      </c>
      <c r="P645" t="str">
        <f>IF(AND(E646&gt;=0,E646&lt;=Parameters!$C$8),"Ok","Error")</f>
        <v>Ok</v>
      </c>
      <c r="Q645" t="str">
        <f>IF(AND(F646&gt;=0,F646&lt;=Parameters!$C$9),"Ok","Error")</f>
        <v>Ok</v>
      </c>
      <c r="R645" t="str">
        <f t="shared" ref="R645:R709" si="43">IF(AND(G646&gt;=$I$6,G646&lt;=$I$10),"Ok","Error")</f>
        <v>Ok</v>
      </c>
      <c r="S645" t="str">
        <f t="shared" ref="S645:S708" si="44">IF(MOD(A646,2)=1,IF(OR(G646&gt;=-2,G646&lt;=0),"Ok","check"),IF(OR(G646=2,G646&gt;=0),"Ok","check"))</f>
        <v>Ok</v>
      </c>
    </row>
    <row r="646" spans="1:19" x14ac:dyDescent="0.2">
      <c r="A646" s="6">
        <f>Data!A647</f>
        <v>641</v>
      </c>
      <c r="B646" s="6" t="str">
        <f>Data!B647</f>
        <v>Q4</v>
      </c>
      <c r="C646" s="6"/>
      <c r="D646" s="6">
        <f>Data!D647</f>
        <v>321</v>
      </c>
      <c r="E646" s="6">
        <f>Data!E647</f>
        <v>11</v>
      </c>
      <c r="F646" s="6">
        <f>Data!F647</f>
        <v>189</v>
      </c>
      <c r="G646" s="6">
        <f>Data!G647</f>
        <v>0</v>
      </c>
      <c r="H646" s="6"/>
      <c r="I646" s="6"/>
      <c r="J646" s="6"/>
      <c r="K646" s="7"/>
      <c r="N646" t="str">
        <f t="shared" si="41"/>
        <v>Ok</v>
      </c>
      <c r="O646" t="str">
        <f t="shared" si="42"/>
        <v>Ok</v>
      </c>
      <c r="P646" t="str">
        <f>IF(AND(E647&gt;=0,E647&lt;=Parameters!$C$8),"Ok","Error")</f>
        <v>Ok</v>
      </c>
      <c r="Q646" t="str">
        <f>IF(AND(F647&gt;=0,F647&lt;=Parameters!$C$9),"Ok","Error")</f>
        <v>Ok</v>
      </c>
      <c r="R646" t="str">
        <f t="shared" si="43"/>
        <v>Ok</v>
      </c>
      <c r="S646" t="str">
        <f t="shared" si="44"/>
        <v>Ok</v>
      </c>
    </row>
    <row r="647" spans="1:19" x14ac:dyDescent="0.2">
      <c r="A647" s="6">
        <f>Data!A648</f>
        <v>642</v>
      </c>
      <c r="B647" s="6" t="str">
        <f>Data!B648</f>
        <v>Q4</v>
      </c>
      <c r="C647" s="6"/>
      <c r="D647" s="6">
        <f>Data!D648</f>
        <v>321</v>
      </c>
      <c r="E647" s="6">
        <f>Data!E648</f>
        <v>17</v>
      </c>
      <c r="F647" s="6">
        <f>Data!F648</f>
        <v>239</v>
      </c>
      <c r="G647" s="6">
        <f>Data!G648</f>
        <v>2</v>
      </c>
      <c r="H647" s="6"/>
      <c r="I647" s="6"/>
      <c r="J647" s="6"/>
      <c r="K647" s="7"/>
      <c r="N647" t="str">
        <f t="shared" si="41"/>
        <v>Ok</v>
      </c>
      <c r="O647" t="str">
        <f t="shared" si="42"/>
        <v>Ok</v>
      </c>
      <c r="P647" t="str">
        <f>IF(AND(E648&gt;=0,E648&lt;=Parameters!$C$8),"Ok","Error")</f>
        <v>Ok</v>
      </c>
      <c r="Q647" t="str">
        <f>IF(AND(F648&gt;=0,F648&lt;=Parameters!$C$9),"Ok","Error")</f>
        <v>Ok</v>
      </c>
      <c r="R647" t="str">
        <f t="shared" si="43"/>
        <v>Ok</v>
      </c>
      <c r="S647" t="str">
        <f t="shared" si="44"/>
        <v>Ok</v>
      </c>
    </row>
    <row r="648" spans="1:19" x14ac:dyDescent="0.2">
      <c r="A648" s="6">
        <f>Data!A649</f>
        <v>643</v>
      </c>
      <c r="B648" s="6" t="str">
        <f>Data!B649</f>
        <v>Q4</v>
      </c>
      <c r="C648" s="6"/>
      <c r="D648" s="6">
        <f>Data!D649</f>
        <v>322</v>
      </c>
      <c r="E648" s="6">
        <f>Data!E649</f>
        <v>17</v>
      </c>
      <c r="F648" s="6">
        <f>Data!F649</f>
        <v>188</v>
      </c>
      <c r="G648" s="6">
        <f>Data!G649</f>
        <v>-2</v>
      </c>
      <c r="H648" s="6"/>
      <c r="I648" s="6"/>
      <c r="J648" s="6"/>
      <c r="K648" s="7"/>
      <c r="N648" t="str">
        <f t="shared" si="41"/>
        <v>Ok</v>
      </c>
      <c r="O648" t="str">
        <f t="shared" si="42"/>
        <v>Ok</v>
      </c>
      <c r="P648" t="str">
        <f>IF(AND(E649&gt;=0,E649&lt;=Parameters!$C$8),"Ok","Error")</f>
        <v>Ok</v>
      </c>
      <c r="Q648" t="str">
        <f>IF(AND(F649&gt;=0,F649&lt;=Parameters!$C$9),"Ok","Error")</f>
        <v>Ok</v>
      </c>
      <c r="R648" t="str">
        <f t="shared" si="43"/>
        <v>Ok</v>
      </c>
      <c r="S648" t="str">
        <f t="shared" si="44"/>
        <v>Ok</v>
      </c>
    </row>
    <row r="649" spans="1:19" x14ac:dyDescent="0.2">
      <c r="A649" s="6">
        <f>Data!A650</f>
        <v>644</v>
      </c>
      <c r="B649" s="6" t="str">
        <f>Data!B650</f>
        <v>Q4</v>
      </c>
      <c r="C649" s="6"/>
      <c r="D649" s="6">
        <f>Data!D650</f>
        <v>322</v>
      </c>
      <c r="E649" s="6">
        <f>Data!E650</f>
        <v>21</v>
      </c>
      <c r="F649" s="6">
        <f>Data!F650</f>
        <v>200</v>
      </c>
      <c r="G649" s="6">
        <f>Data!G650</f>
        <v>2</v>
      </c>
      <c r="H649" s="6"/>
      <c r="I649" s="6"/>
      <c r="J649" s="6"/>
      <c r="K649" s="7"/>
      <c r="N649" t="str">
        <f t="shared" si="41"/>
        <v>Ok</v>
      </c>
      <c r="O649" t="str">
        <f t="shared" si="42"/>
        <v>Ok</v>
      </c>
      <c r="P649" t="str">
        <f>IF(AND(E650&gt;=0,E650&lt;=Parameters!$C$8),"Ok","Error")</f>
        <v>Ok</v>
      </c>
      <c r="Q649" t="str">
        <f>IF(AND(F650&gt;=0,F650&lt;=Parameters!$C$9),"Ok","Error")</f>
        <v>Ok</v>
      </c>
      <c r="R649" t="str">
        <f t="shared" si="43"/>
        <v>Ok</v>
      </c>
      <c r="S649" t="str">
        <f t="shared" si="44"/>
        <v>Ok</v>
      </c>
    </row>
    <row r="650" spans="1:19" x14ac:dyDescent="0.2">
      <c r="A650" s="6">
        <f>Data!A651</f>
        <v>645</v>
      </c>
      <c r="B650" s="6" t="str">
        <f>Data!B651</f>
        <v>Q4</v>
      </c>
      <c r="C650" s="6"/>
      <c r="D650" s="6">
        <f>Data!D651</f>
        <v>323</v>
      </c>
      <c r="E650" s="6">
        <f>Data!E651</f>
        <v>10</v>
      </c>
      <c r="F650" s="6">
        <f>Data!F651</f>
        <v>236</v>
      </c>
      <c r="G650" s="6">
        <f>Data!G651</f>
        <v>-2</v>
      </c>
      <c r="H650" s="6"/>
      <c r="I650" s="6"/>
      <c r="J650" s="6"/>
      <c r="K650" s="7"/>
      <c r="N650" t="str">
        <f t="shared" si="41"/>
        <v>Ok</v>
      </c>
      <c r="O650" t="str">
        <f t="shared" si="42"/>
        <v>Ok</v>
      </c>
      <c r="P650" t="str">
        <f>IF(AND(E651&gt;=0,E651&lt;=Parameters!$C$8),"Ok","Error")</f>
        <v>Ok</v>
      </c>
      <c r="Q650" t="str">
        <f>IF(AND(F651&gt;=0,F651&lt;=Parameters!$C$9),"Ok","Error")</f>
        <v>Ok</v>
      </c>
      <c r="R650" t="str">
        <f t="shared" si="43"/>
        <v>Ok</v>
      </c>
      <c r="S650" t="str">
        <f t="shared" si="44"/>
        <v>Ok</v>
      </c>
    </row>
    <row r="651" spans="1:19" x14ac:dyDescent="0.2">
      <c r="A651" s="6">
        <f>Data!A652</f>
        <v>646</v>
      </c>
      <c r="B651" s="6" t="str">
        <f>Data!B652</f>
        <v>Q4</v>
      </c>
      <c r="C651" s="6"/>
      <c r="D651" s="6">
        <f>Data!D652</f>
        <v>323</v>
      </c>
      <c r="E651" s="6">
        <f>Data!E652</f>
        <v>17</v>
      </c>
      <c r="F651" s="6">
        <f>Data!F652</f>
        <v>143</v>
      </c>
      <c r="G651" s="6">
        <f>Data!G652</f>
        <v>1</v>
      </c>
      <c r="H651" s="6"/>
      <c r="I651" s="6"/>
      <c r="J651" s="6"/>
      <c r="K651" s="7"/>
      <c r="N651" t="str">
        <f t="shared" si="41"/>
        <v>Ok</v>
      </c>
      <c r="O651" t="str">
        <f t="shared" si="42"/>
        <v>Ok</v>
      </c>
      <c r="P651" t="str">
        <f>IF(AND(E652&gt;=0,E652&lt;=Parameters!$C$8),"Ok","Error")</f>
        <v>Ok</v>
      </c>
      <c r="Q651" t="str">
        <f>IF(AND(F652&gt;=0,F652&lt;=Parameters!$C$9),"Ok","Error")</f>
        <v>Ok</v>
      </c>
      <c r="R651" t="str">
        <f t="shared" si="43"/>
        <v>Ok</v>
      </c>
      <c r="S651" t="str">
        <f t="shared" si="44"/>
        <v>Ok</v>
      </c>
    </row>
    <row r="652" spans="1:19" x14ac:dyDescent="0.2">
      <c r="A652" s="6">
        <f>Data!A653</f>
        <v>647</v>
      </c>
      <c r="B652" s="6" t="str">
        <f>Data!B653</f>
        <v>Q4</v>
      </c>
      <c r="C652" s="6"/>
      <c r="D652" s="6">
        <f>Data!D653</f>
        <v>324</v>
      </c>
      <c r="E652" s="6">
        <f>Data!E653</f>
        <v>18</v>
      </c>
      <c r="F652" s="6">
        <f>Data!F653</f>
        <v>147</v>
      </c>
      <c r="G652" s="6">
        <f>Data!G653</f>
        <v>0</v>
      </c>
      <c r="H652" s="6"/>
      <c r="I652" s="6"/>
      <c r="J652" s="6"/>
      <c r="K652" s="7"/>
      <c r="N652" t="str">
        <f t="shared" si="41"/>
        <v>Ok</v>
      </c>
      <c r="O652" t="str">
        <f t="shared" si="42"/>
        <v>Ok</v>
      </c>
      <c r="P652" t="str">
        <f>IF(AND(E653&gt;=0,E653&lt;=Parameters!$C$8),"Ok","Error")</f>
        <v>Ok</v>
      </c>
      <c r="Q652" t="str">
        <f>IF(AND(F653&gt;=0,F653&lt;=Parameters!$C$9),"Ok","Error")</f>
        <v>Ok</v>
      </c>
      <c r="R652" t="str">
        <f t="shared" si="43"/>
        <v>Ok</v>
      </c>
      <c r="S652" t="str">
        <f t="shared" si="44"/>
        <v>Ok</v>
      </c>
    </row>
    <row r="653" spans="1:19" x14ac:dyDescent="0.2">
      <c r="A653" s="6">
        <f>Data!A654</f>
        <v>648</v>
      </c>
      <c r="B653" s="6" t="str">
        <f>Data!B654</f>
        <v>Q4</v>
      </c>
      <c r="C653" s="6"/>
      <c r="D653" s="6">
        <f>Data!D654</f>
        <v>324</v>
      </c>
      <c r="E653" s="6">
        <f>Data!E654</f>
        <v>12</v>
      </c>
      <c r="F653" s="6">
        <f>Data!F654</f>
        <v>152</v>
      </c>
      <c r="G653" s="6">
        <f>Data!G654</f>
        <v>2</v>
      </c>
      <c r="H653" s="6"/>
      <c r="I653" s="6"/>
      <c r="J653" s="6"/>
      <c r="K653" s="7"/>
      <c r="N653" t="str">
        <f t="shared" si="41"/>
        <v>Ok</v>
      </c>
      <c r="O653" t="str">
        <f t="shared" si="42"/>
        <v>Ok</v>
      </c>
      <c r="P653" t="str">
        <f>IF(AND(E654&gt;=0,E654&lt;=Parameters!$C$8),"Ok","Error")</f>
        <v>Ok</v>
      </c>
      <c r="Q653" t="str">
        <f>IF(AND(F654&gt;=0,F654&lt;=Parameters!$C$9),"Ok","Error")</f>
        <v>Ok</v>
      </c>
      <c r="R653" t="str">
        <f t="shared" si="43"/>
        <v>Ok</v>
      </c>
      <c r="S653" t="str">
        <f t="shared" si="44"/>
        <v>Ok</v>
      </c>
    </row>
    <row r="654" spans="1:19" x14ac:dyDescent="0.2">
      <c r="A654" s="6">
        <f>Data!A655</f>
        <v>649</v>
      </c>
      <c r="B654" s="6" t="str">
        <f>Data!B655</f>
        <v>Q4</v>
      </c>
      <c r="C654" s="6"/>
      <c r="D654" s="6">
        <f>Data!D655</f>
        <v>325</v>
      </c>
      <c r="E654" s="6">
        <f>Data!E655</f>
        <v>28</v>
      </c>
      <c r="F654" s="6">
        <f>Data!F655</f>
        <v>206</v>
      </c>
      <c r="G654" s="6">
        <f>Data!G655</f>
        <v>-2</v>
      </c>
      <c r="H654" s="6"/>
      <c r="I654" s="6"/>
      <c r="J654" s="6"/>
      <c r="K654" s="7"/>
      <c r="N654" t="str">
        <f t="shared" si="41"/>
        <v>Ok</v>
      </c>
      <c r="O654" t="str">
        <f t="shared" si="42"/>
        <v>Ok</v>
      </c>
      <c r="P654" t="str">
        <f>IF(AND(E655&gt;=0,E655&lt;=Parameters!$C$8),"Ok","Error")</f>
        <v>Ok</v>
      </c>
      <c r="Q654" t="str">
        <f>IF(AND(F655&gt;=0,F655&lt;=Parameters!$C$9),"Ok","Error")</f>
        <v>Ok</v>
      </c>
      <c r="R654" t="str">
        <f t="shared" si="43"/>
        <v>Ok</v>
      </c>
      <c r="S654" t="str">
        <f t="shared" si="44"/>
        <v>Ok</v>
      </c>
    </row>
    <row r="655" spans="1:19" x14ac:dyDescent="0.2">
      <c r="A655" s="6">
        <f>Data!A656</f>
        <v>650</v>
      </c>
      <c r="B655" s="6" t="str">
        <f>Data!B656</f>
        <v>Q4</v>
      </c>
      <c r="C655" s="6"/>
      <c r="D655" s="6">
        <f>Data!D656</f>
        <v>325</v>
      </c>
      <c r="E655" s="6">
        <f>Data!E656</f>
        <v>10</v>
      </c>
      <c r="F655" s="6">
        <f>Data!F656</f>
        <v>209</v>
      </c>
      <c r="G655" s="6">
        <f>Data!G656</f>
        <v>1</v>
      </c>
      <c r="H655" s="6"/>
      <c r="I655" s="6"/>
      <c r="J655" s="6"/>
      <c r="K655" s="7"/>
      <c r="N655" t="str">
        <f t="shared" si="41"/>
        <v>Ok</v>
      </c>
      <c r="O655" t="str">
        <f t="shared" si="42"/>
        <v>Ok</v>
      </c>
      <c r="P655" t="str">
        <f>IF(AND(E656&gt;=0,E656&lt;=Parameters!$C$8),"Ok","Error")</f>
        <v>Ok</v>
      </c>
      <c r="Q655" t="str">
        <f>IF(AND(F656&gt;=0,F656&lt;=Parameters!$C$9),"Ok","Error")</f>
        <v>Ok</v>
      </c>
      <c r="R655" t="str">
        <f t="shared" si="43"/>
        <v>Ok</v>
      </c>
      <c r="S655" t="str">
        <f t="shared" si="44"/>
        <v>Ok</v>
      </c>
    </row>
    <row r="656" spans="1:19" x14ac:dyDescent="0.2">
      <c r="A656" s="6">
        <f>Data!A657</f>
        <v>651</v>
      </c>
      <c r="B656" s="6" t="str">
        <f>Data!B657</f>
        <v>Q4</v>
      </c>
      <c r="C656" s="6"/>
      <c r="D656" s="6">
        <f>Data!D657</f>
        <v>326</v>
      </c>
      <c r="E656" s="6">
        <f>Data!E657</f>
        <v>17</v>
      </c>
      <c r="F656" s="6">
        <f>Data!F657</f>
        <v>185</v>
      </c>
      <c r="G656" s="6">
        <f>Data!G657</f>
        <v>-1</v>
      </c>
      <c r="H656" s="6"/>
      <c r="I656" s="6"/>
      <c r="J656" s="6"/>
      <c r="K656" s="7"/>
      <c r="N656" t="str">
        <f t="shared" si="41"/>
        <v>Ok</v>
      </c>
      <c r="O656" t="str">
        <f t="shared" si="42"/>
        <v>Ok</v>
      </c>
      <c r="P656" t="str">
        <f>IF(AND(E657&gt;=0,E657&lt;=Parameters!$C$8),"Ok","Error")</f>
        <v>Ok</v>
      </c>
      <c r="Q656" t="str">
        <f>IF(AND(F657&gt;=0,F657&lt;=Parameters!$C$9),"Ok","Error")</f>
        <v>Ok</v>
      </c>
      <c r="R656" t="str">
        <f t="shared" si="43"/>
        <v>Ok</v>
      </c>
      <c r="S656" t="str">
        <f t="shared" si="44"/>
        <v>Ok</v>
      </c>
    </row>
    <row r="657" spans="1:19" x14ac:dyDescent="0.2">
      <c r="A657" s="6">
        <f>Data!A658</f>
        <v>652</v>
      </c>
      <c r="B657" s="6" t="str">
        <f>Data!B658</f>
        <v>Q4</v>
      </c>
      <c r="C657" s="6"/>
      <c r="D657" s="6">
        <f>Data!D658</f>
        <v>326</v>
      </c>
      <c r="E657" s="6">
        <f>Data!E658</f>
        <v>14</v>
      </c>
      <c r="F657" s="6">
        <f>Data!F658</f>
        <v>206</v>
      </c>
      <c r="G657" s="6">
        <f>Data!G658</f>
        <v>2</v>
      </c>
      <c r="H657" s="6"/>
      <c r="I657" s="6"/>
      <c r="J657" s="6"/>
      <c r="K657" s="7"/>
      <c r="N657" t="str">
        <f t="shared" si="41"/>
        <v>Ok</v>
      </c>
      <c r="O657" t="str">
        <f t="shared" si="42"/>
        <v>Ok</v>
      </c>
      <c r="P657" t="str">
        <f>IF(AND(E658&gt;=0,E658&lt;=Parameters!$C$8),"Ok","Error")</f>
        <v>Ok</v>
      </c>
      <c r="Q657" t="str">
        <f>IF(AND(F658&gt;=0,F658&lt;=Parameters!$C$9),"Ok","Error")</f>
        <v>Ok</v>
      </c>
      <c r="R657" t="str">
        <f t="shared" si="43"/>
        <v>Ok</v>
      </c>
      <c r="S657" t="str">
        <f t="shared" si="44"/>
        <v>Ok</v>
      </c>
    </row>
    <row r="658" spans="1:19" x14ac:dyDescent="0.2">
      <c r="A658" s="6">
        <f>Data!A659</f>
        <v>653</v>
      </c>
      <c r="B658" s="6" t="str">
        <f>Data!B659</f>
        <v>Q4</v>
      </c>
      <c r="C658" s="6"/>
      <c r="D658" s="6">
        <f>Data!D659</f>
        <v>327</v>
      </c>
      <c r="E658" s="6">
        <f>Data!E659</f>
        <v>19</v>
      </c>
      <c r="F658" s="6">
        <f>Data!F659</f>
        <v>153</v>
      </c>
      <c r="G658" s="6">
        <f>Data!G659</f>
        <v>-1</v>
      </c>
      <c r="H658" s="6"/>
      <c r="I658" s="6"/>
      <c r="J658" s="6"/>
      <c r="K658" s="7"/>
      <c r="N658" t="str">
        <f t="shared" si="41"/>
        <v>Ok</v>
      </c>
      <c r="O658" t="str">
        <f t="shared" si="42"/>
        <v>Ok</v>
      </c>
      <c r="P658" t="str">
        <f>IF(AND(E659&gt;=0,E659&lt;=Parameters!$C$8),"Ok","Error")</f>
        <v>Ok</v>
      </c>
      <c r="Q658" t="str">
        <f>IF(AND(F659&gt;=0,F659&lt;=Parameters!$C$9),"Ok","Error")</f>
        <v>Ok</v>
      </c>
      <c r="R658" t="str">
        <f t="shared" si="43"/>
        <v>Ok</v>
      </c>
      <c r="S658" t="str">
        <f t="shared" si="44"/>
        <v>Ok</v>
      </c>
    </row>
    <row r="659" spans="1:19" x14ac:dyDescent="0.2">
      <c r="A659" s="6">
        <f>Data!A660</f>
        <v>654</v>
      </c>
      <c r="B659" s="6" t="str">
        <f>Data!B660</f>
        <v>Q4</v>
      </c>
      <c r="C659" s="6"/>
      <c r="D659" s="6">
        <f>Data!D660</f>
        <v>327</v>
      </c>
      <c r="E659" s="6">
        <f>Data!E660</f>
        <v>24</v>
      </c>
      <c r="F659" s="6">
        <f>Data!F660</f>
        <v>155</v>
      </c>
      <c r="G659" s="6">
        <f>Data!G660</f>
        <v>0</v>
      </c>
      <c r="H659" s="6"/>
      <c r="I659" s="6"/>
      <c r="J659" s="6"/>
      <c r="K659" s="7"/>
      <c r="N659" t="str">
        <f t="shared" si="41"/>
        <v>Ok</v>
      </c>
      <c r="O659" t="str">
        <f t="shared" si="42"/>
        <v>Ok</v>
      </c>
      <c r="P659" t="str">
        <f>IF(AND(E660&gt;=0,E660&lt;=Parameters!$C$8),"Ok","Error")</f>
        <v>Ok</v>
      </c>
      <c r="Q659" t="str">
        <f>IF(AND(F660&gt;=0,F660&lt;=Parameters!$C$9),"Ok","Error")</f>
        <v>Ok</v>
      </c>
      <c r="R659" t="str">
        <f t="shared" si="43"/>
        <v>Ok</v>
      </c>
      <c r="S659" t="str">
        <f t="shared" si="44"/>
        <v>Ok</v>
      </c>
    </row>
    <row r="660" spans="1:19" x14ac:dyDescent="0.2">
      <c r="A660" s="6">
        <f>Data!A661</f>
        <v>655</v>
      </c>
      <c r="B660" s="6" t="str">
        <f>Data!B661</f>
        <v>Q4</v>
      </c>
      <c r="C660" s="6"/>
      <c r="D660" s="6">
        <f>Data!D661</f>
        <v>328</v>
      </c>
      <c r="E660" s="6">
        <f>Data!E661</f>
        <v>16</v>
      </c>
      <c r="F660" s="6">
        <f>Data!F661</f>
        <v>155</v>
      </c>
      <c r="G660" s="6">
        <f>Data!G661</f>
        <v>-2</v>
      </c>
      <c r="H660" s="6"/>
      <c r="I660" s="6"/>
      <c r="J660" s="6"/>
      <c r="K660" s="7"/>
      <c r="N660" t="str">
        <f t="shared" si="41"/>
        <v>Ok</v>
      </c>
      <c r="O660" t="str">
        <f t="shared" si="42"/>
        <v>Ok</v>
      </c>
      <c r="P660" t="str">
        <f>IF(AND(E661&gt;=0,E661&lt;=Parameters!$C$8),"Ok","Error")</f>
        <v>Ok</v>
      </c>
      <c r="Q660" t="str">
        <f>IF(AND(F661&gt;=0,F661&lt;=Parameters!$C$9),"Ok","Error")</f>
        <v>Ok</v>
      </c>
      <c r="R660" t="str">
        <f t="shared" si="43"/>
        <v>Ok</v>
      </c>
      <c r="S660" t="str">
        <f t="shared" si="44"/>
        <v>Ok</v>
      </c>
    </row>
    <row r="661" spans="1:19" x14ac:dyDescent="0.2">
      <c r="A661" s="6">
        <f>Data!A662</f>
        <v>656</v>
      </c>
      <c r="B661" s="6" t="str">
        <f>Data!B662</f>
        <v>Q4</v>
      </c>
      <c r="C661" s="6"/>
      <c r="D661" s="6">
        <f>Data!D662</f>
        <v>328</v>
      </c>
      <c r="E661" s="6">
        <f>Data!E662</f>
        <v>24</v>
      </c>
      <c r="F661" s="6">
        <f>Data!F662</f>
        <v>207</v>
      </c>
      <c r="G661" s="6">
        <f>Data!G662</f>
        <v>1</v>
      </c>
      <c r="H661" s="6"/>
      <c r="I661" s="6"/>
      <c r="J661" s="6"/>
      <c r="K661" s="7"/>
      <c r="N661" t="str">
        <f t="shared" si="41"/>
        <v>Ok</v>
      </c>
      <c r="O661" t="str">
        <f t="shared" si="42"/>
        <v>Ok</v>
      </c>
      <c r="P661" t="str">
        <f>IF(AND(E662&gt;=0,E662&lt;=Parameters!$C$8),"Ok","Error")</f>
        <v>Ok</v>
      </c>
      <c r="Q661" t="str">
        <f>IF(AND(F662&gt;=0,F662&lt;=Parameters!$C$9),"Ok","Error")</f>
        <v>Ok</v>
      </c>
      <c r="R661" t="str">
        <f t="shared" si="43"/>
        <v>Ok</v>
      </c>
      <c r="S661" t="str">
        <f t="shared" si="44"/>
        <v>Ok</v>
      </c>
    </row>
    <row r="662" spans="1:19" x14ac:dyDescent="0.2">
      <c r="A662" s="6">
        <f>Data!A663</f>
        <v>657</v>
      </c>
      <c r="B662" s="6" t="str">
        <f>Data!B663</f>
        <v>Q4</v>
      </c>
      <c r="C662" s="6"/>
      <c r="D662" s="6">
        <f>Data!D663</f>
        <v>329</v>
      </c>
      <c r="E662" s="6">
        <f>Data!E663</f>
        <v>25</v>
      </c>
      <c r="F662" s="6">
        <f>Data!F663</f>
        <v>182</v>
      </c>
      <c r="G662" s="6">
        <f>Data!G663</f>
        <v>-2</v>
      </c>
      <c r="H662" s="6"/>
      <c r="I662" s="6"/>
      <c r="J662" s="6"/>
      <c r="K662" s="7"/>
      <c r="N662" t="str">
        <f t="shared" si="41"/>
        <v>Ok</v>
      </c>
      <c r="O662" t="str">
        <f t="shared" si="42"/>
        <v>Ok</v>
      </c>
      <c r="P662" t="str">
        <f>IF(AND(E663&gt;=0,E663&lt;=Parameters!$C$8),"Ok","Error")</f>
        <v>Ok</v>
      </c>
      <c r="Q662" t="str">
        <f>IF(AND(F663&gt;=0,F663&lt;=Parameters!$C$9),"Ok","Error")</f>
        <v>Ok</v>
      </c>
      <c r="R662" t="str">
        <f t="shared" si="43"/>
        <v>Ok</v>
      </c>
      <c r="S662" t="str">
        <f t="shared" si="44"/>
        <v>Ok</v>
      </c>
    </row>
    <row r="663" spans="1:19" x14ac:dyDescent="0.2">
      <c r="A663" s="6">
        <f>Data!A664</f>
        <v>658</v>
      </c>
      <c r="B663" s="6" t="str">
        <f>Data!B664</f>
        <v>Q4</v>
      </c>
      <c r="C663" s="6"/>
      <c r="D663" s="6">
        <f>Data!D664</f>
        <v>329</v>
      </c>
      <c r="E663" s="6">
        <f>Data!E664</f>
        <v>24</v>
      </c>
      <c r="F663" s="6">
        <f>Data!F664</f>
        <v>142</v>
      </c>
      <c r="G663" s="6">
        <f>Data!G664</f>
        <v>0</v>
      </c>
      <c r="H663" s="6"/>
      <c r="I663" s="6"/>
      <c r="J663" s="6"/>
      <c r="K663" s="7"/>
      <c r="N663" t="str">
        <f t="shared" si="41"/>
        <v>Ok</v>
      </c>
      <c r="O663" t="str">
        <f t="shared" si="42"/>
        <v>Ok</v>
      </c>
      <c r="P663" t="str">
        <f>IF(AND(E664&gt;=0,E664&lt;=Parameters!$C$8),"Ok","Error")</f>
        <v>Ok</v>
      </c>
      <c r="Q663" t="str">
        <f>IF(AND(F664&gt;=0,F664&lt;=Parameters!$C$9),"Ok","Error")</f>
        <v>Ok</v>
      </c>
      <c r="R663" t="str">
        <f t="shared" si="43"/>
        <v>Ok</v>
      </c>
      <c r="S663" t="str">
        <f t="shared" si="44"/>
        <v>Ok</v>
      </c>
    </row>
    <row r="664" spans="1:19" x14ac:dyDescent="0.2">
      <c r="A664" s="6">
        <f>Data!A665</f>
        <v>659</v>
      </c>
      <c r="B664" s="6" t="str">
        <f>Data!B665</f>
        <v>Q4</v>
      </c>
      <c r="C664" s="6"/>
      <c r="D664" s="6">
        <f>Data!D665</f>
        <v>330</v>
      </c>
      <c r="E664" s="6">
        <f>Data!E665</f>
        <v>27</v>
      </c>
      <c r="F664" s="6">
        <f>Data!F665</f>
        <v>210</v>
      </c>
      <c r="G664" s="6">
        <f>Data!G665</f>
        <v>-2</v>
      </c>
      <c r="H664" s="6"/>
      <c r="I664" s="6"/>
      <c r="J664" s="6"/>
      <c r="K664" s="7"/>
      <c r="N664" t="str">
        <f t="shared" si="41"/>
        <v>Ok</v>
      </c>
      <c r="O664" t="str">
        <f t="shared" si="42"/>
        <v>Ok</v>
      </c>
      <c r="P664" t="str">
        <f>IF(AND(E665&gt;=0,E665&lt;=Parameters!$C$8),"Ok","Error")</f>
        <v>Ok</v>
      </c>
      <c r="Q664" t="str">
        <f>IF(AND(F665&gt;=0,F665&lt;=Parameters!$C$9),"Ok","Error")</f>
        <v>Ok</v>
      </c>
      <c r="R664" t="str">
        <f t="shared" si="43"/>
        <v>Ok</v>
      </c>
      <c r="S664" t="str">
        <f t="shared" si="44"/>
        <v>Ok</v>
      </c>
    </row>
    <row r="665" spans="1:19" x14ac:dyDescent="0.2">
      <c r="A665" s="6">
        <f>Data!A666</f>
        <v>660</v>
      </c>
      <c r="B665" s="6" t="str">
        <f>Data!B666</f>
        <v>Q4</v>
      </c>
      <c r="C665" s="6"/>
      <c r="D665" s="6">
        <f>Data!D666</f>
        <v>330</v>
      </c>
      <c r="E665" s="6">
        <f>Data!E666</f>
        <v>19</v>
      </c>
      <c r="F665" s="6">
        <f>Data!F666</f>
        <v>128</v>
      </c>
      <c r="G665" s="6">
        <f>Data!G666</f>
        <v>1</v>
      </c>
      <c r="H665" s="6"/>
      <c r="I665" s="6"/>
      <c r="J665" s="6"/>
      <c r="K665" s="7"/>
      <c r="N665" t="str">
        <f t="shared" si="41"/>
        <v>Ok</v>
      </c>
      <c r="O665" t="str">
        <f t="shared" si="42"/>
        <v>Ok</v>
      </c>
      <c r="P665" t="str">
        <f>IF(AND(E666&gt;=0,E666&lt;=Parameters!$C$8),"Ok","Error")</f>
        <v>Ok</v>
      </c>
      <c r="Q665" t="str">
        <f>IF(AND(F666&gt;=0,F666&lt;=Parameters!$C$9),"Ok","Error")</f>
        <v>Ok</v>
      </c>
      <c r="R665" t="str">
        <f t="shared" si="43"/>
        <v>Ok</v>
      </c>
      <c r="S665" t="str">
        <f t="shared" si="44"/>
        <v>Ok</v>
      </c>
    </row>
    <row r="666" spans="1:19" x14ac:dyDescent="0.2">
      <c r="A666" s="6">
        <f>Data!A667</f>
        <v>661</v>
      </c>
      <c r="B666" s="6" t="str">
        <f>Data!B667</f>
        <v>Q4</v>
      </c>
      <c r="C666" s="6"/>
      <c r="D666" s="6">
        <f>Data!D667</f>
        <v>331</v>
      </c>
      <c r="E666" s="6">
        <f>Data!E667</f>
        <v>20</v>
      </c>
      <c r="F666" s="6">
        <f>Data!F667</f>
        <v>162</v>
      </c>
      <c r="G666" s="6">
        <f>Data!G667</f>
        <v>-1</v>
      </c>
      <c r="H666" s="6"/>
      <c r="I666" s="6"/>
      <c r="J666" s="6"/>
      <c r="K666" s="7"/>
      <c r="N666" t="str">
        <f t="shared" si="41"/>
        <v>Ok</v>
      </c>
      <c r="O666" t="str">
        <f t="shared" si="42"/>
        <v>Ok</v>
      </c>
      <c r="P666" t="str">
        <f>IF(AND(E667&gt;=0,E667&lt;=Parameters!$C$8),"Ok","Error")</f>
        <v>Ok</v>
      </c>
      <c r="Q666" t="str">
        <f>IF(AND(F667&gt;=0,F667&lt;=Parameters!$C$9),"Ok","Error")</f>
        <v>Ok</v>
      </c>
      <c r="R666" t="str">
        <f t="shared" si="43"/>
        <v>Ok</v>
      </c>
      <c r="S666" t="str">
        <f t="shared" si="44"/>
        <v>Ok</v>
      </c>
    </row>
    <row r="667" spans="1:19" x14ac:dyDescent="0.2">
      <c r="A667" s="6">
        <f>Data!A668</f>
        <v>662</v>
      </c>
      <c r="B667" s="6" t="str">
        <f>Data!B668</f>
        <v>Q4</v>
      </c>
      <c r="C667" s="6"/>
      <c r="D667" s="6">
        <f>Data!D668</f>
        <v>331</v>
      </c>
      <c r="E667" s="6">
        <f>Data!E668</f>
        <v>27</v>
      </c>
      <c r="F667" s="6">
        <f>Data!F668</f>
        <v>134</v>
      </c>
      <c r="G667" s="6">
        <f>Data!G668</f>
        <v>0</v>
      </c>
      <c r="H667" s="6"/>
      <c r="I667" s="6"/>
      <c r="J667" s="6"/>
      <c r="K667" s="7"/>
      <c r="N667" t="str">
        <f t="shared" si="41"/>
        <v>Ok</v>
      </c>
      <c r="O667" t="str">
        <f t="shared" si="42"/>
        <v>Ok</v>
      </c>
      <c r="P667" t="str">
        <f>IF(AND(E668&gt;=0,E668&lt;=Parameters!$C$8),"Ok","Error")</f>
        <v>Ok</v>
      </c>
      <c r="Q667" t="str">
        <f>IF(AND(F668&gt;=0,F668&lt;=Parameters!$C$9),"Ok","Error")</f>
        <v>Ok</v>
      </c>
      <c r="R667" t="str">
        <f t="shared" si="43"/>
        <v>Ok</v>
      </c>
      <c r="S667" t="str">
        <f t="shared" si="44"/>
        <v>Ok</v>
      </c>
    </row>
    <row r="668" spans="1:19" x14ac:dyDescent="0.2">
      <c r="A668" s="6">
        <f>Data!A669</f>
        <v>663</v>
      </c>
      <c r="B668" s="6" t="str">
        <f>Data!B669</f>
        <v>Q4</v>
      </c>
      <c r="C668" s="6"/>
      <c r="D668" s="6">
        <f>Data!D669</f>
        <v>332</v>
      </c>
      <c r="E668" s="6">
        <f>Data!E669</f>
        <v>25</v>
      </c>
      <c r="F668" s="6">
        <f>Data!F669</f>
        <v>147</v>
      </c>
      <c r="G668" s="6">
        <f>Data!G669</f>
        <v>-1</v>
      </c>
      <c r="H668" s="6"/>
      <c r="I668" s="6"/>
      <c r="J668" s="6"/>
      <c r="K668" s="7"/>
      <c r="N668" t="str">
        <f t="shared" si="41"/>
        <v>Ok</v>
      </c>
      <c r="O668" t="str">
        <f t="shared" si="42"/>
        <v>Ok</v>
      </c>
      <c r="P668" t="str">
        <f>IF(AND(E669&gt;=0,E669&lt;=Parameters!$C$8),"Ok","Error")</f>
        <v>Ok</v>
      </c>
      <c r="Q668" t="str">
        <f>IF(AND(F669&gt;=0,F669&lt;=Parameters!$C$9),"Ok","Error")</f>
        <v>Ok</v>
      </c>
      <c r="R668" t="str">
        <f t="shared" si="43"/>
        <v>Ok</v>
      </c>
      <c r="S668" t="str">
        <f t="shared" si="44"/>
        <v>Ok</v>
      </c>
    </row>
    <row r="669" spans="1:19" x14ac:dyDescent="0.2">
      <c r="A669" s="6">
        <f>Data!A670</f>
        <v>664</v>
      </c>
      <c r="B669" s="6" t="str">
        <f>Data!B670</f>
        <v>Q4</v>
      </c>
      <c r="C669" s="6"/>
      <c r="D669" s="6">
        <f>Data!D670</f>
        <v>332</v>
      </c>
      <c r="E669" s="6">
        <f>Data!E670</f>
        <v>21</v>
      </c>
      <c r="F669" s="6">
        <f>Data!F670</f>
        <v>175</v>
      </c>
      <c r="G669" s="6">
        <f>Data!G670</f>
        <v>1</v>
      </c>
      <c r="H669" s="6"/>
      <c r="I669" s="6"/>
      <c r="J669" s="6"/>
      <c r="K669" s="7"/>
      <c r="N669" t="str">
        <f t="shared" si="41"/>
        <v>Ok</v>
      </c>
      <c r="O669" t="str">
        <f t="shared" si="42"/>
        <v>Ok</v>
      </c>
      <c r="P669" t="str">
        <f>IF(AND(E670&gt;=0,E670&lt;=Parameters!$C$8),"Ok","Error")</f>
        <v>Ok</v>
      </c>
      <c r="Q669" t="str">
        <f>IF(AND(F670&gt;=0,F670&lt;=Parameters!$C$9),"Ok","Error")</f>
        <v>Ok</v>
      </c>
      <c r="R669" t="str">
        <f t="shared" si="43"/>
        <v>Ok</v>
      </c>
      <c r="S669" t="str">
        <f t="shared" si="44"/>
        <v>Ok</v>
      </c>
    </row>
    <row r="670" spans="1:19" x14ac:dyDescent="0.2">
      <c r="A670" s="6">
        <f>Data!A671</f>
        <v>665</v>
      </c>
      <c r="B670" s="6" t="str">
        <f>Data!B671</f>
        <v>Q4</v>
      </c>
      <c r="C670" s="6"/>
      <c r="D670" s="6">
        <f>Data!D671</f>
        <v>333</v>
      </c>
      <c r="E670" s="6">
        <f>Data!E671</f>
        <v>17</v>
      </c>
      <c r="F670" s="6">
        <f>Data!F671</f>
        <v>230</v>
      </c>
      <c r="G670" s="6">
        <f>Data!G671</f>
        <v>0</v>
      </c>
      <c r="H670" s="6"/>
      <c r="I670" s="6"/>
      <c r="J670" s="6"/>
      <c r="K670" s="7"/>
      <c r="N670" t="str">
        <f t="shared" si="41"/>
        <v>Ok</v>
      </c>
      <c r="O670" t="str">
        <f t="shared" si="42"/>
        <v>Ok</v>
      </c>
      <c r="P670" t="str">
        <f>IF(AND(E671&gt;=0,E671&lt;=Parameters!$C$8),"Ok","Error")</f>
        <v>Ok</v>
      </c>
      <c r="Q670" t="str">
        <f>IF(AND(F671&gt;=0,F671&lt;=Parameters!$C$9),"Ok","Error")</f>
        <v>Ok</v>
      </c>
      <c r="R670" t="str">
        <f t="shared" si="43"/>
        <v>Ok</v>
      </c>
      <c r="S670" t="str">
        <f t="shared" si="44"/>
        <v>Ok</v>
      </c>
    </row>
    <row r="671" spans="1:19" x14ac:dyDescent="0.2">
      <c r="A671" s="6">
        <f>Data!A672</f>
        <v>666</v>
      </c>
      <c r="B671" s="6" t="str">
        <f>Data!B672</f>
        <v>Q4</v>
      </c>
      <c r="C671" s="6"/>
      <c r="D671" s="6">
        <f>Data!D672</f>
        <v>333</v>
      </c>
      <c r="E671" s="6">
        <f>Data!E672</f>
        <v>10</v>
      </c>
      <c r="F671" s="6">
        <f>Data!F672</f>
        <v>231</v>
      </c>
      <c r="G671" s="6">
        <f>Data!G672</f>
        <v>0</v>
      </c>
      <c r="H671" s="6"/>
      <c r="I671" s="6"/>
      <c r="J671" s="6"/>
      <c r="K671" s="7"/>
      <c r="N671" t="str">
        <f t="shared" si="41"/>
        <v>Ok</v>
      </c>
      <c r="O671" t="str">
        <f t="shared" si="42"/>
        <v>Ok</v>
      </c>
      <c r="P671" t="str">
        <f>IF(AND(E672&gt;=0,E672&lt;=Parameters!$C$8),"Ok","Error")</f>
        <v>Ok</v>
      </c>
      <c r="Q671" t="str">
        <f>IF(AND(F672&gt;=0,F672&lt;=Parameters!$C$9),"Ok","Error")</f>
        <v>Ok</v>
      </c>
      <c r="R671" t="str">
        <f t="shared" si="43"/>
        <v>Ok</v>
      </c>
      <c r="S671" t="str">
        <f t="shared" si="44"/>
        <v>Ok</v>
      </c>
    </row>
    <row r="672" spans="1:19" x14ac:dyDescent="0.2">
      <c r="A672" s="6">
        <f>Data!A673</f>
        <v>667</v>
      </c>
      <c r="B672" s="6" t="str">
        <f>Data!B673</f>
        <v>Q4</v>
      </c>
      <c r="C672" s="6"/>
      <c r="D672" s="6">
        <f>Data!D673</f>
        <v>334</v>
      </c>
      <c r="E672" s="6">
        <f>Data!E673</f>
        <v>15</v>
      </c>
      <c r="F672" s="6">
        <f>Data!F673</f>
        <v>146</v>
      </c>
      <c r="G672" s="6">
        <f>Data!G673</f>
        <v>-1</v>
      </c>
      <c r="H672" s="6"/>
      <c r="I672" s="6"/>
      <c r="J672" s="6"/>
      <c r="K672" s="7"/>
      <c r="N672" t="str">
        <f t="shared" si="41"/>
        <v>Ok</v>
      </c>
      <c r="O672" t="str">
        <f t="shared" si="42"/>
        <v>Ok</v>
      </c>
      <c r="P672" t="str">
        <f>IF(AND(E673&gt;=0,E673&lt;=Parameters!$C$8),"Ok","Error")</f>
        <v>Ok</v>
      </c>
      <c r="Q672" t="str">
        <f>IF(AND(F673&gt;=0,F673&lt;=Parameters!$C$9),"Ok","Error")</f>
        <v>Ok</v>
      </c>
      <c r="R672" t="str">
        <f t="shared" si="43"/>
        <v>Ok</v>
      </c>
      <c r="S672" t="str">
        <f t="shared" si="44"/>
        <v>Ok</v>
      </c>
    </row>
    <row r="673" spans="1:19" x14ac:dyDescent="0.2">
      <c r="A673" s="6">
        <f>Data!A674</f>
        <v>668</v>
      </c>
      <c r="B673" s="6" t="str">
        <f>Data!B674</f>
        <v>Q4</v>
      </c>
      <c r="C673" s="6"/>
      <c r="D673" s="6">
        <f>Data!D674</f>
        <v>334</v>
      </c>
      <c r="E673" s="6">
        <f>Data!E674</f>
        <v>12</v>
      </c>
      <c r="F673" s="6">
        <f>Data!F674</f>
        <v>158</v>
      </c>
      <c r="G673" s="6">
        <f>Data!G674</f>
        <v>2</v>
      </c>
      <c r="H673" s="6"/>
      <c r="I673" s="6"/>
      <c r="J673" s="6"/>
      <c r="K673" s="7"/>
      <c r="N673" t="str">
        <f t="shared" si="41"/>
        <v>Ok</v>
      </c>
      <c r="O673" t="str">
        <f t="shared" si="42"/>
        <v>Ok</v>
      </c>
      <c r="P673" t="str">
        <f>IF(AND(E674&gt;=0,E674&lt;=Parameters!$C$8),"Ok","Error")</f>
        <v>Ok</v>
      </c>
      <c r="Q673" t="str">
        <f>IF(AND(F674&gt;=0,F674&lt;=Parameters!$C$9),"Ok","Error")</f>
        <v>Ok</v>
      </c>
      <c r="R673" t="str">
        <f t="shared" si="43"/>
        <v>Ok</v>
      </c>
      <c r="S673" t="str">
        <f t="shared" si="44"/>
        <v>Ok</v>
      </c>
    </row>
    <row r="674" spans="1:19" x14ac:dyDescent="0.2">
      <c r="A674" s="6">
        <f>Data!A675</f>
        <v>669</v>
      </c>
      <c r="B674" s="6" t="str">
        <f>Data!B675</f>
        <v>Q4</v>
      </c>
      <c r="C674" s="6"/>
      <c r="D674" s="6">
        <f>Data!D675</f>
        <v>335</v>
      </c>
      <c r="E674" s="6">
        <f>Data!E675</f>
        <v>14</v>
      </c>
      <c r="F674" s="6">
        <f>Data!F675</f>
        <v>224</v>
      </c>
      <c r="G674" s="6">
        <f>Data!G675</f>
        <v>0</v>
      </c>
      <c r="H674" s="6"/>
      <c r="I674" s="6"/>
      <c r="J674" s="6"/>
      <c r="K674" s="7"/>
      <c r="N674" t="str">
        <f t="shared" si="41"/>
        <v>Ok</v>
      </c>
      <c r="O674" t="str">
        <f t="shared" si="42"/>
        <v>Ok</v>
      </c>
      <c r="P674" t="str">
        <f>IF(AND(E675&gt;=0,E675&lt;=Parameters!$C$8),"Ok","Error")</f>
        <v>Ok</v>
      </c>
      <c r="Q674" t="str">
        <f>IF(AND(F675&gt;=0,F675&lt;=Parameters!$C$9),"Ok","Error")</f>
        <v>Ok</v>
      </c>
      <c r="R674" t="str">
        <f t="shared" si="43"/>
        <v>Ok</v>
      </c>
      <c r="S674" t="str">
        <f t="shared" si="44"/>
        <v>Ok</v>
      </c>
    </row>
    <row r="675" spans="1:19" x14ac:dyDescent="0.2">
      <c r="A675" s="6">
        <f>Data!A676</f>
        <v>670</v>
      </c>
      <c r="B675" s="6" t="str">
        <f>Data!B676</f>
        <v>Q4</v>
      </c>
      <c r="C675" s="6"/>
      <c r="D675" s="6">
        <f>Data!D676</f>
        <v>335</v>
      </c>
      <c r="E675" s="6">
        <f>Data!E676</f>
        <v>26</v>
      </c>
      <c r="F675" s="6">
        <f>Data!F676</f>
        <v>175</v>
      </c>
      <c r="G675" s="6">
        <f>Data!G676</f>
        <v>2</v>
      </c>
      <c r="H675" s="6"/>
      <c r="I675" s="6"/>
      <c r="J675" s="6"/>
      <c r="K675" s="7"/>
      <c r="N675" t="str">
        <f t="shared" si="41"/>
        <v>Ok</v>
      </c>
      <c r="O675" t="str">
        <f t="shared" si="42"/>
        <v>Ok</v>
      </c>
      <c r="P675" t="str">
        <f>IF(AND(E676&gt;=0,E676&lt;=Parameters!$C$8),"Ok","Error")</f>
        <v>Ok</v>
      </c>
      <c r="Q675" t="str">
        <f>IF(AND(F676&gt;=0,F676&lt;=Parameters!$C$9),"Ok","Error")</f>
        <v>Ok</v>
      </c>
      <c r="R675" t="str">
        <f t="shared" si="43"/>
        <v>Ok</v>
      </c>
      <c r="S675" t="str">
        <f t="shared" si="44"/>
        <v>Ok</v>
      </c>
    </row>
    <row r="676" spans="1:19" x14ac:dyDescent="0.2">
      <c r="A676" s="6">
        <f>Data!A677</f>
        <v>671</v>
      </c>
      <c r="B676" s="6" t="str">
        <f>Data!B677</f>
        <v>Q4</v>
      </c>
      <c r="C676" s="6"/>
      <c r="D676" s="6">
        <f>Data!D677</f>
        <v>336</v>
      </c>
      <c r="E676" s="6">
        <f>Data!E677</f>
        <v>25</v>
      </c>
      <c r="F676" s="6">
        <f>Data!F677</f>
        <v>148</v>
      </c>
      <c r="G676" s="6">
        <f>Data!G677</f>
        <v>-1</v>
      </c>
      <c r="H676" s="6"/>
      <c r="I676" s="6"/>
      <c r="J676" s="6"/>
      <c r="K676" s="7"/>
      <c r="N676" t="str">
        <f t="shared" si="41"/>
        <v>Ok</v>
      </c>
      <c r="O676" t="str">
        <f t="shared" si="42"/>
        <v>Ok</v>
      </c>
      <c r="P676" t="str">
        <f>IF(AND(E677&gt;=0,E677&lt;=Parameters!$C$8),"Ok","Error")</f>
        <v>Ok</v>
      </c>
      <c r="Q676" t="str">
        <f>IF(AND(F677&gt;=0,F677&lt;=Parameters!$C$9),"Ok","Error")</f>
        <v>Ok</v>
      </c>
      <c r="R676" t="str">
        <f t="shared" si="43"/>
        <v>Ok</v>
      </c>
      <c r="S676" t="str">
        <f t="shared" si="44"/>
        <v>Ok</v>
      </c>
    </row>
    <row r="677" spans="1:19" x14ac:dyDescent="0.2">
      <c r="A677" s="6">
        <f>Data!A678</f>
        <v>672</v>
      </c>
      <c r="B677" s="6" t="str">
        <f>Data!B678</f>
        <v>Q4</v>
      </c>
      <c r="C677" s="6"/>
      <c r="D677" s="6">
        <f>Data!D678</f>
        <v>336</v>
      </c>
      <c r="E677" s="6">
        <f>Data!E678</f>
        <v>20</v>
      </c>
      <c r="F677" s="6">
        <f>Data!F678</f>
        <v>176</v>
      </c>
      <c r="G677" s="6">
        <f>Data!G678</f>
        <v>0</v>
      </c>
      <c r="H677" s="6"/>
      <c r="I677" s="6"/>
      <c r="J677" s="6"/>
      <c r="K677" s="7"/>
      <c r="N677" t="str">
        <f t="shared" si="41"/>
        <v>Ok</v>
      </c>
      <c r="O677" t="str">
        <f t="shared" si="42"/>
        <v>Ok</v>
      </c>
      <c r="P677" t="str">
        <f>IF(AND(E678&gt;=0,E678&lt;=Parameters!$C$8),"Ok","Error")</f>
        <v>Ok</v>
      </c>
      <c r="Q677" t="str">
        <f>IF(AND(F678&gt;=0,F678&lt;=Parameters!$C$9),"Ok","Error")</f>
        <v>Ok</v>
      </c>
      <c r="R677" t="str">
        <f t="shared" si="43"/>
        <v>Ok</v>
      </c>
      <c r="S677" t="str">
        <f t="shared" si="44"/>
        <v>Ok</v>
      </c>
    </row>
    <row r="678" spans="1:19" x14ac:dyDescent="0.2">
      <c r="A678" s="6">
        <f>Data!A679</f>
        <v>673</v>
      </c>
      <c r="B678" s="6" t="str">
        <f>Data!B679</f>
        <v>Q4</v>
      </c>
      <c r="C678" s="6"/>
      <c r="D678" s="6">
        <f>Data!D679</f>
        <v>337</v>
      </c>
      <c r="E678" s="6">
        <f>Data!E679</f>
        <v>25</v>
      </c>
      <c r="F678" s="6">
        <f>Data!F679</f>
        <v>124</v>
      </c>
      <c r="G678" s="6">
        <f>Data!G679</f>
        <v>0</v>
      </c>
      <c r="H678" s="6"/>
      <c r="I678" s="6"/>
      <c r="J678" s="6"/>
      <c r="K678" s="7"/>
      <c r="N678" t="str">
        <f t="shared" si="41"/>
        <v>Ok</v>
      </c>
      <c r="O678" t="str">
        <f t="shared" si="42"/>
        <v>Ok</v>
      </c>
      <c r="P678" t="str">
        <f>IF(AND(E679&gt;=0,E679&lt;=Parameters!$C$8),"Ok","Error")</f>
        <v>Ok</v>
      </c>
      <c r="Q678" t="str">
        <f>IF(AND(F679&gt;=0,F679&lt;=Parameters!$C$9),"Ok","Error")</f>
        <v>Ok</v>
      </c>
      <c r="R678" t="str">
        <f t="shared" si="43"/>
        <v>Ok</v>
      </c>
      <c r="S678" t="str">
        <f t="shared" si="44"/>
        <v>Ok</v>
      </c>
    </row>
    <row r="679" spans="1:19" x14ac:dyDescent="0.2">
      <c r="A679" s="6">
        <f>Data!A680</f>
        <v>674</v>
      </c>
      <c r="B679" s="6" t="str">
        <f>Data!B680</f>
        <v>Q4</v>
      </c>
      <c r="C679" s="6"/>
      <c r="D679" s="6">
        <f>Data!D680</f>
        <v>337</v>
      </c>
      <c r="E679" s="6">
        <f>Data!E680</f>
        <v>14</v>
      </c>
      <c r="F679" s="6">
        <f>Data!F680</f>
        <v>143</v>
      </c>
      <c r="G679" s="6">
        <f>Data!G680</f>
        <v>0</v>
      </c>
      <c r="H679" s="6"/>
      <c r="I679" s="6"/>
      <c r="J679" s="6"/>
      <c r="K679" s="7"/>
      <c r="N679" t="str">
        <f t="shared" si="41"/>
        <v>Ok</v>
      </c>
      <c r="O679" t="str">
        <f t="shared" si="42"/>
        <v>Ok</v>
      </c>
      <c r="P679" t="str">
        <f>IF(AND(E680&gt;=0,E680&lt;=Parameters!$C$8),"Ok","Error")</f>
        <v>Ok</v>
      </c>
      <c r="Q679" t="str">
        <f>IF(AND(F680&gt;=0,F680&lt;=Parameters!$C$9),"Ok","Error")</f>
        <v>Ok</v>
      </c>
      <c r="R679" t="str">
        <f t="shared" si="43"/>
        <v>Ok</v>
      </c>
      <c r="S679" t="str">
        <f t="shared" si="44"/>
        <v>Ok</v>
      </c>
    </row>
    <row r="680" spans="1:19" x14ac:dyDescent="0.2">
      <c r="A680" s="6">
        <f>Data!A681</f>
        <v>675</v>
      </c>
      <c r="B680" s="6" t="str">
        <f>Data!B681</f>
        <v>Q4</v>
      </c>
      <c r="C680" s="6"/>
      <c r="D680" s="6">
        <f>Data!D681</f>
        <v>338</v>
      </c>
      <c r="E680" s="6">
        <f>Data!E681</f>
        <v>25</v>
      </c>
      <c r="F680" s="6">
        <f>Data!F681</f>
        <v>201</v>
      </c>
      <c r="G680" s="6">
        <f>Data!G681</f>
        <v>-1</v>
      </c>
      <c r="H680" s="6"/>
      <c r="I680" s="6"/>
      <c r="J680" s="6"/>
      <c r="K680" s="7"/>
      <c r="N680" t="str">
        <f t="shared" si="41"/>
        <v>Ok</v>
      </c>
      <c r="O680" t="str">
        <f t="shared" si="42"/>
        <v>Ok</v>
      </c>
      <c r="P680" t="str">
        <f>IF(AND(E681&gt;=0,E681&lt;=Parameters!$C$8),"Ok","Error")</f>
        <v>Ok</v>
      </c>
      <c r="Q680" t="str">
        <f>IF(AND(F681&gt;=0,F681&lt;=Parameters!$C$9),"Ok","Error")</f>
        <v>Ok</v>
      </c>
      <c r="R680" t="str">
        <f t="shared" si="43"/>
        <v>Ok</v>
      </c>
      <c r="S680" t="str">
        <f t="shared" si="44"/>
        <v>Ok</v>
      </c>
    </row>
    <row r="681" spans="1:19" x14ac:dyDescent="0.2">
      <c r="A681" s="6">
        <f>Data!A682</f>
        <v>676</v>
      </c>
      <c r="B681" s="6" t="str">
        <f>Data!B682</f>
        <v>Q4</v>
      </c>
      <c r="C681" s="6"/>
      <c r="D681" s="6">
        <f>Data!D682</f>
        <v>338</v>
      </c>
      <c r="E681" s="6">
        <f>Data!E682</f>
        <v>28</v>
      </c>
      <c r="F681" s="6">
        <f>Data!F682</f>
        <v>199</v>
      </c>
      <c r="G681" s="6">
        <f>Data!G682</f>
        <v>1</v>
      </c>
      <c r="H681" s="6"/>
      <c r="I681" s="6"/>
      <c r="J681" s="6"/>
      <c r="K681" s="7"/>
      <c r="N681" t="str">
        <f t="shared" si="41"/>
        <v>Ok</v>
      </c>
      <c r="O681" t="str">
        <f t="shared" si="42"/>
        <v>Ok</v>
      </c>
      <c r="P681" t="str">
        <f>IF(AND(E682&gt;=0,E682&lt;=Parameters!$C$8),"Ok","Error")</f>
        <v>Ok</v>
      </c>
      <c r="Q681" t="str">
        <f>IF(AND(F682&gt;=0,F682&lt;=Parameters!$C$9),"Ok","Error")</f>
        <v>Ok</v>
      </c>
      <c r="R681" t="str">
        <f t="shared" si="43"/>
        <v>Ok</v>
      </c>
      <c r="S681" t="str">
        <f t="shared" si="44"/>
        <v>Ok</v>
      </c>
    </row>
    <row r="682" spans="1:19" x14ac:dyDescent="0.2">
      <c r="A682" s="6">
        <f>Data!A683</f>
        <v>677</v>
      </c>
      <c r="B682" s="6" t="str">
        <f>Data!B683</f>
        <v>Q4</v>
      </c>
      <c r="C682" s="6"/>
      <c r="D682" s="6">
        <f>Data!D683</f>
        <v>339</v>
      </c>
      <c r="E682" s="6">
        <f>Data!E683</f>
        <v>11</v>
      </c>
      <c r="F682" s="6">
        <f>Data!F683</f>
        <v>221</v>
      </c>
      <c r="G682" s="6">
        <f>Data!G683</f>
        <v>0</v>
      </c>
      <c r="H682" s="6"/>
      <c r="I682" s="6"/>
      <c r="J682" s="6"/>
      <c r="K682" s="7"/>
      <c r="N682" t="str">
        <f t="shared" si="41"/>
        <v>Ok</v>
      </c>
      <c r="O682" t="str">
        <f t="shared" si="42"/>
        <v>Ok</v>
      </c>
      <c r="P682" t="str">
        <f>IF(AND(E683&gt;=0,E683&lt;=Parameters!$C$8),"Ok","Error")</f>
        <v>Ok</v>
      </c>
      <c r="Q682" t="str">
        <f>IF(AND(F683&gt;=0,F683&lt;=Parameters!$C$9),"Ok","Error")</f>
        <v>Ok</v>
      </c>
      <c r="R682" t="str">
        <f t="shared" si="43"/>
        <v>Ok</v>
      </c>
      <c r="S682" t="str">
        <f t="shared" si="44"/>
        <v>Ok</v>
      </c>
    </row>
    <row r="683" spans="1:19" x14ac:dyDescent="0.2">
      <c r="A683" s="6">
        <f>Data!A684</f>
        <v>678</v>
      </c>
      <c r="B683" s="6" t="str">
        <f>Data!B684</f>
        <v>Q4</v>
      </c>
      <c r="C683" s="6"/>
      <c r="D683" s="6">
        <f>Data!D684</f>
        <v>339</v>
      </c>
      <c r="E683" s="6">
        <f>Data!E684</f>
        <v>19</v>
      </c>
      <c r="F683" s="6">
        <f>Data!F684</f>
        <v>135</v>
      </c>
      <c r="G683" s="6">
        <f>Data!G684</f>
        <v>2</v>
      </c>
      <c r="H683" s="6"/>
      <c r="I683" s="6"/>
      <c r="J683" s="6"/>
      <c r="K683" s="7"/>
      <c r="N683" t="str">
        <f t="shared" si="41"/>
        <v>Ok</v>
      </c>
      <c r="O683" t="str">
        <f t="shared" si="42"/>
        <v>Ok</v>
      </c>
      <c r="P683" t="str">
        <f>IF(AND(E684&gt;=0,E684&lt;=Parameters!$C$8),"Ok","Error")</f>
        <v>Ok</v>
      </c>
      <c r="Q683" t="str">
        <f>IF(AND(F684&gt;=0,F684&lt;=Parameters!$C$9),"Ok","Error")</f>
        <v>Ok</v>
      </c>
      <c r="R683" t="str">
        <f t="shared" si="43"/>
        <v>Ok</v>
      </c>
      <c r="S683" t="str">
        <f t="shared" si="44"/>
        <v>Ok</v>
      </c>
    </row>
    <row r="684" spans="1:19" x14ac:dyDescent="0.2">
      <c r="A684" s="6">
        <f>Data!A685</f>
        <v>679</v>
      </c>
      <c r="B684" s="6" t="str">
        <f>Data!B685</f>
        <v>Q4</v>
      </c>
      <c r="C684" s="6"/>
      <c r="D684" s="6">
        <f>Data!D685</f>
        <v>340</v>
      </c>
      <c r="E684" s="6">
        <f>Data!E685</f>
        <v>14</v>
      </c>
      <c r="F684" s="6">
        <f>Data!F685</f>
        <v>153</v>
      </c>
      <c r="G684" s="6">
        <f>Data!G685</f>
        <v>0</v>
      </c>
      <c r="H684" s="6"/>
      <c r="I684" s="6"/>
      <c r="J684" s="6"/>
      <c r="K684" s="7"/>
      <c r="N684" t="str">
        <f t="shared" si="41"/>
        <v>Ok</v>
      </c>
      <c r="O684" t="str">
        <f t="shared" si="42"/>
        <v>Ok</v>
      </c>
      <c r="P684" t="str">
        <f>IF(AND(E685&gt;=0,E685&lt;=Parameters!$C$8),"Ok","Error")</f>
        <v>Ok</v>
      </c>
      <c r="Q684" t="str">
        <f>IF(AND(F685&gt;=0,F685&lt;=Parameters!$C$9),"Ok","Error")</f>
        <v>Ok</v>
      </c>
      <c r="R684" t="str">
        <f t="shared" si="43"/>
        <v>Ok</v>
      </c>
      <c r="S684" t="str">
        <f t="shared" si="44"/>
        <v>Ok</v>
      </c>
    </row>
    <row r="685" spans="1:19" x14ac:dyDescent="0.2">
      <c r="A685" s="6">
        <f>Data!A686</f>
        <v>680</v>
      </c>
      <c r="B685" s="6" t="str">
        <f>Data!B686</f>
        <v>Q4</v>
      </c>
      <c r="C685" s="6"/>
      <c r="D685" s="6">
        <f>Data!D686</f>
        <v>340</v>
      </c>
      <c r="E685" s="6">
        <f>Data!E686</f>
        <v>12</v>
      </c>
      <c r="F685" s="6">
        <f>Data!F686</f>
        <v>221</v>
      </c>
      <c r="G685" s="6">
        <f>Data!G686</f>
        <v>1</v>
      </c>
      <c r="H685" s="6"/>
      <c r="I685" s="6"/>
      <c r="J685" s="6"/>
      <c r="K685" s="7"/>
      <c r="N685" t="str">
        <f t="shared" si="41"/>
        <v>Ok</v>
      </c>
      <c r="O685" t="str">
        <f t="shared" si="42"/>
        <v>Ok</v>
      </c>
      <c r="P685" t="str">
        <f>IF(AND(E686&gt;=0,E686&lt;=Parameters!$C$8),"Ok","Error")</f>
        <v>Ok</v>
      </c>
      <c r="Q685" t="str">
        <f>IF(AND(F686&gt;=0,F686&lt;=Parameters!$C$9),"Ok","Error")</f>
        <v>Ok</v>
      </c>
      <c r="R685" t="str">
        <f t="shared" si="43"/>
        <v>Ok</v>
      </c>
      <c r="S685" t="str">
        <f t="shared" si="44"/>
        <v>Ok</v>
      </c>
    </row>
    <row r="686" spans="1:19" x14ac:dyDescent="0.2">
      <c r="A686" s="6">
        <f>Data!A687</f>
        <v>681</v>
      </c>
      <c r="B686" s="6" t="str">
        <f>Data!B687</f>
        <v>Q4</v>
      </c>
      <c r="C686" s="6"/>
      <c r="D686" s="6">
        <f>Data!D687</f>
        <v>341</v>
      </c>
      <c r="E686" s="6">
        <f>Data!E687</f>
        <v>28</v>
      </c>
      <c r="F686" s="6">
        <f>Data!F687</f>
        <v>136</v>
      </c>
      <c r="G686" s="6">
        <f>Data!G687</f>
        <v>-2</v>
      </c>
      <c r="H686" s="6"/>
      <c r="I686" s="6"/>
      <c r="J686" s="6"/>
      <c r="K686" s="7"/>
      <c r="N686" t="str">
        <f t="shared" si="41"/>
        <v>Ok</v>
      </c>
      <c r="O686" t="str">
        <f t="shared" si="42"/>
        <v>Ok</v>
      </c>
      <c r="P686" t="str">
        <f>IF(AND(E687&gt;=0,E687&lt;=Parameters!$C$8),"Ok","Error")</f>
        <v>Ok</v>
      </c>
      <c r="Q686" t="str">
        <f>IF(AND(F687&gt;=0,F687&lt;=Parameters!$C$9),"Ok","Error")</f>
        <v>Ok</v>
      </c>
      <c r="R686" t="str">
        <f t="shared" si="43"/>
        <v>Ok</v>
      </c>
      <c r="S686" t="str">
        <f t="shared" si="44"/>
        <v>Ok</v>
      </c>
    </row>
    <row r="687" spans="1:19" x14ac:dyDescent="0.2">
      <c r="A687" s="6">
        <f>Data!A688</f>
        <v>682</v>
      </c>
      <c r="B687" s="6" t="str">
        <f>Data!B688</f>
        <v>Q4</v>
      </c>
      <c r="C687" s="6"/>
      <c r="D687" s="6">
        <f>Data!D688</f>
        <v>341</v>
      </c>
      <c r="E687" s="6">
        <f>Data!E688</f>
        <v>18</v>
      </c>
      <c r="F687" s="6">
        <f>Data!F688</f>
        <v>158</v>
      </c>
      <c r="G687" s="6">
        <f>Data!G688</f>
        <v>0</v>
      </c>
      <c r="H687" s="6"/>
      <c r="I687" s="6"/>
      <c r="J687" s="6"/>
      <c r="K687" s="7"/>
      <c r="N687" t="str">
        <f t="shared" si="41"/>
        <v>Ok</v>
      </c>
      <c r="O687" t="str">
        <f t="shared" si="42"/>
        <v>Ok</v>
      </c>
      <c r="P687" t="str">
        <f>IF(AND(E688&gt;=0,E688&lt;=Parameters!$C$8),"Ok","Error")</f>
        <v>Ok</v>
      </c>
      <c r="Q687" t="str">
        <f>IF(AND(F688&gt;=0,F688&lt;=Parameters!$C$9),"Ok","Error")</f>
        <v>Ok</v>
      </c>
      <c r="R687" t="str">
        <f t="shared" si="43"/>
        <v>Ok</v>
      </c>
      <c r="S687" t="str">
        <f t="shared" si="44"/>
        <v>Ok</v>
      </c>
    </row>
    <row r="688" spans="1:19" x14ac:dyDescent="0.2">
      <c r="A688" s="6">
        <f>Data!A689</f>
        <v>683</v>
      </c>
      <c r="B688" s="6" t="str">
        <f>Data!B689</f>
        <v>Q4</v>
      </c>
      <c r="C688" s="6"/>
      <c r="D688" s="6">
        <f>Data!D689</f>
        <v>342</v>
      </c>
      <c r="E688" s="6">
        <f>Data!E689</f>
        <v>23</v>
      </c>
      <c r="F688" s="6">
        <f>Data!F689</f>
        <v>120</v>
      </c>
      <c r="G688" s="6">
        <f>Data!G689</f>
        <v>0</v>
      </c>
      <c r="H688" s="6"/>
      <c r="I688" s="6"/>
      <c r="J688" s="6"/>
      <c r="K688" s="7"/>
      <c r="N688" t="str">
        <f t="shared" si="41"/>
        <v>Ok</v>
      </c>
      <c r="O688" t="str">
        <f t="shared" si="42"/>
        <v>Ok</v>
      </c>
      <c r="P688" t="str">
        <f>IF(AND(E689&gt;=0,E689&lt;=Parameters!$C$8),"Ok","Error")</f>
        <v>Ok</v>
      </c>
      <c r="Q688" t="str">
        <f>IF(AND(F689&gt;=0,F689&lt;=Parameters!$C$9),"Ok","Error")</f>
        <v>Ok</v>
      </c>
      <c r="R688" t="str">
        <f t="shared" si="43"/>
        <v>Ok</v>
      </c>
      <c r="S688" t="str">
        <f t="shared" si="44"/>
        <v>Ok</v>
      </c>
    </row>
    <row r="689" spans="1:19" x14ac:dyDescent="0.2">
      <c r="A689" s="6">
        <f>Data!A690</f>
        <v>684</v>
      </c>
      <c r="B689" s="6" t="str">
        <f>Data!B690</f>
        <v>Q4</v>
      </c>
      <c r="C689" s="6"/>
      <c r="D689" s="6">
        <f>Data!D690</f>
        <v>342</v>
      </c>
      <c r="E689" s="6">
        <f>Data!E690</f>
        <v>18</v>
      </c>
      <c r="F689" s="6">
        <f>Data!F690</f>
        <v>191</v>
      </c>
      <c r="G689" s="6">
        <f>Data!G690</f>
        <v>1</v>
      </c>
      <c r="H689" s="6"/>
      <c r="I689" s="6"/>
      <c r="J689" s="6"/>
      <c r="K689" s="7"/>
      <c r="N689" t="str">
        <f t="shared" si="41"/>
        <v>Ok</v>
      </c>
      <c r="O689" t="str">
        <f t="shared" si="42"/>
        <v>Ok</v>
      </c>
      <c r="P689" t="str">
        <f>IF(AND(E690&gt;=0,E690&lt;=Parameters!$C$8),"Ok","Error")</f>
        <v>Ok</v>
      </c>
      <c r="Q689" t="str">
        <f>IF(AND(F690&gt;=0,F690&lt;=Parameters!$C$9),"Ok","Error")</f>
        <v>Ok</v>
      </c>
      <c r="R689" t="str">
        <f t="shared" si="43"/>
        <v>Ok</v>
      </c>
      <c r="S689" t="str">
        <f t="shared" si="44"/>
        <v>Ok</v>
      </c>
    </row>
    <row r="690" spans="1:19" x14ac:dyDescent="0.2">
      <c r="A690" s="6">
        <f>Data!A691</f>
        <v>685</v>
      </c>
      <c r="B690" s="6" t="str">
        <f>Data!B691</f>
        <v>Q4</v>
      </c>
      <c r="C690" s="6"/>
      <c r="D690" s="6">
        <f>Data!D691</f>
        <v>343</v>
      </c>
      <c r="E690" s="6">
        <f>Data!E691</f>
        <v>18</v>
      </c>
      <c r="F690" s="6">
        <f>Data!F691</f>
        <v>205</v>
      </c>
      <c r="G690" s="6">
        <f>Data!G691</f>
        <v>-1</v>
      </c>
      <c r="H690" s="6"/>
      <c r="I690" s="6"/>
      <c r="J690" s="6"/>
      <c r="K690" s="7"/>
      <c r="N690" t="str">
        <f t="shared" si="41"/>
        <v>Ok</v>
      </c>
      <c r="O690" t="str">
        <f t="shared" si="42"/>
        <v>Ok</v>
      </c>
      <c r="P690" t="str">
        <f>IF(AND(E691&gt;=0,E691&lt;=Parameters!$C$8),"Ok","Error")</f>
        <v>Ok</v>
      </c>
      <c r="Q690" t="str">
        <f>IF(AND(F691&gt;=0,F691&lt;=Parameters!$C$9),"Ok","Error")</f>
        <v>Ok</v>
      </c>
      <c r="R690" t="str">
        <f t="shared" si="43"/>
        <v>Ok</v>
      </c>
      <c r="S690" t="str">
        <f t="shared" si="44"/>
        <v>Ok</v>
      </c>
    </row>
    <row r="691" spans="1:19" x14ac:dyDescent="0.2">
      <c r="A691" s="6">
        <f>Data!A692</f>
        <v>686</v>
      </c>
      <c r="B691" s="6" t="str">
        <f>Data!B692</f>
        <v>Q4</v>
      </c>
      <c r="C691" s="6"/>
      <c r="D691" s="6">
        <f>Data!D692</f>
        <v>343</v>
      </c>
      <c r="E691" s="6">
        <f>Data!E692</f>
        <v>22</v>
      </c>
      <c r="F691" s="6">
        <f>Data!F692</f>
        <v>201</v>
      </c>
      <c r="G691" s="6">
        <f>Data!G692</f>
        <v>0</v>
      </c>
      <c r="H691" s="6"/>
      <c r="I691" s="6"/>
      <c r="J691" s="6"/>
      <c r="K691" s="7"/>
      <c r="N691" t="str">
        <f t="shared" si="41"/>
        <v>Ok</v>
      </c>
      <c r="O691" t="str">
        <f t="shared" si="42"/>
        <v>Ok</v>
      </c>
      <c r="P691" t="str">
        <f>IF(AND(E692&gt;=0,E692&lt;=Parameters!$C$8),"Ok","Error")</f>
        <v>Ok</v>
      </c>
      <c r="Q691" t="str">
        <f>IF(AND(F692&gt;=0,F692&lt;=Parameters!$C$9),"Ok","Error")</f>
        <v>Ok</v>
      </c>
      <c r="R691" t="str">
        <f t="shared" si="43"/>
        <v>Ok</v>
      </c>
      <c r="S691" t="str">
        <f t="shared" si="44"/>
        <v>Ok</v>
      </c>
    </row>
    <row r="692" spans="1:19" x14ac:dyDescent="0.2">
      <c r="A692" s="6">
        <f>Data!A693</f>
        <v>687</v>
      </c>
      <c r="B692" s="6" t="str">
        <f>Data!B693</f>
        <v>Q4</v>
      </c>
      <c r="C692" s="6"/>
      <c r="D692" s="6">
        <f>Data!D693</f>
        <v>344</v>
      </c>
      <c r="E692" s="6">
        <f>Data!E693</f>
        <v>27</v>
      </c>
      <c r="F692" s="6">
        <f>Data!F693</f>
        <v>120</v>
      </c>
      <c r="G692" s="6">
        <f>Data!G693</f>
        <v>-2</v>
      </c>
      <c r="H692" s="6"/>
      <c r="I692" s="6"/>
      <c r="J692" s="6"/>
      <c r="K692" s="7"/>
      <c r="N692" t="str">
        <f t="shared" si="41"/>
        <v>Ok</v>
      </c>
      <c r="O692" t="str">
        <f t="shared" si="42"/>
        <v>Ok</v>
      </c>
      <c r="P692" t="str">
        <f>IF(AND(E693&gt;=0,E693&lt;=Parameters!$C$8),"Ok","Error")</f>
        <v>Ok</v>
      </c>
      <c r="Q692" t="str">
        <f>IF(AND(F693&gt;=0,F693&lt;=Parameters!$C$9),"Ok","Error")</f>
        <v>Ok</v>
      </c>
      <c r="R692" t="str">
        <f t="shared" si="43"/>
        <v>Ok</v>
      </c>
      <c r="S692" t="str">
        <f t="shared" si="44"/>
        <v>Ok</v>
      </c>
    </row>
    <row r="693" spans="1:19" x14ac:dyDescent="0.2">
      <c r="A693" s="6">
        <f>Data!A694</f>
        <v>688</v>
      </c>
      <c r="B693" s="6" t="str">
        <f>Data!B694</f>
        <v>Q4</v>
      </c>
      <c r="C693" s="6"/>
      <c r="D693" s="6">
        <f>Data!D694</f>
        <v>344</v>
      </c>
      <c r="E693" s="6">
        <f>Data!E694</f>
        <v>16</v>
      </c>
      <c r="F693" s="6">
        <f>Data!F694</f>
        <v>237</v>
      </c>
      <c r="G693" s="6">
        <f>Data!G694</f>
        <v>2</v>
      </c>
      <c r="H693" s="6"/>
      <c r="I693" s="6"/>
      <c r="J693" s="6"/>
      <c r="K693" s="7"/>
      <c r="N693" t="str">
        <f t="shared" si="41"/>
        <v>Ok</v>
      </c>
      <c r="O693" t="str">
        <f t="shared" si="42"/>
        <v>Ok</v>
      </c>
      <c r="P693" t="str">
        <f>IF(AND(E694&gt;=0,E694&lt;=Parameters!$C$8),"Ok","Error")</f>
        <v>Ok</v>
      </c>
      <c r="Q693" t="str">
        <f>IF(AND(F694&gt;=0,F694&lt;=Parameters!$C$9),"Ok","Error")</f>
        <v>Ok</v>
      </c>
      <c r="R693" t="str">
        <f t="shared" si="43"/>
        <v>Ok</v>
      </c>
      <c r="S693" t="str">
        <f t="shared" si="44"/>
        <v>Ok</v>
      </c>
    </row>
    <row r="694" spans="1:19" x14ac:dyDescent="0.2">
      <c r="A694" s="6">
        <f>Data!A695</f>
        <v>689</v>
      </c>
      <c r="B694" s="6" t="str">
        <f>Data!B695</f>
        <v>Q4</v>
      </c>
      <c r="C694" s="6"/>
      <c r="D694" s="6">
        <f>Data!D695</f>
        <v>345</v>
      </c>
      <c r="E694" s="6">
        <f>Data!E695</f>
        <v>22</v>
      </c>
      <c r="F694" s="6">
        <f>Data!F695</f>
        <v>149</v>
      </c>
      <c r="G694" s="6">
        <f>Data!G695</f>
        <v>-2</v>
      </c>
      <c r="H694" s="6"/>
      <c r="I694" s="6"/>
      <c r="J694" s="6"/>
      <c r="K694" s="7"/>
      <c r="N694" t="str">
        <f t="shared" si="41"/>
        <v>Ok</v>
      </c>
      <c r="O694" t="str">
        <f t="shared" si="42"/>
        <v>Ok</v>
      </c>
      <c r="P694" t="str">
        <f>IF(AND(E695&gt;=0,E695&lt;=Parameters!$C$8),"Ok","Error")</f>
        <v>Ok</v>
      </c>
      <c r="Q694" t="str">
        <f>IF(AND(F695&gt;=0,F695&lt;=Parameters!$C$9),"Ok","Error")</f>
        <v>Ok</v>
      </c>
      <c r="R694" t="str">
        <f t="shared" si="43"/>
        <v>Ok</v>
      </c>
      <c r="S694" t="str">
        <f t="shared" si="44"/>
        <v>Ok</v>
      </c>
    </row>
    <row r="695" spans="1:19" x14ac:dyDescent="0.2">
      <c r="A695" s="6">
        <f>Data!A696</f>
        <v>690</v>
      </c>
      <c r="B695" s="6" t="str">
        <f>Data!B696</f>
        <v>Q4</v>
      </c>
      <c r="C695" s="6"/>
      <c r="D695" s="6">
        <f>Data!D696</f>
        <v>345</v>
      </c>
      <c r="E695" s="6">
        <f>Data!E696</f>
        <v>15</v>
      </c>
      <c r="F695" s="6">
        <f>Data!F696</f>
        <v>193</v>
      </c>
      <c r="G695" s="6">
        <f>Data!G696</f>
        <v>1</v>
      </c>
      <c r="H695" s="6"/>
      <c r="I695" s="6"/>
      <c r="J695" s="6"/>
      <c r="K695" s="7"/>
      <c r="N695" t="str">
        <f t="shared" si="41"/>
        <v>Ok</v>
      </c>
      <c r="O695" t="str">
        <f t="shared" si="42"/>
        <v>Ok</v>
      </c>
      <c r="P695" t="str">
        <f>IF(AND(E696&gt;=0,E696&lt;=Parameters!$C$8),"Ok","Error")</f>
        <v>Ok</v>
      </c>
      <c r="Q695" t="str">
        <f>IF(AND(F696&gt;=0,F696&lt;=Parameters!$C$9),"Ok","Error")</f>
        <v>Ok</v>
      </c>
      <c r="R695" t="str">
        <f t="shared" si="43"/>
        <v>Ok</v>
      </c>
      <c r="S695" t="str">
        <f t="shared" si="44"/>
        <v>Ok</v>
      </c>
    </row>
    <row r="696" spans="1:19" x14ac:dyDescent="0.2">
      <c r="A696" s="6">
        <f>Data!A697</f>
        <v>691</v>
      </c>
      <c r="B696" s="6" t="str">
        <f>Data!B697</f>
        <v>Q4</v>
      </c>
      <c r="C696" s="6"/>
      <c r="D696" s="6">
        <f>Data!D697</f>
        <v>346</v>
      </c>
      <c r="E696" s="6">
        <f>Data!E697</f>
        <v>27</v>
      </c>
      <c r="F696" s="6">
        <f>Data!F697</f>
        <v>146</v>
      </c>
      <c r="G696" s="6">
        <f>Data!G697</f>
        <v>-1</v>
      </c>
      <c r="H696" s="6"/>
      <c r="I696" s="6"/>
      <c r="J696" s="6"/>
      <c r="K696" s="7"/>
      <c r="N696" t="str">
        <f t="shared" si="41"/>
        <v>Ok</v>
      </c>
      <c r="O696" t="str">
        <f t="shared" si="42"/>
        <v>Ok</v>
      </c>
      <c r="P696" t="str">
        <f>IF(AND(E697&gt;=0,E697&lt;=Parameters!$C$8),"Ok","Error")</f>
        <v>Ok</v>
      </c>
      <c r="Q696" t="str">
        <f>IF(AND(F697&gt;=0,F697&lt;=Parameters!$C$9),"Ok","Error")</f>
        <v>Ok</v>
      </c>
      <c r="R696" t="str">
        <f t="shared" si="43"/>
        <v>Ok</v>
      </c>
      <c r="S696" t="str">
        <f t="shared" si="44"/>
        <v>Ok</v>
      </c>
    </row>
    <row r="697" spans="1:19" x14ac:dyDescent="0.2">
      <c r="A697" s="6">
        <f>Data!A698</f>
        <v>692</v>
      </c>
      <c r="B697" s="6" t="str">
        <f>Data!B698</f>
        <v>Q4</v>
      </c>
      <c r="C697" s="6"/>
      <c r="D697" s="6">
        <f>Data!D698</f>
        <v>346</v>
      </c>
      <c r="E697" s="6">
        <f>Data!E698</f>
        <v>17</v>
      </c>
      <c r="F697" s="6">
        <f>Data!F698</f>
        <v>179</v>
      </c>
      <c r="G697" s="6">
        <f>Data!G698</f>
        <v>1</v>
      </c>
      <c r="H697" s="6"/>
      <c r="I697" s="6"/>
      <c r="J697" s="6"/>
      <c r="K697" s="7"/>
      <c r="N697" t="str">
        <f t="shared" si="41"/>
        <v>Ok</v>
      </c>
      <c r="O697" t="str">
        <f t="shared" si="42"/>
        <v>Ok</v>
      </c>
      <c r="P697" t="str">
        <f>IF(AND(E698&gt;=0,E698&lt;=Parameters!$C$8),"Ok","Error")</f>
        <v>Ok</v>
      </c>
      <c r="Q697" t="str">
        <f>IF(AND(F698&gt;=0,F698&lt;=Parameters!$C$9),"Ok","Error")</f>
        <v>Ok</v>
      </c>
      <c r="R697" t="str">
        <f t="shared" si="43"/>
        <v>Ok</v>
      </c>
      <c r="S697" t="str">
        <f t="shared" si="44"/>
        <v>Ok</v>
      </c>
    </row>
    <row r="698" spans="1:19" x14ac:dyDescent="0.2">
      <c r="A698" s="6">
        <f>Data!A699</f>
        <v>693</v>
      </c>
      <c r="B698" s="6" t="str">
        <f>Data!B699</f>
        <v>Q4</v>
      </c>
      <c r="C698" s="6"/>
      <c r="D698" s="6">
        <f>Data!D699</f>
        <v>347</v>
      </c>
      <c r="E698" s="6">
        <f>Data!E699</f>
        <v>20</v>
      </c>
      <c r="F698" s="6">
        <f>Data!F699</f>
        <v>207</v>
      </c>
      <c r="G698" s="6">
        <f>Data!G699</f>
        <v>-1</v>
      </c>
      <c r="H698" s="6"/>
      <c r="I698" s="6"/>
      <c r="J698" s="6"/>
      <c r="K698" s="7"/>
      <c r="N698" t="str">
        <f t="shared" si="41"/>
        <v>Ok</v>
      </c>
      <c r="O698" t="str">
        <f t="shared" si="42"/>
        <v>Ok</v>
      </c>
      <c r="P698" t="str">
        <f>IF(AND(E699&gt;=0,E699&lt;=Parameters!$C$8),"Ok","Error")</f>
        <v>Ok</v>
      </c>
      <c r="Q698" t="str">
        <f>IF(AND(F699&gt;=0,F699&lt;=Parameters!$C$9),"Ok","Error")</f>
        <v>Ok</v>
      </c>
      <c r="R698" t="str">
        <f t="shared" si="43"/>
        <v>Ok</v>
      </c>
      <c r="S698" t="str">
        <f t="shared" si="44"/>
        <v>Ok</v>
      </c>
    </row>
    <row r="699" spans="1:19" x14ac:dyDescent="0.2">
      <c r="A699" s="6">
        <f>Data!A700</f>
        <v>694</v>
      </c>
      <c r="B699" s="6" t="str">
        <f>Data!B700</f>
        <v>Q4</v>
      </c>
      <c r="C699" s="6"/>
      <c r="D699" s="6">
        <f>Data!D700</f>
        <v>347</v>
      </c>
      <c r="E699" s="6">
        <f>Data!E700</f>
        <v>15</v>
      </c>
      <c r="F699" s="6">
        <f>Data!F700</f>
        <v>195</v>
      </c>
      <c r="G699" s="6">
        <f>Data!G700</f>
        <v>0</v>
      </c>
      <c r="H699" s="6"/>
      <c r="I699" s="6"/>
      <c r="J699" s="6"/>
      <c r="K699" s="7"/>
      <c r="N699" t="str">
        <f t="shared" si="41"/>
        <v>Ok</v>
      </c>
      <c r="O699" t="str">
        <f t="shared" si="42"/>
        <v>Ok</v>
      </c>
      <c r="P699" t="str">
        <f>IF(AND(E700&gt;=0,E700&lt;=Parameters!$C$8),"Ok","Error")</f>
        <v>Ok</v>
      </c>
      <c r="Q699" t="str">
        <f>IF(AND(F700&gt;=0,F700&lt;=Parameters!$C$9),"Ok","Error")</f>
        <v>Ok</v>
      </c>
      <c r="R699" t="str">
        <f t="shared" si="43"/>
        <v>Ok</v>
      </c>
      <c r="S699" t="str">
        <f t="shared" si="44"/>
        <v>Ok</v>
      </c>
    </row>
    <row r="700" spans="1:19" x14ac:dyDescent="0.2">
      <c r="A700" s="6">
        <f>Data!A701</f>
        <v>695</v>
      </c>
      <c r="B700" s="6" t="str">
        <f>Data!B701</f>
        <v>Q4</v>
      </c>
      <c r="C700" s="6"/>
      <c r="D700" s="6">
        <f>Data!D701</f>
        <v>348</v>
      </c>
      <c r="E700" s="6">
        <f>Data!E701</f>
        <v>16</v>
      </c>
      <c r="F700" s="6">
        <f>Data!F701</f>
        <v>131</v>
      </c>
      <c r="G700" s="6">
        <f>Data!G701</f>
        <v>-1</v>
      </c>
      <c r="H700" s="6"/>
      <c r="I700" s="6"/>
      <c r="J700" s="6"/>
      <c r="K700" s="7"/>
      <c r="N700" t="str">
        <f t="shared" si="41"/>
        <v>Ok</v>
      </c>
      <c r="O700" t="str">
        <f t="shared" si="42"/>
        <v>Ok</v>
      </c>
      <c r="P700" t="str">
        <f>IF(AND(E701&gt;=0,E701&lt;=Parameters!$C$8),"Ok","Error")</f>
        <v>Ok</v>
      </c>
      <c r="Q700" t="str">
        <f>IF(AND(F701&gt;=0,F701&lt;=Parameters!$C$9),"Ok","Error")</f>
        <v>Ok</v>
      </c>
      <c r="R700" t="str">
        <f t="shared" si="43"/>
        <v>Ok</v>
      </c>
      <c r="S700" t="str">
        <f t="shared" si="44"/>
        <v>Ok</v>
      </c>
    </row>
    <row r="701" spans="1:19" x14ac:dyDescent="0.2">
      <c r="A701" s="6">
        <f>Data!A702</f>
        <v>696</v>
      </c>
      <c r="B701" s="6" t="str">
        <f>Data!B702</f>
        <v>Q4</v>
      </c>
      <c r="C701" s="6"/>
      <c r="D701" s="6">
        <f>Data!D702</f>
        <v>348</v>
      </c>
      <c r="E701" s="6">
        <f>Data!E702</f>
        <v>14</v>
      </c>
      <c r="F701" s="6">
        <f>Data!F702</f>
        <v>160</v>
      </c>
      <c r="G701" s="6">
        <f>Data!G702</f>
        <v>0</v>
      </c>
      <c r="H701" s="6"/>
      <c r="I701" s="6"/>
      <c r="J701" s="6"/>
      <c r="K701" s="7"/>
      <c r="N701" t="str">
        <f t="shared" si="41"/>
        <v>Ok</v>
      </c>
      <c r="O701" t="str">
        <f t="shared" si="42"/>
        <v>Ok</v>
      </c>
      <c r="P701" t="str">
        <f>IF(AND(E702&gt;=0,E702&lt;=Parameters!$C$8),"Ok","Error")</f>
        <v>Ok</v>
      </c>
      <c r="Q701" t="str">
        <f>IF(AND(F702&gt;=0,F702&lt;=Parameters!$C$9),"Ok","Error")</f>
        <v>Ok</v>
      </c>
      <c r="R701" t="str">
        <f t="shared" si="43"/>
        <v>Ok</v>
      </c>
      <c r="S701" t="str">
        <f t="shared" si="44"/>
        <v>Ok</v>
      </c>
    </row>
    <row r="702" spans="1:19" x14ac:dyDescent="0.2">
      <c r="A702" s="6">
        <f>Data!A703</f>
        <v>697</v>
      </c>
      <c r="B702" s="6" t="str">
        <f>Data!B703</f>
        <v>Q4</v>
      </c>
      <c r="C702" s="6"/>
      <c r="D702" s="6">
        <f>Data!D703</f>
        <v>349</v>
      </c>
      <c r="E702" s="6">
        <f>Data!E703</f>
        <v>21</v>
      </c>
      <c r="F702" s="6">
        <f>Data!F703</f>
        <v>184</v>
      </c>
      <c r="G702" s="6">
        <f>Data!G703</f>
        <v>-1</v>
      </c>
      <c r="H702" s="6"/>
      <c r="I702" s="6"/>
      <c r="J702" s="6"/>
      <c r="K702" s="7"/>
      <c r="N702" t="str">
        <f t="shared" si="41"/>
        <v>Ok</v>
      </c>
      <c r="O702" t="str">
        <f t="shared" si="42"/>
        <v>Ok</v>
      </c>
      <c r="P702" t="str">
        <f>IF(AND(E703&gt;=0,E703&lt;=Parameters!$C$8),"Ok","Error")</f>
        <v>Ok</v>
      </c>
      <c r="Q702" t="str">
        <f>IF(AND(F703&gt;=0,F703&lt;=Parameters!$C$9),"Ok","Error")</f>
        <v>Ok</v>
      </c>
      <c r="R702" t="str">
        <f t="shared" si="43"/>
        <v>Ok</v>
      </c>
      <c r="S702" t="str">
        <f t="shared" si="44"/>
        <v>Ok</v>
      </c>
    </row>
    <row r="703" spans="1:19" x14ac:dyDescent="0.2">
      <c r="A703" s="6">
        <f>Data!A704</f>
        <v>698</v>
      </c>
      <c r="B703" s="6" t="str">
        <f>Data!B704</f>
        <v>Q4</v>
      </c>
      <c r="C703" s="6"/>
      <c r="D703" s="6">
        <f>Data!D704</f>
        <v>349</v>
      </c>
      <c r="E703" s="6">
        <f>Data!E704</f>
        <v>18</v>
      </c>
      <c r="F703" s="6">
        <f>Data!F704</f>
        <v>194</v>
      </c>
      <c r="G703" s="6">
        <f>Data!G704</f>
        <v>1</v>
      </c>
      <c r="H703" s="6"/>
      <c r="I703" s="6"/>
      <c r="J703" s="6"/>
      <c r="K703" s="7"/>
      <c r="N703" t="str">
        <f t="shared" si="41"/>
        <v>Ok</v>
      </c>
      <c r="O703" t="str">
        <f t="shared" si="42"/>
        <v>Ok</v>
      </c>
      <c r="P703" t="str">
        <f>IF(AND(E704&gt;=0,E704&lt;=Parameters!$C$8),"Ok","Error")</f>
        <v>Ok</v>
      </c>
      <c r="Q703" t="str">
        <f>IF(AND(F704&gt;=0,F704&lt;=Parameters!$C$9),"Ok","Error")</f>
        <v>Ok</v>
      </c>
      <c r="R703" t="str">
        <f t="shared" si="43"/>
        <v>Ok</v>
      </c>
      <c r="S703" t="str">
        <f t="shared" si="44"/>
        <v>Ok</v>
      </c>
    </row>
    <row r="704" spans="1:19" x14ac:dyDescent="0.2">
      <c r="A704" s="6">
        <f>Data!A705</f>
        <v>699</v>
      </c>
      <c r="B704" s="6" t="str">
        <f>Data!B705</f>
        <v>Q4</v>
      </c>
      <c r="C704" s="6"/>
      <c r="D704" s="6">
        <f>Data!D705</f>
        <v>350</v>
      </c>
      <c r="E704" s="6">
        <f>Data!E705</f>
        <v>12</v>
      </c>
      <c r="F704" s="6">
        <f>Data!F705</f>
        <v>149</v>
      </c>
      <c r="G704" s="6">
        <f>Data!G705</f>
        <v>-2</v>
      </c>
      <c r="H704" s="6"/>
      <c r="I704" s="6"/>
      <c r="J704" s="6"/>
      <c r="K704" s="7"/>
      <c r="N704" t="str">
        <f t="shared" si="41"/>
        <v>Ok</v>
      </c>
      <c r="O704" t="str">
        <f t="shared" si="42"/>
        <v>Ok</v>
      </c>
      <c r="P704" t="str">
        <f>IF(AND(E705&gt;=0,E705&lt;=Parameters!$C$8),"Ok","Error")</f>
        <v>Ok</v>
      </c>
      <c r="Q704" t="str">
        <f>IF(AND(F705&gt;=0,F705&lt;=Parameters!$C$9),"Ok","Error")</f>
        <v>Ok</v>
      </c>
      <c r="R704" t="str">
        <f t="shared" si="43"/>
        <v>Ok</v>
      </c>
      <c r="S704" t="str">
        <f t="shared" si="44"/>
        <v>Ok</v>
      </c>
    </row>
    <row r="705" spans="1:19" x14ac:dyDescent="0.2">
      <c r="A705" s="6">
        <f>Data!A706</f>
        <v>700</v>
      </c>
      <c r="B705" s="6" t="str">
        <f>Data!B706</f>
        <v>Q4</v>
      </c>
      <c r="C705" s="6"/>
      <c r="D705" s="6">
        <f>Data!D706</f>
        <v>350</v>
      </c>
      <c r="E705" s="6">
        <f>Data!E706</f>
        <v>16</v>
      </c>
      <c r="F705" s="6">
        <f>Data!F706</f>
        <v>232</v>
      </c>
      <c r="G705" s="6">
        <f>Data!G706</f>
        <v>2</v>
      </c>
      <c r="H705" s="6"/>
      <c r="I705" s="6"/>
      <c r="J705" s="6"/>
      <c r="K705" s="7"/>
      <c r="N705" t="str">
        <f t="shared" si="41"/>
        <v>Ok</v>
      </c>
      <c r="O705" t="str">
        <f t="shared" si="42"/>
        <v>Ok</v>
      </c>
      <c r="P705" t="str">
        <f>IF(AND(E706&gt;=0,E706&lt;=Parameters!$C$8),"Ok","Error")</f>
        <v>Ok</v>
      </c>
      <c r="Q705" t="str">
        <f>IF(AND(F706&gt;=0,F706&lt;=Parameters!$C$9),"Ok","Error")</f>
        <v>Ok</v>
      </c>
      <c r="R705" t="str">
        <f t="shared" si="43"/>
        <v>Ok</v>
      </c>
      <c r="S705" t="str">
        <f t="shared" si="44"/>
        <v>Ok</v>
      </c>
    </row>
    <row r="706" spans="1:19" x14ac:dyDescent="0.2">
      <c r="A706" s="6">
        <f>Data!A707</f>
        <v>701</v>
      </c>
      <c r="B706" s="6" t="str">
        <f>Data!B707</f>
        <v>Q4</v>
      </c>
      <c r="C706" s="6"/>
      <c r="D706" s="6">
        <f>Data!D707</f>
        <v>351</v>
      </c>
      <c r="E706" s="6">
        <f>Data!E707</f>
        <v>12</v>
      </c>
      <c r="F706" s="6">
        <f>Data!F707</f>
        <v>136</v>
      </c>
      <c r="G706" s="6">
        <f>Data!G707</f>
        <v>0</v>
      </c>
      <c r="H706" s="6"/>
      <c r="I706" s="6"/>
      <c r="J706" s="6"/>
      <c r="K706" s="7"/>
      <c r="N706" t="str">
        <f t="shared" si="41"/>
        <v>Ok</v>
      </c>
      <c r="O706" t="str">
        <f t="shared" si="42"/>
        <v>Ok</v>
      </c>
      <c r="P706" t="str">
        <f>IF(AND(E707&gt;=0,E707&lt;=Parameters!$C$8),"Ok","Error")</f>
        <v>Ok</v>
      </c>
      <c r="Q706" t="str">
        <f>IF(AND(F707&gt;=0,F707&lt;=Parameters!$C$9),"Ok","Error")</f>
        <v>Ok</v>
      </c>
      <c r="R706" t="str">
        <f t="shared" si="43"/>
        <v>Ok</v>
      </c>
      <c r="S706" t="str">
        <f t="shared" si="44"/>
        <v>Ok</v>
      </c>
    </row>
    <row r="707" spans="1:19" x14ac:dyDescent="0.2">
      <c r="A707" s="6">
        <f>Data!A708</f>
        <v>702</v>
      </c>
      <c r="B707" s="6" t="str">
        <f>Data!B708</f>
        <v>Q4</v>
      </c>
      <c r="C707" s="6"/>
      <c r="D707" s="6">
        <f>Data!D708</f>
        <v>351</v>
      </c>
      <c r="E707" s="6">
        <f>Data!E708</f>
        <v>13</v>
      </c>
      <c r="F707" s="6">
        <f>Data!F708</f>
        <v>196</v>
      </c>
      <c r="G707" s="6">
        <f>Data!G708</f>
        <v>1</v>
      </c>
      <c r="H707" s="6"/>
      <c r="I707" s="6"/>
      <c r="J707" s="6"/>
      <c r="K707" s="7"/>
      <c r="N707" t="str">
        <f t="shared" si="41"/>
        <v>Ok</v>
      </c>
      <c r="O707" t="str">
        <f t="shared" si="42"/>
        <v>Ok</v>
      </c>
      <c r="P707" t="str">
        <f>IF(AND(E708&gt;=0,E708&lt;=Parameters!$C$8),"Ok","Error")</f>
        <v>Ok</v>
      </c>
      <c r="Q707" t="str">
        <f>IF(AND(F708&gt;=0,F708&lt;=Parameters!$C$9),"Ok","Error")</f>
        <v>Ok</v>
      </c>
      <c r="R707" t="str">
        <f t="shared" si="43"/>
        <v>Ok</v>
      </c>
      <c r="S707" t="str">
        <f t="shared" si="44"/>
        <v>Ok</v>
      </c>
    </row>
    <row r="708" spans="1:19" x14ac:dyDescent="0.2">
      <c r="A708" s="6">
        <f>Data!A709</f>
        <v>703</v>
      </c>
      <c r="B708" s="6" t="str">
        <f>Data!B709</f>
        <v>Q4</v>
      </c>
      <c r="C708" s="6"/>
      <c r="D708" s="6">
        <f>Data!D709</f>
        <v>352</v>
      </c>
      <c r="E708" s="6">
        <f>Data!E709</f>
        <v>26</v>
      </c>
      <c r="F708" s="6">
        <f>Data!F709</f>
        <v>223</v>
      </c>
      <c r="G708" s="6">
        <f>Data!G709</f>
        <v>-1</v>
      </c>
      <c r="H708" s="6"/>
      <c r="I708" s="6"/>
      <c r="J708" s="6"/>
      <c r="K708" s="7"/>
      <c r="N708" t="str">
        <f t="shared" si="41"/>
        <v>Ok</v>
      </c>
      <c r="O708" t="str">
        <f t="shared" si="42"/>
        <v>Ok</v>
      </c>
      <c r="P708" t="str">
        <f>IF(AND(E709&gt;=0,E709&lt;=Parameters!$C$8),"Ok","Error")</f>
        <v>Ok</v>
      </c>
      <c r="Q708" t="str">
        <f>IF(AND(F709&gt;=0,F709&lt;=Parameters!$C$9),"Ok","Error")</f>
        <v>Ok</v>
      </c>
      <c r="R708" t="str">
        <f t="shared" si="43"/>
        <v>Ok</v>
      </c>
      <c r="S708" t="str">
        <f t="shared" si="44"/>
        <v>Ok</v>
      </c>
    </row>
    <row r="709" spans="1:19" x14ac:dyDescent="0.2">
      <c r="A709" s="6">
        <f>Data!A710</f>
        <v>704</v>
      </c>
      <c r="B709" s="6" t="str">
        <f>Data!B710</f>
        <v>Q4</v>
      </c>
      <c r="C709" s="6"/>
      <c r="D709" s="6">
        <f>Data!D710</f>
        <v>352</v>
      </c>
      <c r="E709" s="6">
        <f>Data!E710</f>
        <v>13</v>
      </c>
      <c r="F709" s="6">
        <f>Data!F710</f>
        <v>168</v>
      </c>
      <c r="G709" s="6">
        <f>Data!G710</f>
        <v>0</v>
      </c>
      <c r="H709" s="6"/>
      <c r="I709" s="6"/>
      <c r="J709" s="6"/>
      <c r="K709" s="7"/>
      <c r="N709" t="str">
        <f t="shared" ref="N709:N724" si="45">IF(OR(B710=$J$13,B710=$J$14,B710=$J$15,B710=$J$16),"Ok","Error")</f>
        <v>Ok</v>
      </c>
      <c r="O709" t="str">
        <f t="shared" si="42"/>
        <v>Ok</v>
      </c>
      <c r="P709" t="str">
        <f>IF(AND(E710&gt;=0,E710&lt;=Parameters!$C$8),"Ok","Error")</f>
        <v>Ok</v>
      </c>
      <c r="Q709" t="str">
        <f>IF(AND(F710&gt;=0,F710&lt;=Parameters!$C$9),"Ok","Error")</f>
        <v>Ok</v>
      </c>
      <c r="R709" t="str">
        <f t="shared" si="43"/>
        <v>Ok</v>
      </c>
      <c r="S709" t="str">
        <f t="shared" ref="S709:S724" si="46">IF(MOD(A710,2)=1,IF(OR(G710&gt;=-2,G710&lt;=0),"Ok","check"),IF(OR(G710=2,G710&gt;=0),"Ok","check"))</f>
        <v>Ok</v>
      </c>
    </row>
    <row r="710" spans="1:19" x14ac:dyDescent="0.2">
      <c r="A710" s="6">
        <f>Data!A711</f>
        <v>705</v>
      </c>
      <c r="B710" s="6" t="str">
        <f>Data!B711</f>
        <v>Q4</v>
      </c>
      <c r="C710" s="6"/>
      <c r="D710" s="6">
        <f>Data!D711</f>
        <v>353</v>
      </c>
      <c r="E710" s="6">
        <f>Data!E711</f>
        <v>18</v>
      </c>
      <c r="F710" s="6">
        <f>Data!F711</f>
        <v>164</v>
      </c>
      <c r="G710" s="6">
        <f>Data!G711</f>
        <v>0</v>
      </c>
      <c r="H710" s="6"/>
      <c r="I710" s="6"/>
      <c r="J710" s="6"/>
      <c r="K710" s="7"/>
      <c r="N710" t="str">
        <f t="shared" si="45"/>
        <v>Ok</v>
      </c>
      <c r="O710" t="str">
        <f t="shared" ref="O710:O724" si="47">IF(COUNTIF($D$6:$D$725,D711)=2,"Ok","Error")</f>
        <v>Ok</v>
      </c>
      <c r="P710" t="str">
        <f>IF(AND(E711&gt;=0,E711&lt;=Parameters!$C$8),"Ok","Error")</f>
        <v>Ok</v>
      </c>
      <c r="Q710" t="str">
        <f>IF(AND(F711&gt;=0,F711&lt;=Parameters!$C$9),"Ok","Error")</f>
        <v>Ok</v>
      </c>
      <c r="R710" t="str">
        <f t="shared" ref="R710:R724" si="48">IF(AND(G711&gt;=$I$6,G711&lt;=$I$10),"Ok","Error")</f>
        <v>Ok</v>
      </c>
      <c r="S710" t="str">
        <f t="shared" si="46"/>
        <v>Ok</v>
      </c>
    </row>
    <row r="711" spans="1:19" x14ac:dyDescent="0.2">
      <c r="A711" s="6">
        <f>Data!A712</f>
        <v>706</v>
      </c>
      <c r="B711" s="6" t="str">
        <f>Data!B712</f>
        <v>Q4</v>
      </c>
      <c r="C711" s="6"/>
      <c r="D711" s="6">
        <f>Data!D712</f>
        <v>353</v>
      </c>
      <c r="E711" s="6">
        <f>Data!E712</f>
        <v>28</v>
      </c>
      <c r="F711" s="6">
        <f>Data!F712</f>
        <v>221</v>
      </c>
      <c r="G711" s="6">
        <f>Data!G712</f>
        <v>2</v>
      </c>
      <c r="H711" s="6"/>
      <c r="I711" s="6"/>
      <c r="J711" s="6"/>
      <c r="K711" s="7"/>
      <c r="N711" t="str">
        <f t="shared" si="45"/>
        <v>Ok</v>
      </c>
      <c r="O711" t="str">
        <f t="shared" si="47"/>
        <v>Ok</v>
      </c>
      <c r="P711" t="str">
        <f>IF(AND(E712&gt;=0,E712&lt;=Parameters!$C$8),"Ok","Error")</f>
        <v>Ok</v>
      </c>
      <c r="Q711" t="str">
        <f>IF(AND(F712&gt;=0,F712&lt;=Parameters!$C$9),"Ok","Error")</f>
        <v>Ok</v>
      </c>
      <c r="R711" t="str">
        <f t="shared" si="48"/>
        <v>Ok</v>
      </c>
      <c r="S711" t="str">
        <f t="shared" si="46"/>
        <v>Ok</v>
      </c>
    </row>
    <row r="712" spans="1:19" x14ac:dyDescent="0.2">
      <c r="A712" s="6">
        <f>Data!A713</f>
        <v>707</v>
      </c>
      <c r="B712" s="6" t="str">
        <f>Data!B713</f>
        <v>Q4</v>
      </c>
      <c r="C712" s="6"/>
      <c r="D712" s="6">
        <f>Data!D713</f>
        <v>354</v>
      </c>
      <c r="E712" s="6">
        <f>Data!E713</f>
        <v>16</v>
      </c>
      <c r="F712" s="6">
        <f>Data!F713</f>
        <v>236</v>
      </c>
      <c r="G712" s="6">
        <f>Data!G713</f>
        <v>-2</v>
      </c>
      <c r="H712" s="6"/>
      <c r="I712" s="6"/>
      <c r="J712" s="6"/>
      <c r="K712" s="7"/>
      <c r="N712" t="str">
        <f t="shared" si="45"/>
        <v>Ok</v>
      </c>
      <c r="O712" t="str">
        <f t="shared" si="47"/>
        <v>Ok</v>
      </c>
      <c r="P712" t="str">
        <f>IF(AND(E713&gt;=0,E713&lt;=Parameters!$C$8),"Ok","Error")</f>
        <v>Ok</v>
      </c>
      <c r="Q712" t="str">
        <f>IF(AND(F713&gt;=0,F713&lt;=Parameters!$C$9),"Ok","Error")</f>
        <v>Ok</v>
      </c>
      <c r="R712" t="str">
        <f t="shared" si="48"/>
        <v>Ok</v>
      </c>
      <c r="S712" t="str">
        <f t="shared" si="46"/>
        <v>Ok</v>
      </c>
    </row>
    <row r="713" spans="1:19" x14ac:dyDescent="0.2">
      <c r="A713" s="6">
        <f>Data!A714</f>
        <v>708</v>
      </c>
      <c r="B713" s="6" t="str">
        <f>Data!B714</f>
        <v>Q4</v>
      </c>
      <c r="C713" s="6"/>
      <c r="D713" s="6">
        <f>Data!D714</f>
        <v>354</v>
      </c>
      <c r="E713" s="6">
        <f>Data!E714</f>
        <v>20</v>
      </c>
      <c r="F713" s="6">
        <f>Data!F714</f>
        <v>156</v>
      </c>
      <c r="G713" s="6">
        <f>Data!G714</f>
        <v>1</v>
      </c>
      <c r="H713" s="6"/>
      <c r="I713" s="6"/>
      <c r="J713" s="6"/>
      <c r="K713" s="7"/>
      <c r="N713" t="str">
        <f t="shared" si="45"/>
        <v>Ok</v>
      </c>
      <c r="O713" t="str">
        <f t="shared" si="47"/>
        <v>Ok</v>
      </c>
      <c r="P713" t="str">
        <f>IF(AND(E714&gt;=0,E714&lt;=Parameters!$C$8),"Ok","Error")</f>
        <v>Ok</v>
      </c>
      <c r="Q713" t="str">
        <f>IF(AND(F714&gt;=0,F714&lt;=Parameters!$C$9),"Ok","Error")</f>
        <v>Ok</v>
      </c>
      <c r="R713" t="str">
        <f t="shared" si="48"/>
        <v>Ok</v>
      </c>
      <c r="S713" t="str">
        <f t="shared" si="46"/>
        <v>Ok</v>
      </c>
    </row>
    <row r="714" spans="1:19" x14ac:dyDescent="0.2">
      <c r="A714" s="6">
        <f>Data!A715</f>
        <v>709</v>
      </c>
      <c r="B714" s="6" t="str">
        <f>Data!B715</f>
        <v>Q4</v>
      </c>
      <c r="C714" s="6"/>
      <c r="D714" s="6">
        <f>Data!D715</f>
        <v>355</v>
      </c>
      <c r="E714" s="6">
        <f>Data!E715</f>
        <v>18</v>
      </c>
      <c r="F714" s="6">
        <f>Data!F715</f>
        <v>179</v>
      </c>
      <c r="G714" s="6">
        <f>Data!G715</f>
        <v>-2</v>
      </c>
      <c r="H714" s="6"/>
      <c r="I714" s="6"/>
      <c r="J714" s="6"/>
      <c r="K714" s="7"/>
      <c r="N714" t="str">
        <f t="shared" si="45"/>
        <v>Ok</v>
      </c>
      <c r="O714" t="str">
        <f t="shared" si="47"/>
        <v>Ok</v>
      </c>
      <c r="P714" t="str">
        <f>IF(AND(E715&gt;=0,E715&lt;=Parameters!$C$8),"Ok","Error")</f>
        <v>Ok</v>
      </c>
      <c r="Q714" t="str">
        <f>IF(AND(F715&gt;=0,F715&lt;=Parameters!$C$9),"Ok","Error")</f>
        <v>Ok</v>
      </c>
      <c r="R714" t="str">
        <f t="shared" si="48"/>
        <v>Ok</v>
      </c>
      <c r="S714" t="str">
        <f t="shared" si="46"/>
        <v>Ok</v>
      </c>
    </row>
    <row r="715" spans="1:19" x14ac:dyDescent="0.2">
      <c r="A715" s="6">
        <f>Data!A716</f>
        <v>710</v>
      </c>
      <c r="B715" s="6" t="str">
        <f>Data!B716</f>
        <v>Q4</v>
      </c>
      <c r="C715" s="6"/>
      <c r="D715" s="6">
        <f>Data!D716</f>
        <v>355</v>
      </c>
      <c r="E715" s="6">
        <f>Data!E716</f>
        <v>13</v>
      </c>
      <c r="F715" s="6">
        <f>Data!F716</f>
        <v>200</v>
      </c>
      <c r="G715" s="6">
        <f>Data!G716</f>
        <v>1</v>
      </c>
      <c r="H715" s="6"/>
      <c r="I715" s="6"/>
      <c r="J715" s="6"/>
      <c r="K715" s="7"/>
      <c r="N715" t="str">
        <f t="shared" si="45"/>
        <v>Ok</v>
      </c>
      <c r="O715" t="str">
        <f t="shared" si="47"/>
        <v>Ok</v>
      </c>
      <c r="P715" t="str">
        <f>IF(AND(E716&gt;=0,E716&lt;=Parameters!$C$8),"Ok","Error")</f>
        <v>Ok</v>
      </c>
      <c r="Q715" t="str">
        <f>IF(AND(F716&gt;=0,F716&lt;=Parameters!$C$9),"Ok","Error")</f>
        <v>Ok</v>
      </c>
      <c r="R715" t="str">
        <f t="shared" si="48"/>
        <v>Ok</v>
      </c>
      <c r="S715" t="str">
        <f t="shared" si="46"/>
        <v>Ok</v>
      </c>
    </row>
    <row r="716" spans="1:19" x14ac:dyDescent="0.2">
      <c r="A716" s="6">
        <f>Data!A717</f>
        <v>711</v>
      </c>
      <c r="B716" s="6" t="str">
        <f>Data!B717</f>
        <v>Q4</v>
      </c>
      <c r="C716" s="6"/>
      <c r="D716" s="6">
        <f>Data!D717</f>
        <v>356</v>
      </c>
      <c r="E716" s="6">
        <f>Data!E717</f>
        <v>22</v>
      </c>
      <c r="F716" s="6">
        <f>Data!F717</f>
        <v>203</v>
      </c>
      <c r="G716" s="6">
        <f>Data!G717</f>
        <v>-1</v>
      </c>
      <c r="H716" s="6"/>
      <c r="I716" s="6"/>
      <c r="J716" s="6"/>
      <c r="K716" s="7"/>
      <c r="N716" t="str">
        <f t="shared" si="45"/>
        <v>Ok</v>
      </c>
      <c r="O716" t="str">
        <f t="shared" si="47"/>
        <v>Ok</v>
      </c>
      <c r="P716" t="str">
        <f>IF(AND(E717&gt;=0,E717&lt;=Parameters!$C$8),"Ok","Error")</f>
        <v>Ok</v>
      </c>
      <c r="Q716" t="str">
        <f>IF(AND(F717&gt;=0,F717&lt;=Parameters!$C$9),"Ok","Error")</f>
        <v>Ok</v>
      </c>
      <c r="R716" t="str">
        <f t="shared" si="48"/>
        <v>Ok</v>
      </c>
      <c r="S716" t="str">
        <f t="shared" si="46"/>
        <v>Ok</v>
      </c>
    </row>
    <row r="717" spans="1:19" x14ac:dyDescent="0.2">
      <c r="A717" s="6">
        <f>Data!A718</f>
        <v>712</v>
      </c>
      <c r="B717" s="6" t="str">
        <f>Data!B718</f>
        <v>Q4</v>
      </c>
      <c r="C717" s="6"/>
      <c r="D717" s="6">
        <f>Data!D718</f>
        <v>356</v>
      </c>
      <c r="E717" s="6">
        <f>Data!E718</f>
        <v>13</v>
      </c>
      <c r="F717" s="6">
        <f>Data!F718</f>
        <v>185</v>
      </c>
      <c r="G717" s="6">
        <f>Data!G718</f>
        <v>0</v>
      </c>
      <c r="H717" s="6"/>
      <c r="I717" s="6"/>
      <c r="J717" s="6"/>
      <c r="K717" s="7"/>
      <c r="N717" t="str">
        <f t="shared" si="45"/>
        <v>Ok</v>
      </c>
      <c r="O717" t="str">
        <f t="shared" si="47"/>
        <v>Ok</v>
      </c>
      <c r="P717" t="str">
        <f>IF(AND(E718&gt;=0,E718&lt;=Parameters!$C$8),"Ok","Error")</f>
        <v>Ok</v>
      </c>
      <c r="Q717" t="str">
        <f>IF(AND(F718&gt;=0,F718&lt;=Parameters!$C$9),"Ok","Error")</f>
        <v>Ok</v>
      </c>
      <c r="R717" t="str">
        <f t="shared" si="48"/>
        <v>Ok</v>
      </c>
      <c r="S717" t="str">
        <f t="shared" si="46"/>
        <v>Ok</v>
      </c>
    </row>
    <row r="718" spans="1:19" x14ac:dyDescent="0.2">
      <c r="A718" s="6">
        <f>Data!A719</f>
        <v>713</v>
      </c>
      <c r="B718" s="6" t="str">
        <f>Data!B719</f>
        <v>Q4</v>
      </c>
      <c r="C718" s="6"/>
      <c r="D718" s="6">
        <f>Data!D719</f>
        <v>357</v>
      </c>
      <c r="E718" s="6">
        <f>Data!E719</f>
        <v>11</v>
      </c>
      <c r="F718" s="6">
        <f>Data!F719</f>
        <v>122</v>
      </c>
      <c r="G718" s="6">
        <f>Data!G719</f>
        <v>-2</v>
      </c>
      <c r="H718" s="6"/>
      <c r="I718" s="6"/>
      <c r="J718" s="6"/>
      <c r="K718" s="7"/>
      <c r="N718" t="str">
        <f t="shared" si="45"/>
        <v>Ok</v>
      </c>
      <c r="O718" t="str">
        <f t="shared" si="47"/>
        <v>Ok</v>
      </c>
      <c r="P718" t="str">
        <f>IF(AND(E719&gt;=0,E719&lt;=Parameters!$C$8),"Ok","Error")</f>
        <v>Ok</v>
      </c>
      <c r="Q718" t="str">
        <f>IF(AND(F719&gt;=0,F719&lt;=Parameters!$C$9),"Ok","Error")</f>
        <v>Ok</v>
      </c>
      <c r="R718" t="str">
        <f t="shared" si="48"/>
        <v>Ok</v>
      </c>
      <c r="S718" t="str">
        <f t="shared" si="46"/>
        <v>Ok</v>
      </c>
    </row>
    <row r="719" spans="1:19" x14ac:dyDescent="0.2">
      <c r="A719" s="6">
        <f>Data!A720</f>
        <v>714</v>
      </c>
      <c r="B719" s="6" t="str">
        <f>Data!B720</f>
        <v>Q4</v>
      </c>
      <c r="C719" s="6"/>
      <c r="D719" s="6">
        <f>Data!D720</f>
        <v>357</v>
      </c>
      <c r="E719" s="6">
        <f>Data!E720</f>
        <v>22</v>
      </c>
      <c r="F719" s="6">
        <f>Data!F720</f>
        <v>183</v>
      </c>
      <c r="G719" s="6">
        <f>Data!G720</f>
        <v>0</v>
      </c>
      <c r="H719" s="6"/>
      <c r="I719" s="6"/>
      <c r="J719" s="6"/>
      <c r="K719" s="7"/>
      <c r="N719" t="str">
        <f t="shared" si="45"/>
        <v>Ok</v>
      </c>
      <c r="O719" t="str">
        <f t="shared" si="47"/>
        <v>Ok</v>
      </c>
      <c r="P719" t="str">
        <f>IF(AND(E720&gt;=0,E720&lt;=Parameters!$C$8),"Ok","Error")</f>
        <v>Ok</v>
      </c>
      <c r="Q719" t="str">
        <f>IF(AND(F720&gt;=0,F720&lt;=Parameters!$C$9),"Ok","Error")</f>
        <v>Ok</v>
      </c>
      <c r="R719" t="str">
        <f t="shared" si="48"/>
        <v>Ok</v>
      </c>
      <c r="S719" t="str">
        <f t="shared" si="46"/>
        <v>Ok</v>
      </c>
    </row>
    <row r="720" spans="1:19" x14ac:dyDescent="0.2">
      <c r="A720" s="6">
        <f>Data!A721</f>
        <v>715</v>
      </c>
      <c r="B720" s="6" t="str">
        <f>Data!B721</f>
        <v>Q4</v>
      </c>
      <c r="C720" s="6"/>
      <c r="D720" s="6">
        <f>Data!D721</f>
        <v>358</v>
      </c>
      <c r="E720" s="6">
        <f>Data!E721</f>
        <v>22</v>
      </c>
      <c r="F720" s="6">
        <f>Data!F721</f>
        <v>149</v>
      </c>
      <c r="G720" s="6">
        <f>Data!G721</f>
        <v>-2</v>
      </c>
      <c r="H720" s="6"/>
      <c r="I720" s="6"/>
      <c r="J720" s="6"/>
      <c r="K720" s="7"/>
      <c r="N720" t="str">
        <f t="shared" si="45"/>
        <v>Ok</v>
      </c>
      <c r="O720" t="str">
        <f t="shared" si="47"/>
        <v>Ok</v>
      </c>
      <c r="P720" t="str">
        <f>IF(AND(E721&gt;=0,E721&lt;=Parameters!$C$8),"Ok","Error")</f>
        <v>Ok</v>
      </c>
      <c r="Q720" t="str">
        <f>IF(AND(F721&gt;=0,F721&lt;=Parameters!$C$9),"Ok","Error")</f>
        <v>Ok</v>
      </c>
      <c r="R720" t="str">
        <f t="shared" si="48"/>
        <v>Ok</v>
      </c>
      <c r="S720" t="str">
        <f t="shared" si="46"/>
        <v>Ok</v>
      </c>
    </row>
    <row r="721" spans="1:19" x14ac:dyDescent="0.2">
      <c r="A721" s="6">
        <f>Data!A722</f>
        <v>716</v>
      </c>
      <c r="B721" s="6" t="str">
        <f>Data!B722</f>
        <v>Q4</v>
      </c>
      <c r="C721" s="6"/>
      <c r="D721" s="6">
        <f>Data!D722</f>
        <v>358</v>
      </c>
      <c r="E721" s="6">
        <f>Data!E722</f>
        <v>16</v>
      </c>
      <c r="F721" s="6">
        <f>Data!F722</f>
        <v>193</v>
      </c>
      <c r="G721" s="6">
        <f>Data!G722</f>
        <v>1</v>
      </c>
      <c r="H721" s="6"/>
      <c r="I721" s="6"/>
      <c r="J721" s="6"/>
      <c r="K721" s="7"/>
      <c r="N721" t="str">
        <f t="shared" si="45"/>
        <v>Ok</v>
      </c>
      <c r="O721" t="str">
        <f t="shared" si="47"/>
        <v>Ok</v>
      </c>
      <c r="P721" t="str">
        <f>IF(AND(E722&gt;=0,E722&lt;=Parameters!$C$8),"Ok","Error")</f>
        <v>Ok</v>
      </c>
      <c r="Q721" t="str">
        <f>IF(AND(F722&gt;=0,F722&lt;=Parameters!$C$9),"Ok","Error")</f>
        <v>Ok</v>
      </c>
      <c r="R721" t="str">
        <f t="shared" si="48"/>
        <v>Ok</v>
      </c>
      <c r="S721" t="str">
        <f t="shared" si="46"/>
        <v>Ok</v>
      </c>
    </row>
    <row r="722" spans="1:19" x14ac:dyDescent="0.2">
      <c r="A722" s="6">
        <f>Data!A723</f>
        <v>717</v>
      </c>
      <c r="B722" s="6" t="str">
        <f>Data!B723</f>
        <v>Q4</v>
      </c>
      <c r="C722" s="6"/>
      <c r="D722" s="6">
        <f>Data!D723</f>
        <v>359</v>
      </c>
      <c r="E722" s="6">
        <f>Data!E723</f>
        <v>23</v>
      </c>
      <c r="F722" s="6">
        <f>Data!F723</f>
        <v>224</v>
      </c>
      <c r="G722" s="6">
        <f>Data!G723</f>
        <v>0</v>
      </c>
      <c r="H722" s="6"/>
      <c r="I722" s="6"/>
      <c r="J722" s="6"/>
      <c r="K722" s="7"/>
      <c r="N722" t="str">
        <f t="shared" si="45"/>
        <v>Ok</v>
      </c>
      <c r="O722" t="str">
        <f t="shared" si="47"/>
        <v>Ok</v>
      </c>
      <c r="P722" t="str">
        <f>IF(AND(E723&gt;=0,E723&lt;=Parameters!$C$8),"Ok","Error")</f>
        <v>Ok</v>
      </c>
      <c r="Q722" t="str">
        <f>IF(AND(F723&gt;=0,F723&lt;=Parameters!$C$9),"Ok","Error")</f>
        <v>Ok</v>
      </c>
      <c r="R722" t="str">
        <f t="shared" si="48"/>
        <v>Ok</v>
      </c>
      <c r="S722" t="str">
        <f t="shared" si="46"/>
        <v>Ok</v>
      </c>
    </row>
    <row r="723" spans="1:19" x14ac:dyDescent="0.2">
      <c r="A723" s="6">
        <f>Data!A724</f>
        <v>718</v>
      </c>
      <c r="B723" s="6" t="str">
        <f>Data!B724</f>
        <v>Q4</v>
      </c>
      <c r="C723" s="6"/>
      <c r="D723" s="6">
        <f>Data!D724</f>
        <v>359</v>
      </c>
      <c r="E723" s="6">
        <f>Data!E724</f>
        <v>10</v>
      </c>
      <c r="F723" s="6">
        <f>Data!F724</f>
        <v>232</v>
      </c>
      <c r="G723" s="6">
        <f>Data!G724</f>
        <v>2</v>
      </c>
      <c r="H723" s="6"/>
      <c r="I723" s="6"/>
      <c r="J723" s="6"/>
      <c r="K723" s="7"/>
      <c r="N723" t="str">
        <f t="shared" si="45"/>
        <v>Ok</v>
      </c>
      <c r="O723" t="str">
        <f t="shared" si="47"/>
        <v>Ok</v>
      </c>
      <c r="P723" t="str">
        <f>IF(AND(E724&gt;=0,E724&lt;=Parameters!$C$8),"Ok","Error")</f>
        <v>Ok</v>
      </c>
      <c r="Q723" t="str">
        <f>IF(AND(F724&gt;=0,F724&lt;=Parameters!$C$9),"Ok","Error")</f>
        <v>Ok</v>
      </c>
      <c r="R723" t="str">
        <f t="shared" si="48"/>
        <v>Ok</v>
      </c>
      <c r="S723" t="str">
        <f t="shared" si="46"/>
        <v>Ok</v>
      </c>
    </row>
    <row r="724" spans="1:19" x14ac:dyDescent="0.2">
      <c r="A724" s="6">
        <f>Data!A725</f>
        <v>719</v>
      </c>
      <c r="B724" s="6" t="str">
        <f>Data!B725</f>
        <v>Q4</v>
      </c>
      <c r="C724" s="6"/>
      <c r="D724" s="6">
        <f>Data!D725</f>
        <v>360</v>
      </c>
      <c r="E724" s="6">
        <f>Data!E725</f>
        <v>28</v>
      </c>
      <c r="F724" s="6">
        <f>Data!F725</f>
        <v>171</v>
      </c>
      <c r="G724" s="6">
        <f>Data!G725</f>
        <v>-2</v>
      </c>
      <c r="H724" s="6"/>
      <c r="I724" s="6"/>
      <c r="J724" s="6"/>
      <c r="K724" s="7"/>
      <c r="N724" t="str">
        <f t="shared" si="45"/>
        <v>Ok</v>
      </c>
      <c r="O724" t="str">
        <f t="shared" si="47"/>
        <v>Ok</v>
      </c>
      <c r="P724" t="str">
        <f>IF(AND(E725&gt;=0,E725&lt;=Parameters!$C$8),"Ok","Error")</f>
        <v>Ok</v>
      </c>
      <c r="Q724" t="str">
        <f>IF(AND(F725&gt;=0,F725&lt;=Parameters!$C$9),"Ok","Error")</f>
        <v>Ok</v>
      </c>
      <c r="R724" t="str">
        <f t="shared" si="48"/>
        <v>Ok</v>
      </c>
      <c r="S724" t="str">
        <f t="shared" si="46"/>
        <v>Ok</v>
      </c>
    </row>
    <row r="725" spans="1:19" x14ac:dyDescent="0.2">
      <c r="A725" s="6">
        <f>Data!A726</f>
        <v>720</v>
      </c>
      <c r="B725" s="6" t="str">
        <f>Data!B726</f>
        <v>Q4</v>
      </c>
      <c r="C725" s="6"/>
      <c r="D725" s="6">
        <f>Data!D726</f>
        <v>360</v>
      </c>
      <c r="E725" s="6">
        <f>Data!E726</f>
        <v>20</v>
      </c>
      <c r="F725" s="6">
        <f>Data!F726</f>
        <v>199</v>
      </c>
      <c r="G725" s="6">
        <f>Data!G726</f>
        <v>1</v>
      </c>
      <c r="H725" s="6"/>
      <c r="I725" s="6"/>
      <c r="J725" s="6"/>
      <c r="K725" s="7"/>
    </row>
    <row r="726" spans="1:19" x14ac:dyDescent="0.2">
      <c r="A726" s="5"/>
      <c r="B726" s="6"/>
      <c r="C726" s="6"/>
      <c r="D726" s="6"/>
      <c r="E726" s="6"/>
      <c r="F726" s="6"/>
      <c r="G726" s="6"/>
      <c r="H726" s="6"/>
      <c r="I726" s="6"/>
      <c r="J726" s="6"/>
      <c r="K726" s="7"/>
    </row>
    <row r="727" spans="1:19" ht="13.5" thickBot="1" x14ac:dyDescent="0.25">
      <c r="A727" s="10"/>
      <c r="B727" s="11"/>
      <c r="C727" s="11"/>
      <c r="D727" s="11"/>
      <c r="E727" s="11"/>
      <c r="F727" s="11"/>
      <c r="G727" s="11"/>
      <c r="H727" s="11"/>
      <c r="I727" s="11"/>
      <c r="J727" s="11"/>
      <c r="K727" s="12"/>
    </row>
    <row r="728" spans="1:19" ht="13.5" thickTop="1" x14ac:dyDescent="0.2"/>
  </sheetData>
  <mergeCells count="1">
    <mergeCell ref="E4:F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29"/>
  <sheetViews>
    <sheetView workbookViewId="0">
      <selection activeCell="B6" sqref="B6"/>
    </sheetView>
  </sheetViews>
  <sheetFormatPr defaultRowHeight="12.75" x14ac:dyDescent="0.2"/>
  <cols>
    <col min="1" max="1" width="18.85546875" customWidth="1"/>
    <col min="2" max="2" width="14" bestFit="1" customWidth="1"/>
    <col min="4" max="4" width="10.140625" bestFit="1" customWidth="1"/>
    <col min="5" max="5" width="11.28515625" bestFit="1" customWidth="1"/>
    <col min="6" max="6" width="9.85546875" style="21" bestFit="1" customWidth="1"/>
    <col min="7" max="8" width="14" bestFit="1" customWidth="1"/>
    <col min="9" max="9" width="15" style="21" bestFit="1" customWidth="1"/>
    <col min="10" max="10" width="14" bestFit="1" customWidth="1"/>
    <col min="11" max="11" width="12.85546875" bestFit="1" customWidth="1"/>
    <col min="12" max="15" width="14" bestFit="1" customWidth="1"/>
    <col min="16" max="16" width="14" style="21" bestFit="1" customWidth="1"/>
    <col min="17" max="18" width="14" bestFit="1" customWidth="1"/>
    <col min="19" max="19" width="12.85546875" bestFit="1" customWidth="1"/>
    <col min="21" max="21" width="19.42578125" bestFit="1" customWidth="1"/>
    <col min="22" max="22" width="13.85546875" bestFit="1" customWidth="1"/>
    <col min="23" max="23" width="10.140625" bestFit="1" customWidth="1"/>
    <col min="24" max="24" width="13.85546875" bestFit="1" customWidth="1"/>
  </cols>
  <sheetData>
    <row r="1" spans="1:25" x14ac:dyDescent="0.2">
      <c r="A1" s="17" t="s">
        <v>90</v>
      </c>
    </row>
    <row r="2" spans="1:25" ht="13.5" thickBot="1" x14ac:dyDescent="0.25"/>
    <row r="3" spans="1:25" x14ac:dyDescent="0.2">
      <c r="A3" s="25" t="s">
        <v>76</v>
      </c>
      <c r="B3" s="26"/>
      <c r="C3" t="s">
        <v>63</v>
      </c>
      <c r="D3" s="13">
        <f>MIN(D$10:D$729)</f>
        <v>10</v>
      </c>
      <c r="E3" s="13">
        <f>MIN(E$10:E$729)</f>
        <v>120</v>
      </c>
      <c r="F3" s="20">
        <f t="shared" ref="F3:S3" si="0">MIN(F$10:F$729)</f>
        <v>-2</v>
      </c>
      <c r="G3" s="13">
        <f t="shared" si="0"/>
        <v>20000</v>
      </c>
      <c r="H3" s="13">
        <f t="shared" si="0"/>
        <v>60000</v>
      </c>
      <c r="I3" s="20">
        <f t="shared" si="0"/>
        <v>81000</v>
      </c>
      <c r="J3" s="13">
        <f t="shared" si="0"/>
        <v>12630.8</v>
      </c>
      <c r="K3" s="13">
        <f t="shared" si="0"/>
        <v>3000</v>
      </c>
      <c r="L3" s="13">
        <f t="shared" si="0"/>
        <v>15000</v>
      </c>
      <c r="M3" s="13">
        <f t="shared" si="0"/>
        <v>37540.982698005086</v>
      </c>
      <c r="N3" s="13">
        <f t="shared" si="0"/>
        <v>20250</v>
      </c>
      <c r="O3" s="13">
        <f t="shared" si="0"/>
        <v>20000</v>
      </c>
      <c r="P3" s="20">
        <f t="shared" si="0"/>
        <v>114709.98269800509</v>
      </c>
      <c r="Q3" s="13">
        <f t="shared" si="0"/>
        <v>-42084.982698005086</v>
      </c>
      <c r="R3" s="13">
        <f t="shared" si="0"/>
        <v>-7091.996539601023</v>
      </c>
      <c r="S3" s="13">
        <f t="shared" si="0"/>
        <v>-44067.986158404077</v>
      </c>
    </row>
    <row r="4" spans="1:25" x14ac:dyDescent="0.2">
      <c r="A4" s="27" t="s">
        <v>75</v>
      </c>
      <c r="B4" s="38">
        <f>(1-1/(1+Parameters!B26)^Parameters!B25)/(Parameters!B26/(1+Parameters!B26))</f>
        <v>14.798641794346997</v>
      </c>
      <c r="C4" t="s">
        <v>64</v>
      </c>
      <c r="D4" s="13">
        <f>MAX(D$10:D$729)</f>
        <v>30</v>
      </c>
      <c r="E4" s="13">
        <f>MAX(E$10:E$729)</f>
        <v>240</v>
      </c>
      <c r="F4" s="20">
        <f t="shared" ref="F4:S4" si="1">MAX(F$10:F$729)</f>
        <v>2</v>
      </c>
      <c r="G4" s="13">
        <f t="shared" si="1"/>
        <v>69000</v>
      </c>
      <c r="H4" s="13">
        <f t="shared" si="1"/>
        <v>162000</v>
      </c>
      <c r="I4" s="20">
        <f t="shared" si="1"/>
        <v>230325</v>
      </c>
      <c r="J4" s="13">
        <f t="shared" si="1"/>
        <v>23457.200000000001</v>
      </c>
      <c r="K4" s="13">
        <f t="shared" si="1"/>
        <v>3000</v>
      </c>
      <c r="L4" s="13">
        <f t="shared" si="1"/>
        <v>25000</v>
      </c>
      <c r="M4" s="13">
        <f t="shared" si="1"/>
        <v>37540.982698005086</v>
      </c>
      <c r="N4" s="13">
        <f t="shared" si="1"/>
        <v>57581.25</v>
      </c>
      <c r="O4" s="13">
        <f t="shared" si="1"/>
        <v>20000</v>
      </c>
      <c r="P4" s="20">
        <f t="shared" si="1"/>
        <v>159847.4826980051</v>
      </c>
      <c r="Q4" s="13">
        <f t="shared" si="1"/>
        <v>74571.967301994911</v>
      </c>
      <c r="R4" s="13">
        <f t="shared" si="1"/>
        <v>40650.643460398976</v>
      </c>
      <c r="S4" s="13">
        <f t="shared" si="1"/>
        <v>45532.013841595908</v>
      </c>
    </row>
    <row r="5" spans="1:25" x14ac:dyDescent="0.2">
      <c r="A5" s="27" t="s">
        <v>92</v>
      </c>
      <c r="B5" s="28">
        <f>COUNT(A10:A729)/Parameters!C12</f>
        <v>360</v>
      </c>
      <c r="C5" t="s">
        <v>52</v>
      </c>
      <c r="D5" s="13">
        <f>SUM(D$10:D$729)</f>
        <v>14746</v>
      </c>
      <c r="E5" s="13">
        <f>SUM(E$10:E$729)</f>
        <v>137060</v>
      </c>
      <c r="F5" s="20">
        <f t="shared" ref="F5:S5" si="2">SUM(F$10:F$729)</f>
        <v>10</v>
      </c>
      <c r="G5" s="13">
        <f t="shared" si="2"/>
        <v>31887800</v>
      </c>
      <c r="H5" s="13">
        <f t="shared" si="2"/>
        <v>81034450</v>
      </c>
      <c r="I5" s="20">
        <f t="shared" si="2"/>
        <v>112922250</v>
      </c>
      <c r="J5" s="13">
        <f t="shared" si="2"/>
        <v>13018745.999999993</v>
      </c>
      <c r="K5" s="13">
        <f t="shared" si="2"/>
        <v>2160000</v>
      </c>
      <c r="L5" s="13">
        <f t="shared" si="2"/>
        <v>14400000</v>
      </c>
      <c r="M5" s="13">
        <f t="shared" si="2"/>
        <v>27029507.542563431</v>
      </c>
      <c r="N5" s="13">
        <f t="shared" si="2"/>
        <v>28230562.5</v>
      </c>
      <c r="O5" s="13">
        <f t="shared" si="2"/>
        <v>14400000</v>
      </c>
      <c r="P5" s="20">
        <f t="shared" si="2"/>
        <v>99238816.042564034</v>
      </c>
      <c r="Q5" s="13">
        <f t="shared" si="2"/>
        <v>13683433.957436375</v>
      </c>
      <c r="R5" s="13">
        <f t="shared" si="2"/>
        <v>12040036.791487288</v>
      </c>
      <c r="S5" s="13">
        <f t="shared" si="2"/>
        <v>1643397.1659490773</v>
      </c>
    </row>
    <row r="6" spans="1:25" ht="13.5" thickBot="1" x14ac:dyDescent="0.25">
      <c r="A6" s="29" t="s">
        <v>77</v>
      </c>
      <c r="B6" s="37">
        <f>Parameters!B24*10^6/B4/B5</f>
        <v>37540.982698005086</v>
      </c>
      <c r="C6" t="s">
        <v>53</v>
      </c>
      <c r="D6" s="13">
        <f>AVERAGE(D$10:D$729)</f>
        <v>20.480555555555554</v>
      </c>
      <c r="E6" s="13">
        <f>AVERAGE(E$10:E$729)</f>
        <v>190.36111111111111</v>
      </c>
      <c r="F6" s="20">
        <f t="shared" ref="F6:S6" si="3">AVERAGE(F$10:F$729)</f>
        <v>1.3888888888888888E-2</v>
      </c>
      <c r="G6" s="13">
        <f t="shared" si="3"/>
        <v>44288.611111111109</v>
      </c>
      <c r="H6" s="13">
        <f t="shared" si="3"/>
        <v>112547.84722222222</v>
      </c>
      <c r="I6" s="20">
        <f t="shared" si="3"/>
        <v>156836.45833333334</v>
      </c>
      <c r="J6" s="13">
        <f t="shared" si="3"/>
        <v>18081.591666666656</v>
      </c>
      <c r="K6" s="13">
        <f t="shared" si="3"/>
        <v>3000</v>
      </c>
      <c r="L6" s="13">
        <f t="shared" si="3"/>
        <v>20000</v>
      </c>
      <c r="M6" s="13">
        <f t="shared" si="3"/>
        <v>37540.982698004766</v>
      </c>
      <c r="N6" s="13">
        <f t="shared" si="3"/>
        <v>39209.114583333336</v>
      </c>
      <c r="O6" s="13">
        <f t="shared" si="3"/>
        <v>20000</v>
      </c>
      <c r="P6" s="20">
        <f t="shared" si="3"/>
        <v>137831.68894800561</v>
      </c>
      <c r="Q6" s="13">
        <f t="shared" si="3"/>
        <v>19004.769385328298</v>
      </c>
      <c r="R6" s="13">
        <f t="shared" si="3"/>
        <v>16722.273321510122</v>
      </c>
      <c r="S6" s="13">
        <f t="shared" si="3"/>
        <v>2282.4960638181628</v>
      </c>
    </row>
    <row r="7" spans="1:25" x14ac:dyDescent="0.2">
      <c r="C7" t="s">
        <v>65</v>
      </c>
      <c r="D7" s="13">
        <f>STDEV(D$10:D$729)</f>
        <v>5.2423502487365381</v>
      </c>
      <c r="E7" s="13">
        <f>STDEV(E$10:E$729)</f>
        <v>30.126624543968237</v>
      </c>
      <c r="F7" s="20">
        <f t="shared" ref="F7:S7" si="4">STDEV(F$10:F$729)</f>
        <v>1.3131733909936587</v>
      </c>
      <c r="G7" s="13">
        <f t="shared" si="4"/>
        <v>12536.527248547025</v>
      </c>
      <c r="H7" s="13">
        <f t="shared" si="4"/>
        <v>27019.877339414204</v>
      </c>
      <c r="I7" s="20">
        <f t="shared" si="4"/>
        <v>34400.927732920303</v>
      </c>
      <c r="J7" s="13">
        <f t="shared" si="4"/>
        <v>3554.2351000634621</v>
      </c>
      <c r="K7" s="13">
        <f t="shared" si="4"/>
        <v>0</v>
      </c>
      <c r="L7" s="13">
        <f t="shared" si="4"/>
        <v>5003.4758433116885</v>
      </c>
      <c r="M7" s="13">
        <f t="shared" si="4"/>
        <v>3.2036468780383338E-10</v>
      </c>
      <c r="N7" s="13">
        <f t="shared" si="4"/>
        <v>8600.2319332300758</v>
      </c>
      <c r="O7" s="13">
        <f t="shared" si="4"/>
        <v>0</v>
      </c>
      <c r="P7" s="20">
        <f t="shared" si="4"/>
        <v>9115.2329181418918</v>
      </c>
      <c r="Q7" s="13">
        <f t="shared" si="4"/>
        <v>26052.896258504385</v>
      </c>
      <c r="R7" s="13">
        <f t="shared" si="4"/>
        <v>11388.519657051835</v>
      </c>
      <c r="S7" s="13">
        <f t="shared" si="4"/>
        <v>20885.448833856499</v>
      </c>
    </row>
    <row r="8" spans="1:25" x14ac:dyDescent="0.2">
      <c r="G8" s="56" t="s">
        <v>73</v>
      </c>
      <c r="H8" s="56"/>
      <c r="I8" s="57"/>
      <c r="J8" s="58" t="s">
        <v>74</v>
      </c>
      <c r="K8" s="56"/>
      <c r="L8" s="56"/>
      <c r="M8" s="56"/>
      <c r="N8" s="56"/>
      <c r="O8" s="56"/>
      <c r="P8" s="57"/>
      <c r="Q8" s="59" t="s">
        <v>44</v>
      </c>
      <c r="R8" s="59"/>
      <c r="S8" s="59"/>
    </row>
    <row r="9" spans="1:25" x14ac:dyDescent="0.2">
      <c r="A9" t="str">
        <f>'Data Checks'!A5</f>
        <v>Flight no*</v>
      </c>
      <c r="B9" t="str">
        <f>'Data Checks'!B5</f>
        <v>Quarter</v>
      </c>
      <c r="C9" t="str">
        <f>'Data Checks'!D5</f>
        <v>Day</v>
      </c>
      <c r="D9" t="str">
        <f>'Data Checks'!E5</f>
        <v>Business</v>
      </c>
      <c r="E9" t="str">
        <f>'Data Checks'!F5</f>
        <v>Economy</v>
      </c>
      <c r="F9" s="21" t="str">
        <f>'Data Checks'!G5</f>
        <v>Windspeed</v>
      </c>
      <c r="G9" t="s">
        <v>18</v>
      </c>
      <c r="H9" t="s">
        <v>19</v>
      </c>
      <c r="I9" s="21" t="s">
        <v>40</v>
      </c>
      <c r="J9" t="s">
        <v>25</v>
      </c>
      <c r="K9" t="s">
        <v>1</v>
      </c>
      <c r="L9" t="s">
        <v>41</v>
      </c>
      <c r="M9" t="s">
        <v>42</v>
      </c>
      <c r="N9" t="s">
        <v>86</v>
      </c>
      <c r="O9" t="s">
        <v>43</v>
      </c>
      <c r="P9" s="21" t="s">
        <v>40</v>
      </c>
      <c r="Q9" t="s">
        <v>45</v>
      </c>
      <c r="R9" t="s">
        <v>46</v>
      </c>
      <c r="S9" t="s">
        <v>19</v>
      </c>
      <c r="U9" t="s">
        <v>47</v>
      </c>
      <c r="V9" t="s">
        <v>18</v>
      </c>
      <c r="W9" t="s">
        <v>49</v>
      </c>
      <c r="X9" t="s">
        <v>19</v>
      </c>
      <c r="Y9" t="s">
        <v>49</v>
      </c>
    </row>
    <row r="10" spans="1:25" x14ac:dyDescent="0.2">
      <c r="A10">
        <f>'Data Checks'!A6</f>
        <v>1</v>
      </c>
      <c r="B10" t="str">
        <f>'Data Checks'!B6</f>
        <v>Q1</v>
      </c>
      <c r="C10">
        <f>'Data Checks'!D6</f>
        <v>1</v>
      </c>
      <c r="D10">
        <f>'Data Checks'!E6</f>
        <v>16</v>
      </c>
      <c r="E10">
        <f>'Data Checks'!F6</f>
        <v>155</v>
      </c>
      <c r="F10" s="21">
        <f>'Data Checks'!G6</f>
        <v>-1</v>
      </c>
      <c r="G10" s="13">
        <f>D10*Parameters!$B$8*(1+VLOOKUP(B10,Parameters!$A$15:$B$19,2,FALSE)*Parameters!$D$8)</f>
        <v>32000</v>
      </c>
      <c r="H10" s="13">
        <f>E10*Parameters!$B$9*(1+VLOOKUP(B10,Parameters!$A$15:$B$19,2,FALSE)*Parameters!$D$9)</f>
        <v>77500</v>
      </c>
      <c r="I10" s="20">
        <f>G10+H10</f>
        <v>109500</v>
      </c>
      <c r="J10" s="13">
        <f>(1+VLOOKUP(F10,Parameters!$H$4:$I$8,2,FALSE))*Parameters!$B$28*Parameters!$B$20*Parameters!$B$21</f>
        <v>15337.4</v>
      </c>
      <c r="K10" s="13">
        <f>Parameters!$D$41+Parameters!$D$42</f>
        <v>3000</v>
      </c>
      <c r="L10" s="13">
        <f>IF(A10/2=INT(A10/2),Parameters!$B$31,Parameters!$B$32)</f>
        <v>25000</v>
      </c>
      <c r="M10" s="13">
        <f t="shared" ref="M10:M73" si="5">$B$6</f>
        <v>37540.982698005086</v>
      </c>
      <c r="N10" s="13">
        <f>Parameters!$B$36*I10</f>
        <v>27375</v>
      </c>
      <c r="O10" s="13">
        <f>Parameters!$B$34</f>
        <v>20000</v>
      </c>
      <c r="P10" s="20">
        <f>SUM(J10:O10)</f>
        <v>128253.38269800509</v>
      </c>
      <c r="Q10" s="13">
        <f>I10-P10</f>
        <v>-18753.382698005094</v>
      </c>
      <c r="R10" s="14">
        <f>G10-Parameters!$E$8*P10</f>
        <v>6349.3234603989804</v>
      </c>
      <c r="S10" s="14">
        <f>H10-Parameters!$E$9*P10</f>
        <v>-25102.706158404078</v>
      </c>
      <c r="U10" t="s">
        <v>33</v>
      </c>
      <c r="V10" s="13">
        <f>SUMIF(B:B,$U10,D:D)</f>
        <v>3382</v>
      </c>
      <c r="W10">
        <f>Parameters!$B$8*(Parameters!B15*Parameters!$D$8+1)</f>
        <v>2000</v>
      </c>
      <c r="X10" s="13">
        <f>SUMIF(B:B,$U10,E:E)</f>
        <v>33435</v>
      </c>
      <c r="Y10">
        <f>Parameters!$B$9*(Parameters!B15*Parameters!$D$9+1)</f>
        <v>500</v>
      </c>
    </row>
    <row r="11" spans="1:25" x14ac:dyDescent="0.2">
      <c r="A11">
        <f>'Data Checks'!A7</f>
        <v>2</v>
      </c>
      <c r="B11" t="str">
        <f>'Data Checks'!B7</f>
        <v>Q1</v>
      </c>
      <c r="C11">
        <f>'Data Checks'!D7</f>
        <v>1</v>
      </c>
      <c r="D11">
        <f>'Data Checks'!E7</f>
        <v>16</v>
      </c>
      <c r="E11">
        <f>'Data Checks'!F7</f>
        <v>141</v>
      </c>
      <c r="F11" s="21">
        <f>'Data Checks'!G7</f>
        <v>0</v>
      </c>
      <c r="G11" s="13">
        <f>D11*Parameters!$B$8*(1+VLOOKUP(B11,Parameters!$A$15:$B$19,2,FALSE)*Parameters!$D$8)</f>
        <v>32000</v>
      </c>
      <c r="H11" s="13">
        <f>E11*Parameters!$B$9*(1+VLOOKUP(B11,Parameters!$A$15:$B$19,2,FALSE)*Parameters!$D$9)</f>
        <v>70500</v>
      </c>
      <c r="I11" s="20">
        <f t="shared" ref="I11:I74" si="6">G11+H11</f>
        <v>102500</v>
      </c>
      <c r="J11" s="13">
        <f>(1+VLOOKUP(F11,Parameters!$H$4:$I$8,2,FALSE))*Parameters!$B$28*Parameters!$B$20*Parameters!$B$21</f>
        <v>18044</v>
      </c>
      <c r="K11" s="13">
        <f>Parameters!$D$41+Parameters!$D$42</f>
        <v>3000</v>
      </c>
      <c r="L11" s="13">
        <f>IF(A11/2=INT(A11/2),Parameters!$B$31,Parameters!$B$32)</f>
        <v>15000</v>
      </c>
      <c r="M11" s="13">
        <f t="shared" si="5"/>
        <v>37540.982698005086</v>
      </c>
      <c r="N11" s="13">
        <f>Parameters!$B$36*I11</f>
        <v>25625</v>
      </c>
      <c r="O11" s="13">
        <f>Parameters!$B$34</f>
        <v>20000</v>
      </c>
      <c r="P11" s="20">
        <f>SUM(J11:O11)</f>
        <v>119209.98269800509</v>
      </c>
      <c r="Q11" s="13">
        <f t="shared" ref="Q11:Q74" si="7">I11-P11</f>
        <v>-16709.982698005086</v>
      </c>
      <c r="R11" s="14">
        <f>G11-Parameters!$E$8*P11</f>
        <v>8158.0034603989807</v>
      </c>
      <c r="S11" s="14">
        <f>H11-Parameters!$E$9*P11</f>
        <v>-24867.986158404077</v>
      </c>
      <c r="U11" t="s">
        <v>34</v>
      </c>
      <c r="V11" s="13">
        <f>SUMIF(B:B,$U11,D:D)</f>
        <v>3936</v>
      </c>
      <c r="W11">
        <f>Parameters!$B$8*(Parameters!B16*Parameters!$D$8+1)</f>
        <v>2300</v>
      </c>
      <c r="X11" s="13">
        <f>SUMIF(B:B,$U11,E:E)</f>
        <v>36141</v>
      </c>
      <c r="Y11">
        <f>Parameters!$B$9*(Parameters!B16*Parameters!$D$9+1)</f>
        <v>675</v>
      </c>
    </row>
    <row r="12" spans="1:25" x14ac:dyDescent="0.2">
      <c r="A12">
        <f>'Data Checks'!A8</f>
        <v>3</v>
      </c>
      <c r="B12" t="str">
        <f>'Data Checks'!B8</f>
        <v>Q1</v>
      </c>
      <c r="C12">
        <f>'Data Checks'!D8</f>
        <v>2</v>
      </c>
      <c r="D12">
        <f>'Data Checks'!E8</f>
        <v>14</v>
      </c>
      <c r="E12">
        <f>'Data Checks'!F8</f>
        <v>227</v>
      </c>
      <c r="F12" s="21">
        <f>'Data Checks'!G8</f>
        <v>0</v>
      </c>
      <c r="G12" s="13">
        <f>D12*Parameters!$B$8*(1+VLOOKUP(B12,Parameters!$A$15:$B$19,2,FALSE)*Parameters!$D$8)</f>
        <v>28000</v>
      </c>
      <c r="H12" s="13">
        <f>E12*Parameters!$B$9*(1+VLOOKUP(B12,Parameters!$A$15:$B$19,2,FALSE)*Parameters!$D$9)</f>
        <v>113500</v>
      </c>
      <c r="I12" s="20">
        <f t="shared" si="6"/>
        <v>141500</v>
      </c>
      <c r="J12" s="13">
        <f>(1+VLOOKUP(F12,Parameters!$H$4:$I$8,2,FALSE))*Parameters!$B$28*Parameters!$B$20*Parameters!$B$21</f>
        <v>18044</v>
      </c>
      <c r="K12" s="13">
        <f>Parameters!$D$41+Parameters!$D$42</f>
        <v>3000</v>
      </c>
      <c r="L12" s="13">
        <f>IF(A12/2=INT(A12/2),Parameters!$B$31,Parameters!$B$32)</f>
        <v>25000</v>
      </c>
      <c r="M12" s="13">
        <f t="shared" si="5"/>
        <v>37540.982698005086</v>
      </c>
      <c r="N12" s="13">
        <f>Parameters!$B$36*I12</f>
        <v>35375</v>
      </c>
      <c r="O12" s="13">
        <f>Parameters!$B$34</f>
        <v>20000</v>
      </c>
      <c r="P12" s="20">
        <f t="shared" ref="P12:P74" si="8">SUM(J12:O12)</f>
        <v>138959.9826980051</v>
      </c>
      <c r="Q12" s="13">
        <f t="shared" si="7"/>
        <v>2540.0173019948998</v>
      </c>
      <c r="R12" s="14">
        <f>G12-Parameters!$E$8*P12</f>
        <v>208.00346039897704</v>
      </c>
      <c r="S12" s="14">
        <f>H12-Parameters!$E$9*P12</f>
        <v>2332.0138415959082</v>
      </c>
      <c r="U12" t="s">
        <v>35</v>
      </c>
      <c r="V12" s="13">
        <f>SUMIF(B:B,$U12,D:D)</f>
        <v>4050</v>
      </c>
      <c r="W12">
        <f>Parameters!$B$8*(Parameters!B17*Parameters!$D$8+1)</f>
        <v>2300</v>
      </c>
      <c r="X12" s="13">
        <f>SUMIF(B:B,$U12,E:E)</f>
        <v>35313</v>
      </c>
      <c r="Y12">
        <f>Parameters!$B$9*(Parameters!B17*Parameters!$D$9+1)</f>
        <v>675</v>
      </c>
    </row>
    <row r="13" spans="1:25" x14ac:dyDescent="0.2">
      <c r="A13">
        <f>'Data Checks'!A9</f>
        <v>4</v>
      </c>
      <c r="B13" t="str">
        <f>'Data Checks'!B9</f>
        <v>Q1</v>
      </c>
      <c r="C13">
        <f>'Data Checks'!D9</f>
        <v>2</v>
      </c>
      <c r="D13">
        <f>'Data Checks'!E9</f>
        <v>14</v>
      </c>
      <c r="E13">
        <f>'Data Checks'!F9</f>
        <v>150</v>
      </c>
      <c r="F13" s="21">
        <f>'Data Checks'!G9</f>
        <v>2</v>
      </c>
      <c r="G13" s="13">
        <f>D13*Parameters!$B$8*(1+VLOOKUP(B13,Parameters!$A$15:$B$19,2,FALSE)*Parameters!$D$8)</f>
        <v>28000</v>
      </c>
      <c r="H13" s="13">
        <f>E13*Parameters!$B$9*(1+VLOOKUP(B13,Parameters!$A$15:$B$19,2,FALSE)*Parameters!$D$9)</f>
        <v>75000</v>
      </c>
      <c r="I13" s="20">
        <f t="shared" si="6"/>
        <v>103000</v>
      </c>
      <c r="J13" s="13">
        <f>(1+VLOOKUP(F13,Parameters!$H$4:$I$8,2,FALSE))*Parameters!$B$28*Parameters!$B$20*Parameters!$B$21</f>
        <v>23457.200000000001</v>
      </c>
      <c r="K13" s="13">
        <f>Parameters!$D$41+Parameters!$D$42</f>
        <v>3000</v>
      </c>
      <c r="L13" s="13">
        <f>IF(A13/2=INT(A13/2),Parameters!$B$31,Parameters!$B$32)</f>
        <v>15000</v>
      </c>
      <c r="M13" s="13">
        <f t="shared" si="5"/>
        <v>37540.982698005086</v>
      </c>
      <c r="N13" s="13">
        <f>Parameters!$B$36*I13</f>
        <v>25750</v>
      </c>
      <c r="O13" s="13">
        <f>Parameters!$B$34</f>
        <v>20000</v>
      </c>
      <c r="P13" s="20">
        <f t="shared" si="8"/>
        <v>124748.18269800508</v>
      </c>
      <c r="Q13" s="13">
        <f t="shared" si="7"/>
        <v>-21748.182698005083</v>
      </c>
      <c r="R13" s="14">
        <f>G13-Parameters!$E$8*P13</f>
        <v>3050.3634603989813</v>
      </c>
      <c r="S13" s="14">
        <f>H13-Parameters!$E$9*P13</f>
        <v>-24798.546158404075</v>
      </c>
      <c r="U13" t="s">
        <v>36</v>
      </c>
      <c r="V13" s="13">
        <f>SUMIF(B:B,$U13,D:D)</f>
        <v>3378</v>
      </c>
      <c r="W13">
        <f>Parameters!$B$8*(Parameters!B18*Parameters!$D$8+1)</f>
        <v>2000</v>
      </c>
      <c r="X13" s="13">
        <f>SUMIF(B:B,$U13,E:E)</f>
        <v>32171</v>
      </c>
      <c r="Y13">
        <f>Parameters!$B$9*(Parameters!B18*Parameters!$D$9+1)</f>
        <v>500</v>
      </c>
    </row>
    <row r="14" spans="1:25" x14ac:dyDescent="0.2">
      <c r="A14">
        <f>'Data Checks'!A10</f>
        <v>5</v>
      </c>
      <c r="B14" t="str">
        <f>'Data Checks'!B10</f>
        <v>Q1</v>
      </c>
      <c r="C14">
        <f>'Data Checks'!D10</f>
        <v>3</v>
      </c>
      <c r="D14">
        <f>'Data Checks'!E10</f>
        <v>10</v>
      </c>
      <c r="E14">
        <f>'Data Checks'!F10</f>
        <v>165</v>
      </c>
      <c r="F14" s="21">
        <f>'Data Checks'!G10</f>
        <v>-2</v>
      </c>
      <c r="G14" s="13">
        <f>D14*Parameters!$B$8*(1+VLOOKUP(B14,Parameters!$A$15:$B$19,2,FALSE)*Parameters!$D$8)</f>
        <v>20000</v>
      </c>
      <c r="H14" s="13">
        <f>E14*Parameters!$B$9*(1+VLOOKUP(B14,Parameters!$A$15:$B$19,2,FALSE)*Parameters!$D$9)</f>
        <v>82500</v>
      </c>
      <c r="I14" s="20">
        <f t="shared" si="6"/>
        <v>102500</v>
      </c>
      <c r="J14" s="13">
        <f>(1+VLOOKUP(F14,Parameters!$H$4:$I$8,2,FALSE))*Parameters!$B$28*Parameters!$B$20*Parameters!$B$21</f>
        <v>12630.8</v>
      </c>
      <c r="K14" s="13">
        <f>Parameters!$D$41+Parameters!$D$42</f>
        <v>3000</v>
      </c>
      <c r="L14" s="13">
        <f>IF(A14/2=INT(A14/2),Parameters!$B$31,Parameters!$B$32)</f>
        <v>25000</v>
      </c>
      <c r="M14" s="13">
        <f t="shared" si="5"/>
        <v>37540.982698005086</v>
      </c>
      <c r="N14" s="13">
        <f>Parameters!$B$36*I14</f>
        <v>25625</v>
      </c>
      <c r="O14" s="13">
        <f>Parameters!$B$34</f>
        <v>20000</v>
      </c>
      <c r="P14" s="20">
        <f t="shared" si="8"/>
        <v>123796.78269800509</v>
      </c>
      <c r="Q14" s="13">
        <f t="shared" si="7"/>
        <v>-21296.782698005089</v>
      </c>
      <c r="R14" s="14">
        <f>G14-Parameters!$E$8*P14</f>
        <v>-4759.3565396010199</v>
      </c>
      <c r="S14" s="14">
        <f>H14-Parameters!$E$9*P14</f>
        <v>-16537.42615840408</v>
      </c>
      <c r="U14" t="s">
        <v>50</v>
      </c>
      <c r="V14" s="13">
        <f>SUM(V10:V13)</f>
        <v>14746</v>
      </c>
      <c r="X14" s="13">
        <f>SUM(X10:X13)</f>
        <v>137060</v>
      </c>
    </row>
    <row r="15" spans="1:25" x14ac:dyDescent="0.2">
      <c r="A15">
        <f>'Data Checks'!A11</f>
        <v>6</v>
      </c>
      <c r="B15" t="str">
        <f>'Data Checks'!B11</f>
        <v>Q1</v>
      </c>
      <c r="C15">
        <f>'Data Checks'!D11</f>
        <v>3</v>
      </c>
      <c r="D15">
        <f>'Data Checks'!E11</f>
        <v>12</v>
      </c>
      <c r="E15">
        <f>'Data Checks'!F11</f>
        <v>172</v>
      </c>
      <c r="F15" s="21">
        <f>'Data Checks'!G11</f>
        <v>0</v>
      </c>
      <c r="G15" s="13">
        <f>D15*Parameters!$B$8*(1+VLOOKUP(B15,Parameters!$A$15:$B$19,2,FALSE)*Parameters!$D$8)</f>
        <v>24000</v>
      </c>
      <c r="H15" s="13">
        <f>E15*Parameters!$B$9*(1+VLOOKUP(B15,Parameters!$A$15:$B$19,2,FALSE)*Parameters!$D$9)</f>
        <v>86000</v>
      </c>
      <c r="I15" s="20">
        <f t="shared" si="6"/>
        <v>110000</v>
      </c>
      <c r="J15" s="13">
        <f>(1+VLOOKUP(F15,Parameters!$H$4:$I$8,2,FALSE))*Parameters!$B$28*Parameters!$B$20*Parameters!$B$21</f>
        <v>18044</v>
      </c>
      <c r="K15" s="13">
        <f>Parameters!$D$41+Parameters!$D$42</f>
        <v>3000</v>
      </c>
      <c r="L15" s="13">
        <f>IF(A15/2=INT(A15/2),Parameters!$B$31,Parameters!$B$32)</f>
        <v>15000</v>
      </c>
      <c r="M15" s="13">
        <f t="shared" si="5"/>
        <v>37540.982698005086</v>
      </c>
      <c r="N15" s="13">
        <f>Parameters!$B$36*I15</f>
        <v>27500</v>
      </c>
      <c r="O15" s="13">
        <f>Parameters!$B$34</f>
        <v>20000</v>
      </c>
      <c r="P15" s="20">
        <f t="shared" si="8"/>
        <v>121084.98269800509</v>
      </c>
      <c r="Q15" s="13">
        <f t="shared" si="7"/>
        <v>-11084.982698005086</v>
      </c>
      <c r="R15" s="14">
        <f>G15-Parameters!$E$8*P15</f>
        <v>-216.99653960101932</v>
      </c>
      <c r="S15" s="14">
        <f>H15-Parameters!$E$9*P15</f>
        <v>-10867.986158404077</v>
      </c>
      <c r="U15" t="s">
        <v>51</v>
      </c>
      <c r="V15" s="13">
        <f>SUMPRODUCT(V10:V13,W10:W13)</f>
        <v>31887800</v>
      </c>
      <c r="W15" s="13"/>
      <c r="X15" s="13">
        <f>SUMPRODUCT(X10:X13,Y10:Y13)</f>
        <v>81034450</v>
      </c>
    </row>
    <row r="16" spans="1:25" x14ac:dyDescent="0.2">
      <c r="A16">
        <f>'Data Checks'!A12</f>
        <v>7</v>
      </c>
      <c r="B16" t="str">
        <f>'Data Checks'!B12</f>
        <v>Q1</v>
      </c>
      <c r="C16">
        <f>'Data Checks'!D12</f>
        <v>4</v>
      </c>
      <c r="D16">
        <f>'Data Checks'!E12</f>
        <v>10</v>
      </c>
      <c r="E16">
        <f>'Data Checks'!F12</f>
        <v>201</v>
      </c>
      <c r="F16" s="21">
        <f>'Data Checks'!G12</f>
        <v>-2</v>
      </c>
      <c r="G16" s="13">
        <f>D16*Parameters!$B$8*(1+VLOOKUP(B16,Parameters!$A$15:$B$19,2,FALSE)*Parameters!$D$8)</f>
        <v>20000</v>
      </c>
      <c r="H16" s="13">
        <f>E16*Parameters!$B$9*(1+VLOOKUP(B16,Parameters!$A$15:$B$19,2,FALSE)*Parameters!$D$9)</f>
        <v>100500</v>
      </c>
      <c r="I16" s="20">
        <f t="shared" si="6"/>
        <v>120500</v>
      </c>
      <c r="J16" s="13">
        <f>(1+VLOOKUP(F16,Parameters!$H$4:$I$8,2,FALSE))*Parameters!$B$28*Parameters!$B$20*Parameters!$B$21</f>
        <v>12630.8</v>
      </c>
      <c r="K16" s="13">
        <f>Parameters!$D$41+Parameters!$D$42</f>
        <v>3000</v>
      </c>
      <c r="L16" s="13">
        <f>IF(A16/2=INT(A16/2),Parameters!$B$31,Parameters!$B$32)</f>
        <v>25000</v>
      </c>
      <c r="M16" s="13">
        <f t="shared" si="5"/>
        <v>37540.982698005086</v>
      </c>
      <c r="N16" s="13">
        <f>Parameters!$B$36*I16</f>
        <v>30125</v>
      </c>
      <c r="O16" s="13">
        <f>Parameters!$B$34</f>
        <v>20000</v>
      </c>
      <c r="P16" s="20">
        <f t="shared" si="8"/>
        <v>128296.78269800509</v>
      </c>
      <c r="Q16" s="13">
        <f t="shared" si="7"/>
        <v>-7796.7826980050886</v>
      </c>
      <c r="R16" s="14">
        <f>G16-Parameters!$E$8*P16</f>
        <v>-5659.3565396010199</v>
      </c>
      <c r="S16" s="14">
        <f>H16-Parameters!$E$9*P16</f>
        <v>-2137.4261584040796</v>
      </c>
      <c r="U16" t="s">
        <v>48</v>
      </c>
      <c r="V16" s="13">
        <f>V15/V14</f>
        <v>2162.4711786247117</v>
      </c>
      <c r="W16" s="13"/>
      <c r="X16" s="13">
        <f>X15/X14</f>
        <v>591.23340143003065</v>
      </c>
    </row>
    <row r="17" spans="1:27" x14ac:dyDescent="0.2">
      <c r="A17">
        <f>'Data Checks'!A13</f>
        <v>8</v>
      </c>
      <c r="B17" t="str">
        <f>'Data Checks'!B13</f>
        <v>Q1</v>
      </c>
      <c r="C17">
        <f>'Data Checks'!D13</f>
        <v>4</v>
      </c>
      <c r="D17">
        <f>'Data Checks'!E13</f>
        <v>25</v>
      </c>
      <c r="E17">
        <f>'Data Checks'!F13</f>
        <v>231</v>
      </c>
      <c r="F17" s="21">
        <f>'Data Checks'!G13</f>
        <v>2</v>
      </c>
      <c r="G17" s="13">
        <f>D17*Parameters!$B$8*(1+VLOOKUP(B17,Parameters!$A$15:$B$19,2,FALSE)*Parameters!$D$8)</f>
        <v>50000</v>
      </c>
      <c r="H17" s="13">
        <f>E17*Parameters!$B$9*(1+VLOOKUP(B17,Parameters!$A$15:$B$19,2,FALSE)*Parameters!$D$9)</f>
        <v>115500</v>
      </c>
      <c r="I17" s="20">
        <f t="shared" si="6"/>
        <v>165500</v>
      </c>
      <c r="J17" s="13">
        <f>(1+VLOOKUP(F17,Parameters!$H$4:$I$8,2,FALSE))*Parameters!$B$28*Parameters!$B$20*Parameters!$B$21</f>
        <v>23457.200000000001</v>
      </c>
      <c r="K17" s="13">
        <f>Parameters!$D$41+Parameters!$D$42</f>
        <v>3000</v>
      </c>
      <c r="L17" s="13">
        <f>IF(A17/2=INT(A17/2),Parameters!$B$31,Parameters!$B$32)</f>
        <v>15000</v>
      </c>
      <c r="M17" s="13">
        <f t="shared" si="5"/>
        <v>37540.982698005086</v>
      </c>
      <c r="N17" s="13">
        <f>Parameters!$B$36*I17</f>
        <v>41375</v>
      </c>
      <c r="O17" s="13">
        <f>Parameters!$B$34</f>
        <v>20000</v>
      </c>
      <c r="P17" s="20">
        <f t="shared" si="8"/>
        <v>140373.18269800508</v>
      </c>
      <c r="Q17" s="13">
        <f t="shared" si="7"/>
        <v>25126.817301994917</v>
      </c>
      <c r="R17" s="14">
        <f>G17-Parameters!$E$8*P17</f>
        <v>21925.363460398981</v>
      </c>
      <c r="S17" s="14">
        <f>H17-Parameters!$E$9*P17</f>
        <v>3201.453841595925</v>
      </c>
      <c r="V17" s="13"/>
      <c r="W17" s="13"/>
      <c r="X17" s="13"/>
    </row>
    <row r="18" spans="1:27" x14ac:dyDescent="0.2">
      <c r="A18">
        <f>'Data Checks'!A14</f>
        <v>9</v>
      </c>
      <c r="B18" t="str">
        <f>'Data Checks'!B14</f>
        <v>Q1</v>
      </c>
      <c r="C18">
        <f>'Data Checks'!D14</f>
        <v>5</v>
      </c>
      <c r="D18">
        <f>'Data Checks'!E14</f>
        <v>18</v>
      </c>
      <c r="E18">
        <f>'Data Checks'!F14</f>
        <v>208</v>
      </c>
      <c r="F18" s="21">
        <f>'Data Checks'!G14</f>
        <v>0</v>
      </c>
      <c r="G18" s="13">
        <f>D18*Parameters!$B$8*(1+VLOOKUP(B18,Parameters!$A$15:$B$19,2,FALSE)*Parameters!$D$8)</f>
        <v>36000</v>
      </c>
      <c r="H18" s="13">
        <f>E18*Parameters!$B$9*(1+VLOOKUP(B18,Parameters!$A$15:$B$19,2,FALSE)*Parameters!$D$9)</f>
        <v>104000</v>
      </c>
      <c r="I18" s="20">
        <f t="shared" si="6"/>
        <v>140000</v>
      </c>
      <c r="J18" s="13">
        <f>(1+VLOOKUP(F18,Parameters!$H$4:$I$8,2,FALSE))*Parameters!$B$28*Parameters!$B$20*Parameters!$B$21</f>
        <v>18044</v>
      </c>
      <c r="K18" s="13">
        <f>Parameters!$D$41+Parameters!$D$42</f>
        <v>3000</v>
      </c>
      <c r="L18" s="13">
        <f>IF(A18/2=INT(A18/2),Parameters!$B$31,Parameters!$B$32)</f>
        <v>25000</v>
      </c>
      <c r="M18" s="13">
        <f t="shared" si="5"/>
        <v>37540.982698005086</v>
      </c>
      <c r="N18" s="13">
        <f>Parameters!$B$36*I18</f>
        <v>35000</v>
      </c>
      <c r="O18" s="13">
        <f>Parameters!$B$34</f>
        <v>20000</v>
      </c>
      <c r="P18" s="20">
        <f t="shared" si="8"/>
        <v>138584.9826980051</v>
      </c>
      <c r="Q18" s="13">
        <f t="shared" si="7"/>
        <v>1415.0173019948998</v>
      </c>
      <c r="R18" s="14">
        <f>G18-Parameters!$E$8*P18</f>
        <v>8283.003460398977</v>
      </c>
      <c r="S18" s="14">
        <f>H18-Parameters!$E$9*P18</f>
        <v>-6867.9861584040918</v>
      </c>
      <c r="U18" t="s">
        <v>54</v>
      </c>
      <c r="V18" s="13">
        <f>R5</f>
        <v>12040036.791487288</v>
      </c>
      <c r="W18" s="13"/>
      <c r="X18" s="13">
        <f>S5</f>
        <v>1643397.1659490773</v>
      </c>
    </row>
    <row r="19" spans="1:27" x14ac:dyDescent="0.2">
      <c r="A19">
        <f>'Data Checks'!A15</f>
        <v>10</v>
      </c>
      <c r="B19" t="str">
        <f>'Data Checks'!B15</f>
        <v>Q1</v>
      </c>
      <c r="C19">
        <f>'Data Checks'!D15</f>
        <v>5</v>
      </c>
      <c r="D19">
        <f>'Data Checks'!E15</f>
        <v>22</v>
      </c>
      <c r="E19">
        <f>'Data Checks'!F15</f>
        <v>166</v>
      </c>
      <c r="F19" s="21">
        <f>'Data Checks'!G15</f>
        <v>2</v>
      </c>
      <c r="G19" s="13">
        <f>D19*Parameters!$B$8*(1+VLOOKUP(B19,Parameters!$A$15:$B$19,2,FALSE)*Parameters!$D$8)</f>
        <v>44000</v>
      </c>
      <c r="H19" s="13">
        <f>E19*Parameters!$B$9*(1+VLOOKUP(B19,Parameters!$A$15:$B$19,2,FALSE)*Parameters!$D$9)</f>
        <v>83000</v>
      </c>
      <c r="I19" s="20">
        <f t="shared" si="6"/>
        <v>127000</v>
      </c>
      <c r="J19" s="13">
        <f>(1+VLOOKUP(F19,Parameters!$H$4:$I$8,2,FALSE))*Parameters!$B$28*Parameters!$B$20*Parameters!$B$21</f>
        <v>23457.200000000001</v>
      </c>
      <c r="K19" s="13">
        <f>Parameters!$D$41+Parameters!$D$42</f>
        <v>3000</v>
      </c>
      <c r="L19" s="13">
        <f>IF(A19/2=INT(A19/2),Parameters!$B$31,Parameters!$B$32)</f>
        <v>15000</v>
      </c>
      <c r="M19" s="13">
        <f t="shared" si="5"/>
        <v>37540.982698005086</v>
      </c>
      <c r="N19" s="13">
        <f>Parameters!$B$36*I19</f>
        <v>31750</v>
      </c>
      <c r="O19" s="13">
        <f>Parameters!$B$34</f>
        <v>20000</v>
      </c>
      <c r="P19" s="20">
        <f t="shared" si="8"/>
        <v>130748.18269800508</v>
      </c>
      <c r="Q19" s="13">
        <f t="shared" si="7"/>
        <v>-3748.1826980050828</v>
      </c>
      <c r="R19" s="14">
        <f>G19-Parameters!$E$8*P19</f>
        <v>17850.363460398981</v>
      </c>
      <c r="S19" s="14">
        <f>H19-Parameters!$E$9*P19</f>
        <v>-21598.546158404075</v>
      </c>
      <c r="V19" s="13"/>
      <c r="W19" s="13"/>
      <c r="X19" s="13"/>
    </row>
    <row r="20" spans="1:27" x14ac:dyDescent="0.2">
      <c r="A20">
        <f>'Data Checks'!A16</f>
        <v>11</v>
      </c>
      <c r="B20" t="str">
        <f>'Data Checks'!B16</f>
        <v>Q1</v>
      </c>
      <c r="C20">
        <f>'Data Checks'!D16</f>
        <v>6</v>
      </c>
      <c r="D20">
        <f>'Data Checks'!E16</f>
        <v>28</v>
      </c>
      <c r="E20">
        <f>'Data Checks'!F16</f>
        <v>173</v>
      </c>
      <c r="F20" s="21">
        <f>'Data Checks'!G16</f>
        <v>-2</v>
      </c>
      <c r="G20" s="13">
        <f>D20*Parameters!$B$8*(1+VLOOKUP(B20,Parameters!$A$15:$B$19,2,FALSE)*Parameters!$D$8)</f>
        <v>56000</v>
      </c>
      <c r="H20" s="13">
        <f>E20*Parameters!$B$9*(1+VLOOKUP(B20,Parameters!$A$15:$B$19,2,FALSE)*Parameters!$D$9)</f>
        <v>86500</v>
      </c>
      <c r="I20" s="20">
        <f t="shared" si="6"/>
        <v>142500</v>
      </c>
      <c r="J20" s="13">
        <f>(1+VLOOKUP(F20,Parameters!$H$4:$I$8,2,FALSE))*Parameters!$B$28*Parameters!$B$20*Parameters!$B$21</f>
        <v>12630.8</v>
      </c>
      <c r="K20" s="13">
        <f>Parameters!$D$41+Parameters!$D$42</f>
        <v>3000</v>
      </c>
      <c r="L20" s="13">
        <f>IF(A20/2=INT(A20/2),Parameters!$B$31,Parameters!$B$32)</f>
        <v>25000</v>
      </c>
      <c r="M20" s="13">
        <f t="shared" si="5"/>
        <v>37540.982698005086</v>
      </c>
      <c r="N20" s="13">
        <f>Parameters!$B$36*I20</f>
        <v>35625</v>
      </c>
      <c r="O20" s="13">
        <f>Parameters!$B$34</f>
        <v>20000</v>
      </c>
      <c r="P20" s="20">
        <f t="shared" si="8"/>
        <v>133796.78269800509</v>
      </c>
      <c r="Q20" s="13">
        <f t="shared" si="7"/>
        <v>8703.2173019949114</v>
      </c>
      <c r="R20" s="14">
        <f>G20-Parameters!$E$8*P20</f>
        <v>29240.64346039898</v>
      </c>
      <c r="S20" s="14">
        <f>H20-Parameters!$E$9*P20</f>
        <v>-20537.42615840408</v>
      </c>
      <c r="U20" t="s">
        <v>55</v>
      </c>
      <c r="V20" s="13">
        <f>V18/V14</f>
        <v>816.49510317966144</v>
      </c>
      <c r="W20" s="13"/>
      <c r="X20" s="13">
        <f t="shared" ref="X20" si="9">X18/X14</f>
        <v>11.990348503933149</v>
      </c>
    </row>
    <row r="21" spans="1:27" x14ac:dyDescent="0.2">
      <c r="A21">
        <f>'Data Checks'!A17</f>
        <v>12</v>
      </c>
      <c r="B21" t="str">
        <f>'Data Checks'!B17</f>
        <v>Q1</v>
      </c>
      <c r="C21">
        <f>'Data Checks'!D17</f>
        <v>6</v>
      </c>
      <c r="D21">
        <f>'Data Checks'!E17</f>
        <v>16</v>
      </c>
      <c r="E21">
        <f>'Data Checks'!F17</f>
        <v>193</v>
      </c>
      <c r="F21" s="21">
        <f>'Data Checks'!G17</f>
        <v>2</v>
      </c>
      <c r="G21" s="13">
        <f>D21*Parameters!$B$8*(1+VLOOKUP(B21,Parameters!$A$15:$B$19,2,FALSE)*Parameters!$D$8)</f>
        <v>32000</v>
      </c>
      <c r="H21" s="13">
        <f>E21*Parameters!$B$9*(1+VLOOKUP(B21,Parameters!$A$15:$B$19,2,FALSE)*Parameters!$D$9)</f>
        <v>96500</v>
      </c>
      <c r="I21" s="20">
        <f t="shared" si="6"/>
        <v>128500</v>
      </c>
      <c r="J21" s="13">
        <f>(1+VLOOKUP(F21,Parameters!$H$4:$I$8,2,FALSE))*Parameters!$B$28*Parameters!$B$20*Parameters!$B$21</f>
        <v>23457.200000000001</v>
      </c>
      <c r="K21" s="13">
        <f>Parameters!$D$41+Parameters!$D$42</f>
        <v>3000</v>
      </c>
      <c r="L21" s="13">
        <f>IF(A21/2=INT(A21/2),Parameters!$B$31,Parameters!$B$32)</f>
        <v>15000</v>
      </c>
      <c r="M21" s="13">
        <f t="shared" si="5"/>
        <v>37540.982698005086</v>
      </c>
      <c r="N21" s="13">
        <f>Parameters!$B$36*I21</f>
        <v>32125</v>
      </c>
      <c r="O21" s="13">
        <f>Parameters!$B$34</f>
        <v>20000</v>
      </c>
      <c r="P21" s="20">
        <f t="shared" si="8"/>
        <v>131123.18269800508</v>
      </c>
      <c r="Q21" s="13">
        <f t="shared" si="7"/>
        <v>-2623.1826980050828</v>
      </c>
      <c r="R21" s="14">
        <f>G21-Parameters!$E$8*P21</f>
        <v>5775.3634603989813</v>
      </c>
      <c r="S21" s="14">
        <f>H21-Parameters!$E$9*P21</f>
        <v>-8398.546158404075</v>
      </c>
    </row>
    <row r="22" spans="1:27" x14ac:dyDescent="0.2">
      <c r="A22">
        <f>'Data Checks'!A18</f>
        <v>13</v>
      </c>
      <c r="B22" t="str">
        <f>'Data Checks'!B18</f>
        <v>Q1</v>
      </c>
      <c r="C22">
        <f>'Data Checks'!D18</f>
        <v>7</v>
      </c>
      <c r="D22">
        <f>'Data Checks'!E18</f>
        <v>13</v>
      </c>
      <c r="E22">
        <f>'Data Checks'!F18</f>
        <v>172</v>
      </c>
      <c r="F22" s="21">
        <f>'Data Checks'!G18</f>
        <v>-2</v>
      </c>
      <c r="G22" s="13">
        <f>D22*Parameters!$B$8*(1+VLOOKUP(B22,Parameters!$A$15:$B$19,2,FALSE)*Parameters!$D$8)</f>
        <v>26000</v>
      </c>
      <c r="H22" s="13">
        <f>E22*Parameters!$B$9*(1+VLOOKUP(B22,Parameters!$A$15:$B$19,2,FALSE)*Parameters!$D$9)</f>
        <v>86000</v>
      </c>
      <c r="I22" s="20">
        <f t="shared" si="6"/>
        <v>112000</v>
      </c>
      <c r="J22" s="13">
        <f>(1+VLOOKUP(F22,Parameters!$H$4:$I$8,2,FALSE))*Parameters!$B$28*Parameters!$B$20*Parameters!$B$21</f>
        <v>12630.8</v>
      </c>
      <c r="K22" s="13">
        <f>Parameters!$D$41+Parameters!$D$42</f>
        <v>3000</v>
      </c>
      <c r="L22" s="13">
        <f>IF(A22/2=INT(A22/2),Parameters!$B$31,Parameters!$B$32)</f>
        <v>25000</v>
      </c>
      <c r="M22" s="13">
        <f t="shared" si="5"/>
        <v>37540.982698005086</v>
      </c>
      <c r="N22" s="13">
        <f>Parameters!$B$36*I22</f>
        <v>28000</v>
      </c>
      <c r="O22" s="13">
        <f>Parameters!$B$34</f>
        <v>20000</v>
      </c>
      <c r="P22" s="20">
        <f t="shared" si="8"/>
        <v>126171.78269800509</v>
      </c>
      <c r="Q22" s="13">
        <f t="shared" si="7"/>
        <v>-14171.782698005089</v>
      </c>
      <c r="R22" s="14">
        <f>G22-Parameters!$E$8*P22</f>
        <v>765.6434603989801</v>
      </c>
      <c r="S22" s="14">
        <f>H22-Parameters!$E$9*P22</f>
        <v>-14937.42615840408</v>
      </c>
      <c r="U22" t="s">
        <v>47</v>
      </c>
      <c r="V22" s="54">
        <f>V20/V16</f>
        <v>0.37757502215541017</v>
      </c>
      <c r="W22" s="54"/>
      <c r="X22" s="54">
        <f>X20/X16</f>
        <v>2.0280228544144834E-2</v>
      </c>
    </row>
    <row r="23" spans="1:27" x14ac:dyDescent="0.2">
      <c r="A23">
        <f>'Data Checks'!A19</f>
        <v>14</v>
      </c>
      <c r="B23" t="str">
        <f>'Data Checks'!B19</f>
        <v>Q1</v>
      </c>
      <c r="C23">
        <f>'Data Checks'!D19</f>
        <v>7</v>
      </c>
      <c r="D23">
        <f>'Data Checks'!E19</f>
        <v>26</v>
      </c>
      <c r="E23">
        <f>'Data Checks'!F19</f>
        <v>199</v>
      </c>
      <c r="F23" s="21">
        <f>'Data Checks'!G19</f>
        <v>1</v>
      </c>
      <c r="G23" s="13">
        <f>D23*Parameters!$B$8*(1+VLOOKUP(B23,Parameters!$A$15:$B$19,2,FALSE)*Parameters!$D$8)</f>
        <v>52000</v>
      </c>
      <c r="H23" s="13">
        <f>E23*Parameters!$B$9*(1+VLOOKUP(B23,Parameters!$A$15:$B$19,2,FALSE)*Parameters!$D$9)</f>
        <v>99500</v>
      </c>
      <c r="I23" s="20">
        <f t="shared" si="6"/>
        <v>151500</v>
      </c>
      <c r="J23" s="13">
        <f>(1+VLOOKUP(F23,Parameters!$H$4:$I$8,2,FALSE))*Parameters!$B$28*Parameters!$B$20*Parameters!$B$21</f>
        <v>20750.599999999999</v>
      </c>
      <c r="K23" s="13">
        <f>Parameters!$D$41+Parameters!$D$42</f>
        <v>3000</v>
      </c>
      <c r="L23" s="13">
        <f>IF(A23/2=INT(A23/2),Parameters!$B$31,Parameters!$B$32)</f>
        <v>15000</v>
      </c>
      <c r="M23" s="13">
        <f t="shared" si="5"/>
        <v>37540.982698005086</v>
      </c>
      <c r="N23" s="13">
        <f>Parameters!$B$36*I23</f>
        <v>37875</v>
      </c>
      <c r="O23" s="13">
        <f>Parameters!$B$34</f>
        <v>20000</v>
      </c>
      <c r="P23" s="20">
        <f t="shared" si="8"/>
        <v>134166.58269800508</v>
      </c>
      <c r="Q23" s="13">
        <f t="shared" si="7"/>
        <v>17333.417301994923</v>
      </c>
      <c r="R23" s="14">
        <f>G23-Parameters!$E$8*P23</f>
        <v>25166.683460398985</v>
      </c>
      <c r="S23" s="14">
        <f>H23-Parameters!$E$9*P23</f>
        <v>-7833.2661584040616</v>
      </c>
    </row>
    <row r="24" spans="1:27" x14ac:dyDescent="0.2">
      <c r="A24">
        <f>'Data Checks'!A20</f>
        <v>15</v>
      </c>
      <c r="B24" t="str">
        <f>'Data Checks'!B20</f>
        <v>Q1</v>
      </c>
      <c r="C24">
        <f>'Data Checks'!D20</f>
        <v>8</v>
      </c>
      <c r="D24">
        <f>'Data Checks'!E20</f>
        <v>28</v>
      </c>
      <c r="E24">
        <f>'Data Checks'!F20</f>
        <v>127</v>
      </c>
      <c r="F24" s="21">
        <f>'Data Checks'!G20</f>
        <v>-1</v>
      </c>
      <c r="G24" s="13">
        <f>D24*Parameters!$B$8*(1+VLOOKUP(B24,Parameters!$A$15:$B$19,2,FALSE)*Parameters!$D$8)</f>
        <v>56000</v>
      </c>
      <c r="H24" s="13">
        <f>E24*Parameters!$B$9*(1+VLOOKUP(B24,Parameters!$A$15:$B$19,2,FALSE)*Parameters!$D$9)</f>
        <v>63500</v>
      </c>
      <c r="I24" s="20">
        <f t="shared" si="6"/>
        <v>119500</v>
      </c>
      <c r="J24" s="13">
        <f>(1+VLOOKUP(F24,Parameters!$H$4:$I$8,2,FALSE))*Parameters!$B$28*Parameters!$B$20*Parameters!$B$21</f>
        <v>15337.4</v>
      </c>
      <c r="K24" s="13">
        <f>Parameters!$D$41+Parameters!$D$42</f>
        <v>3000</v>
      </c>
      <c r="L24" s="13">
        <f>IF(A24/2=INT(A24/2),Parameters!$B$31,Parameters!$B$32)</f>
        <v>25000</v>
      </c>
      <c r="M24" s="13">
        <f t="shared" si="5"/>
        <v>37540.982698005086</v>
      </c>
      <c r="N24" s="13">
        <f>Parameters!$B$36*I24</f>
        <v>29875</v>
      </c>
      <c r="O24" s="13">
        <f>Parameters!$B$34</f>
        <v>20000</v>
      </c>
      <c r="P24" s="20">
        <f t="shared" si="8"/>
        <v>130753.38269800509</v>
      </c>
      <c r="Q24" s="13">
        <f t="shared" si="7"/>
        <v>-11253.382698005094</v>
      </c>
      <c r="R24" s="14">
        <f>G24-Parameters!$E$8*P24</f>
        <v>29849.32346039898</v>
      </c>
      <c r="S24" s="14">
        <f>H24-Parameters!$E$9*P24</f>
        <v>-41102.706158404078</v>
      </c>
      <c r="U24" t="s">
        <v>56</v>
      </c>
      <c r="V24" s="15">
        <f>COUNTIF(Q10:Q729,"&gt;"&amp;0)/Parameters!$E$12</f>
        <v>0.73055555555555551</v>
      </c>
    </row>
    <row r="25" spans="1:27" x14ac:dyDescent="0.2">
      <c r="A25">
        <f>'Data Checks'!A21</f>
        <v>16</v>
      </c>
      <c r="B25" t="str">
        <f>'Data Checks'!B21</f>
        <v>Q1</v>
      </c>
      <c r="C25">
        <f>'Data Checks'!D21</f>
        <v>8</v>
      </c>
      <c r="D25">
        <f>'Data Checks'!E21</f>
        <v>24</v>
      </c>
      <c r="E25">
        <f>'Data Checks'!F21</f>
        <v>167</v>
      </c>
      <c r="F25" s="21">
        <f>'Data Checks'!G21</f>
        <v>0</v>
      </c>
      <c r="G25" s="13">
        <f>D25*Parameters!$B$8*(1+VLOOKUP(B25,Parameters!$A$15:$B$19,2,FALSE)*Parameters!$D$8)</f>
        <v>48000</v>
      </c>
      <c r="H25" s="13">
        <f>E25*Parameters!$B$9*(1+VLOOKUP(B25,Parameters!$A$15:$B$19,2,FALSE)*Parameters!$D$9)</f>
        <v>83500</v>
      </c>
      <c r="I25" s="20">
        <f t="shared" si="6"/>
        <v>131500</v>
      </c>
      <c r="J25" s="13">
        <f>(1+VLOOKUP(F25,Parameters!$H$4:$I$8,2,FALSE))*Parameters!$B$28*Parameters!$B$20*Parameters!$B$21</f>
        <v>18044</v>
      </c>
      <c r="K25" s="13">
        <f>Parameters!$D$41+Parameters!$D$42</f>
        <v>3000</v>
      </c>
      <c r="L25" s="13">
        <f>IF(A25/2=INT(A25/2),Parameters!$B$31,Parameters!$B$32)</f>
        <v>15000</v>
      </c>
      <c r="M25" s="13">
        <f t="shared" si="5"/>
        <v>37540.982698005086</v>
      </c>
      <c r="N25" s="13">
        <f>Parameters!$B$36*I25</f>
        <v>32875</v>
      </c>
      <c r="O25" s="13">
        <f>Parameters!$B$34</f>
        <v>20000</v>
      </c>
      <c r="P25" s="20">
        <f t="shared" si="8"/>
        <v>126459.98269800509</v>
      </c>
      <c r="Q25" s="13">
        <f t="shared" si="7"/>
        <v>5040.0173019949143</v>
      </c>
      <c r="R25" s="14">
        <f>G25-Parameters!$E$8*P25</f>
        <v>22708.003460398981</v>
      </c>
      <c r="S25" s="14">
        <f>H25-Parameters!$E$9*P25</f>
        <v>-17667.986158404077</v>
      </c>
    </row>
    <row r="26" spans="1:27" x14ac:dyDescent="0.2">
      <c r="A26">
        <f>'Data Checks'!A22</f>
        <v>17</v>
      </c>
      <c r="B26" t="str">
        <f>'Data Checks'!B22</f>
        <v>Q1</v>
      </c>
      <c r="C26">
        <f>'Data Checks'!D22</f>
        <v>9</v>
      </c>
      <c r="D26">
        <f>'Data Checks'!E22</f>
        <v>28</v>
      </c>
      <c r="E26">
        <f>'Data Checks'!F22</f>
        <v>194</v>
      </c>
      <c r="F26" s="21">
        <f>'Data Checks'!G22</f>
        <v>0</v>
      </c>
      <c r="G26" s="13">
        <f>D26*Parameters!$B$8*(1+VLOOKUP(B26,Parameters!$A$15:$B$19,2,FALSE)*Parameters!$D$8)</f>
        <v>56000</v>
      </c>
      <c r="H26" s="13">
        <f>E26*Parameters!$B$9*(1+VLOOKUP(B26,Parameters!$A$15:$B$19,2,FALSE)*Parameters!$D$9)</f>
        <v>97000</v>
      </c>
      <c r="I26" s="20">
        <f t="shared" si="6"/>
        <v>153000</v>
      </c>
      <c r="J26" s="13">
        <f>(1+VLOOKUP(F26,Parameters!$H$4:$I$8,2,FALSE))*Parameters!$B$28*Parameters!$B$20*Parameters!$B$21</f>
        <v>18044</v>
      </c>
      <c r="K26" s="13">
        <f>Parameters!$D$41+Parameters!$D$42</f>
        <v>3000</v>
      </c>
      <c r="L26" s="13">
        <f>IF(A26/2=INT(A26/2),Parameters!$B$31,Parameters!$B$32)</f>
        <v>25000</v>
      </c>
      <c r="M26" s="13">
        <f t="shared" si="5"/>
        <v>37540.982698005086</v>
      </c>
      <c r="N26" s="13">
        <f>Parameters!$B$36*I26</f>
        <v>38250</v>
      </c>
      <c r="O26" s="13">
        <f>Parameters!$B$34</f>
        <v>20000</v>
      </c>
      <c r="P26" s="20">
        <f t="shared" si="8"/>
        <v>141834.9826980051</v>
      </c>
      <c r="Q26" s="13">
        <f t="shared" si="7"/>
        <v>11165.0173019949</v>
      </c>
      <c r="R26" s="14">
        <f>G26-Parameters!$E$8*P26</f>
        <v>27633.003460398977</v>
      </c>
      <c r="S26" s="14">
        <f>H26-Parameters!$E$9*P26</f>
        <v>-16467.986158404092</v>
      </c>
    </row>
    <row r="27" spans="1:27" x14ac:dyDescent="0.2">
      <c r="A27">
        <f>'Data Checks'!A23</f>
        <v>18</v>
      </c>
      <c r="B27" t="str">
        <f>'Data Checks'!B23</f>
        <v>Q1</v>
      </c>
      <c r="C27">
        <f>'Data Checks'!D23</f>
        <v>9</v>
      </c>
      <c r="D27">
        <f>'Data Checks'!E23</f>
        <v>25</v>
      </c>
      <c r="E27">
        <f>'Data Checks'!F23</f>
        <v>235</v>
      </c>
      <c r="F27" s="21">
        <f>'Data Checks'!G23</f>
        <v>0</v>
      </c>
      <c r="G27" s="13">
        <f>D27*Parameters!$B$8*(1+VLOOKUP(B27,Parameters!$A$15:$B$19,2,FALSE)*Parameters!$D$8)</f>
        <v>50000</v>
      </c>
      <c r="H27" s="13">
        <f>E27*Parameters!$B$9*(1+VLOOKUP(B27,Parameters!$A$15:$B$19,2,FALSE)*Parameters!$D$9)</f>
        <v>117500</v>
      </c>
      <c r="I27" s="20">
        <f t="shared" si="6"/>
        <v>167500</v>
      </c>
      <c r="J27" s="13">
        <f>(1+VLOOKUP(F27,Parameters!$H$4:$I$8,2,FALSE))*Parameters!$B$28*Parameters!$B$20*Parameters!$B$21</f>
        <v>18044</v>
      </c>
      <c r="K27" s="13">
        <f>Parameters!$D$41+Parameters!$D$42</f>
        <v>3000</v>
      </c>
      <c r="L27" s="13">
        <f>IF(A27/2=INT(A27/2),Parameters!$B$31,Parameters!$B$32)</f>
        <v>15000</v>
      </c>
      <c r="M27" s="13">
        <f t="shared" si="5"/>
        <v>37540.982698005086</v>
      </c>
      <c r="N27" s="13">
        <f>Parameters!$B$36*I27</f>
        <v>41875</v>
      </c>
      <c r="O27" s="13">
        <f>Parameters!$B$34</f>
        <v>20000</v>
      </c>
      <c r="P27" s="20">
        <f t="shared" si="8"/>
        <v>135459.9826980051</v>
      </c>
      <c r="Q27" s="13">
        <f t="shared" si="7"/>
        <v>32040.0173019949</v>
      </c>
      <c r="R27" s="14">
        <f>G27-Parameters!$E$8*P27</f>
        <v>22908.003460398977</v>
      </c>
      <c r="S27" s="14">
        <f>H27-Parameters!$E$9*P27</f>
        <v>9132.0138415959082</v>
      </c>
    </row>
    <row r="28" spans="1:27" x14ac:dyDescent="0.2">
      <c r="A28">
        <f>'Data Checks'!A24</f>
        <v>19</v>
      </c>
      <c r="B28" t="str">
        <f>'Data Checks'!B24</f>
        <v>Q1</v>
      </c>
      <c r="C28">
        <f>'Data Checks'!D24</f>
        <v>10</v>
      </c>
      <c r="D28">
        <f>'Data Checks'!E24</f>
        <v>25</v>
      </c>
      <c r="E28">
        <f>'Data Checks'!F24</f>
        <v>205</v>
      </c>
      <c r="F28" s="21">
        <f>'Data Checks'!G24</f>
        <v>-2</v>
      </c>
      <c r="G28" s="13">
        <f>D28*Parameters!$B$8*(1+VLOOKUP(B28,Parameters!$A$15:$B$19,2,FALSE)*Parameters!$D$8)</f>
        <v>50000</v>
      </c>
      <c r="H28" s="13">
        <f>E28*Parameters!$B$9*(1+VLOOKUP(B28,Parameters!$A$15:$B$19,2,FALSE)*Parameters!$D$9)</f>
        <v>102500</v>
      </c>
      <c r="I28" s="20">
        <f t="shared" si="6"/>
        <v>152500</v>
      </c>
      <c r="J28" s="13">
        <f>(1+VLOOKUP(F28,Parameters!$H$4:$I$8,2,FALSE))*Parameters!$B$28*Parameters!$B$20*Parameters!$B$21</f>
        <v>12630.8</v>
      </c>
      <c r="K28" s="13">
        <f>Parameters!$D$41+Parameters!$D$42</f>
        <v>3000</v>
      </c>
      <c r="L28" s="13">
        <f>IF(A28/2=INT(A28/2),Parameters!$B$31,Parameters!$B$32)</f>
        <v>25000</v>
      </c>
      <c r="M28" s="13">
        <f t="shared" si="5"/>
        <v>37540.982698005086</v>
      </c>
      <c r="N28" s="13">
        <f>Parameters!$B$36*I28</f>
        <v>38125</v>
      </c>
      <c r="O28" s="13">
        <f>Parameters!$B$34</f>
        <v>20000</v>
      </c>
      <c r="P28" s="20">
        <f t="shared" si="8"/>
        <v>136296.78269800509</v>
      </c>
      <c r="Q28" s="13">
        <f t="shared" si="7"/>
        <v>16203.217301994911</v>
      </c>
      <c r="R28" s="14">
        <f>G28-Parameters!$E$8*P28</f>
        <v>22740.64346039898</v>
      </c>
      <c r="S28" s="14">
        <f>H28-Parameters!$E$9*P28</f>
        <v>-6537.4261584040796</v>
      </c>
      <c r="U28" s="15"/>
      <c r="V28" s="15"/>
      <c r="W28" s="15"/>
      <c r="X28" s="15"/>
      <c r="Y28" s="15"/>
      <c r="Z28" s="15"/>
      <c r="AA28" s="15"/>
    </row>
    <row r="29" spans="1:27" x14ac:dyDescent="0.2">
      <c r="A29">
        <f>'Data Checks'!A25</f>
        <v>20</v>
      </c>
      <c r="B29" t="str">
        <f>'Data Checks'!B25</f>
        <v>Q1</v>
      </c>
      <c r="C29">
        <f>'Data Checks'!D25</f>
        <v>10</v>
      </c>
      <c r="D29">
        <f>'Data Checks'!E25</f>
        <v>22</v>
      </c>
      <c r="E29">
        <f>'Data Checks'!F25</f>
        <v>219</v>
      </c>
      <c r="F29" s="21">
        <f>'Data Checks'!G25</f>
        <v>1</v>
      </c>
      <c r="G29" s="13">
        <f>D29*Parameters!$B$8*(1+VLOOKUP(B29,Parameters!$A$15:$B$19,2,FALSE)*Parameters!$D$8)</f>
        <v>44000</v>
      </c>
      <c r="H29" s="13">
        <f>E29*Parameters!$B$9*(1+VLOOKUP(B29,Parameters!$A$15:$B$19,2,FALSE)*Parameters!$D$9)</f>
        <v>109500</v>
      </c>
      <c r="I29" s="20">
        <f t="shared" si="6"/>
        <v>153500</v>
      </c>
      <c r="J29" s="13">
        <f>(1+VLOOKUP(F29,Parameters!$H$4:$I$8,2,FALSE))*Parameters!$B$28*Parameters!$B$20*Parameters!$B$21</f>
        <v>20750.599999999999</v>
      </c>
      <c r="K29" s="13">
        <f>Parameters!$D$41+Parameters!$D$42</f>
        <v>3000</v>
      </c>
      <c r="L29" s="13">
        <f>IF(A29/2=INT(A29/2),Parameters!$B$31,Parameters!$B$32)</f>
        <v>15000</v>
      </c>
      <c r="M29" s="13">
        <f t="shared" si="5"/>
        <v>37540.982698005086</v>
      </c>
      <c r="N29" s="13">
        <f>Parameters!$B$36*I29</f>
        <v>38375</v>
      </c>
      <c r="O29" s="13">
        <f>Parameters!$B$34</f>
        <v>20000</v>
      </c>
      <c r="P29" s="20">
        <f t="shared" si="8"/>
        <v>134666.58269800508</v>
      </c>
      <c r="Q29" s="13">
        <f t="shared" si="7"/>
        <v>18833.417301994923</v>
      </c>
      <c r="R29" s="14">
        <f>G29-Parameters!$E$8*P29</f>
        <v>17066.683460398985</v>
      </c>
      <c r="S29" s="14">
        <f>H29-Parameters!$E$9*P29</f>
        <v>1766.7338415959384</v>
      </c>
    </row>
    <row r="30" spans="1:27" x14ac:dyDescent="0.2">
      <c r="A30">
        <f>'Data Checks'!A26</f>
        <v>21</v>
      </c>
      <c r="B30" t="str">
        <f>'Data Checks'!B26</f>
        <v>Q1</v>
      </c>
      <c r="C30">
        <f>'Data Checks'!D26</f>
        <v>11</v>
      </c>
      <c r="D30">
        <f>'Data Checks'!E26</f>
        <v>24</v>
      </c>
      <c r="E30">
        <f>'Data Checks'!F26</f>
        <v>154</v>
      </c>
      <c r="F30" s="21">
        <f>'Data Checks'!G26</f>
        <v>0</v>
      </c>
      <c r="G30" s="13">
        <f>D30*Parameters!$B$8*(1+VLOOKUP(B30,Parameters!$A$15:$B$19,2,FALSE)*Parameters!$D$8)</f>
        <v>48000</v>
      </c>
      <c r="H30" s="13">
        <f>E30*Parameters!$B$9*(1+VLOOKUP(B30,Parameters!$A$15:$B$19,2,FALSE)*Parameters!$D$9)</f>
        <v>77000</v>
      </c>
      <c r="I30" s="20">
        <f t="shared" si="6"/>
        <v>125000</v>
      </c>
      <c r="J30" s="13">
        <f>(1+VLOOKUP(F30,Parameters!$H$4:$I$8,2,FALSE))*Parameters!$B$28*Parameters!$B$20*Parameters!$B$21</f>
        <v>18044</v>
      </c>
      <c r="K30" s="13">
        <f>Parameters!$D$41+Parameters!$D$42</f>
        <v>3000</v>
      </c>
      <c r="L30" s="13">
        <f>IF(A30/2=INT(A30/2),Parameters!$B$31,Parameters!$B$32)</f>
        <v>25000</v>
      </c>
      <c r="M30" s="13">
        <f t="shared" si="5"/>
        <v>37540.982698005086</v>
      </c>
      <c r="N30" s="13">
        <f>Parameters!$B$36*I30</f>
        <v>31250</v>
      </c>
      <c r="O30" s="13">
        <f>Parameters!$B$34</f>
        <v>20000</v>
      </c>
      <c r="P30" s="20">
        <f t="shared" si="8"/>
        <v>134834.9826980051</v>
      </c>
      <c r="Q30" s="13">
        <f t="shared" si="7"/>
        <v>-9834.9826980051002</v>
      </c>
      <c r="R30" s="14">
        <f>G30-Parameters!$E$8*P30</f>
        <v>21033.003460398977</v>
      </c>
      <c r="S30" s="14">
        <f>H30-Parameters!$E$9*P30</f>
        <v>-30867.986158404092</v>
      </c>
    </row>
    <row r="31" spans="1:27" x14ac:dyDescent="0.2">
      <c r="A31">
        <f>'Data Checks'!A27</f>
        <v>22</v>
      </c>
      <c r="B31" t="str">
        <f>'Data Checks'!B27</f>
        <v>Q1</v>
      </c>
      <c r="C31">
        <f>'Data Checks'!D27</f>
        <v>11</v>
      </c>
      <c r="D31">
        <f>'Data Checks'!E27</f>
        <v>13</v>
      </c>
      <c r="E31">
        <f>'Data Checks'!F27</f>
        <v>157</v>
      </c>
      <c r="F31" s="21">
        <f>'Data Checks'!G27</f>
        <v>0</v>
      </c>
      <c r="G31" s="13">
        <f>D31*Parameters!$B$8*(1+VLOOKUP(B31,Parameters!$A$15:$B$19,2,FALSE)*Parameters!$D$8)</f>
        <v>26000</v>
      </c>
      <c r="H31" s="13">
        <f>E31*Parameters!$B$9*(1+VLOOKUP(B31,Parameters!$A$15:$B$19,2,FALSE)*Parameters!$D$9)</f>
        <v>78500</v>
      </c>
      <c r="I31" s="20">
        <f t="shared" si="6"/>
        <v>104500</v>
      </c>
      <c r="J31" s="13">
        <f>(1+VLOOKUP(F31,Parameters!$H$4:$I$8,2,FALSE))*Parameters!$B$28*Parameters!$B$20*Parameters!$B$21</f>
        <v>18044</v>
      </c>
      <c r="K31" s="13">
        <f>Parameters!$D$41+Parameters!$D$42</f>
        <v>3000</v>
      </c>
      <c r="L31" s="13">
        <f>IF(A31/2=INT(A31/2),Parameters!$B$31,Parameters!$B$32)</f>
        <v>15000</v>
      </c>
      <c r="M31" s="13">
        <f t="shared" si="5"/>
        <v>37540.982698005086</v>
      </c>
      <c r="N31" s="13">
        <f>Parameters!$B$36*I31</f>
        <v>26125</v>
      </c>
      <c r="O31" s="13">
        <f>Parameters!$B$34</f>
        <v>20000</v>
      </c>
      <c r="P31" s="20">
        <f t="shared" si="8"/>
        <v>119709.98269800509</v>
      </c>
      <c r="Q31" s="13">
        <f t="shared" si="7"/>
        <v>-15209.982698005086</v>
      </c>
      <c r="R31" s="14">
        <f>G31-Parameters!$E$8*P31</f>
        <v>2058.0034603989807</v>
      </c>
      <c r="S31" s="14">
        <f>H31-Parameters!$E$9*P31</f>
        <v>-17267.986158404077</v>
      </c>
    </row>
    <row r="32" spans="1:27" x14ac:dyDescent="0.2">
      <c r="A32">
        <f>'Data Checks'!A28</f>
        <v>23</v>
      </c>
      <c r="B32" t="str">
        <f>'Data Checks'!B28</f>
        <v>Q1</v>
      </c>
      <c r="C32">
        <f>'Data Checks'!D28</f>
        <v>12</v>
      </c>
      <c r="D32">
        <f>'Data Checks'!E28</f>
        <v>26</v>
      </c>
      <c r="E32">
        <f>'Data Checks'!F28</f>
        <v>170</v>
      </c>
      <c r="F32" s="21">
        <f>'Data Checks'!G28</f>
        <v>0</v>
      </c>
      <c r="G32" s="13">
        <f>D32*Parameters!$B$8*(1+VLOOKUP(B32,Parameters!$A$15:$B$19,2,FALSE)*Parameters!$D$8)</f>
        <v>52000</v>
      </c>
      <c r="H32" s="13">
        <f>E32*Parameters!$B$9*(1+VLOOKUP(B32,Parameters!$A$15:$B$19,2,FALSE)*Parameters!$D$9)</f>
        <v>85000</v>
      </c>
      <c r="I32" s="20">
        <f t="shared" si="6"/>
        <v>137000</v>
      </c>
      <c r="J32" s="13">
        <f>(1+VLOOKUP(F32,Parameters!$H$4:$I$8,2,FALSE))*Parameters!$B$28*Parameters!$B$20*Parameters!$B$21</f>
        <v>18044</v>
      </c>
      <c r="K32" s="13">
        <f>Parameters!$D$41+Parameters!$D$42</f>
        <v>3000</v>
      </c>
      <c r="L32" s="13">
        <f>IF(A32/2=INT(A32/2),Parameters!$B$31,Parameters!$B$32)</f>
        <v>25000</v>
      </c>
      <c r="M32" s="13">
        <f t="shared" si="5"/>
        <v>37540.982698005086</v>
      </c>
      <c r="N32" s="13">
        <f>Parameters!$B$36*I32</f>
        <v>34250</v>
      </c>
      <c r="O32" s="13">
        <f>Parameters!$B$34</f>
        <v>20000</v>
      </c>
      <c r="P32" s="20">
        <f t="shared" si="8"/>
        <v>137834.9826980051</v>
      </c>
      <c r="Q32" s="13">
        <f t="shared" si="7"/>
        <v>-834.98269800510025</v>
      </c>
      <c r="R32" s="14">
        <f>G32-Parameters!$E$8*P32</f>
        <v>24433.003460398977</v>
      </c>
      <c r="S32" s="14">
        <f>H32-Parameters!$E$9*P32</f>
        <v>-25267.986158404092</v>
      </c>
    </row>
    <row r="33" spans="1:19" x14ac:dyDescent="0.2">
      <c r="A33">
        <f>'Data Checks'!A29</f>
        <v>24</v>
      </c>
      <c r="B33" t="str">
        <f>'Data Checks'!B29</f>
        <v>Q1</v>
      </c>
      <c r="C33">
        <f>'Data Checks'!D29</f>
        <v>12</v>
      </c>
      <c r="D33">
        <f>'Data Checks'!E29</f>
        <v>10</v>
      </c>
      <c r="E33">
        <f>'Data Checks'!F29</f>
        <v>202</v>
      </c>
      <c r="F33" s="21">
        <f>'Data Checks'!G29</f>
        <v>0</v>
      </c>
      <c r="G33" s="13">
        <f>D33*Parameters!$B$8*(1+VLOOKUP(B33,Parameters!$A$15:$B$19,2,FALSE)*Parameters!$D$8)</f>
        <v>20000</v>
      </c>
      <c r="H33" s="13">
        <f>E33*Parameters!$B$9*(1+VLOOKUP(B33,Parameters!$A$15:$B$19,2,FALSE)*Parameters!$D$9)</f>
        <v>101000</v>
      </c>
      <c r="I33" s="20">
        <f t="shared" si="6"/>
        <v>121000</v>
      </c>
      <c r="J33" s="13">
        <f>(1+VLOOKUP(F33,Parameters!$H$4:$I$8,2,FALSE))*Parameters!$B$28*Parameters!$B$20*Parameters!$B$21</f>
        <v>18044</v>
      </c>
      <c r="K33" s="13">
        <f>Parameters!$D$41+Parameters!$D$42</f>
        <v>3000</v>
      </c>
      <c r="L33" s="13">
        <f>IF(A33/2=INT(A33/2),Parameters!$B$31,Parameters!$B$32)</f>
        <v>15000</v>
      </c>
      <c r="M33" s="13">
        <f t="shared" si="5"/>
        <v>37540.982698005086</v>
      </c>
      <c r="N33" s="13">
        <f>Parameters!$B$36*I33</f>
        <v>30250</v>
      </c>
      <c r="O33" s="13">
        <f>Parameters!$B$34</f>
        <v>20000</v>
      </c>
      <c r="P33" s="20">
        <f t="shared" si="8"/>
        <v>123834.98269800509</v>
      </c>
      <c r="Q33" s="13">
        <f t="shared" si="7"/>
        <v>-2834.9826980050857</v>
      </c>
      <c r="R33" s="14">
        <f>G33-Parameters!$E$8*P33</f>
        <v>-4766.9965396010193</v>
      </c>
      <c r="S33" s="14">
        <f>H33-Parameters!$E$9*P33</f>
        <v>1932.0138415959227</v>
      </c>
    </row>
    <row r="34" spans="1:19" x14ac:dyDescent="0.2">
      <c r="A34">
        <f>'Data Checks'!A30</f>
        <v>25</v>
      </c>
      <c r="B34" t="str">
        <f>'Data Checks'!B30</f>
        <v>Q1</v>
      </c>
      <c r="C34">
        <f>'Data Checks'!D30</f>
        <v>13</v>
      </c>
      <c r="D34">
        <f>'Data Checks'!E30</f>
        <v>22</v>
      </c>
      <c r="E34">
        <f>'Data Checks'!F30</f>
        <v>225</v>
      </c>
      <c r="F34" s="21">
        <f>'Data Checks'!G30</f>
        <v>0</v>
      </c>
      <c r="G34" s="13">
        <f>D34*Parameters!$B$8*(1+VLOOKUP(B34,Parameters!$A$15:$B$19,2,FALSE)*Parameters!$D$8)</f>
        <v>44000</v>
      </c>
      <c r="H34" s="13">
        <f>E34*Parameters!$B$9*(1+VLOOKUP(B34,Parameters!$A$15:$B$19,2,FALSE)*Parameters!$D$9)</f>
        <v>112500</v>
      </c>
      <c r="I34" s="20">
        <f t="shared" si="6"/>
        <v>156500</v>
      </c>
      <c r="J34" s="13">
        <f>(1+VLOOKUP(F34,Parameters!$H$4:$I$8,2,FALSE))*Parameters!$B$28*Parameters!$B$20*Parameters!$B$21</f>
        <v>18044</v>
      </c>
      <c r="K34" s="13">
        <f>Parameters!$D$41+Parameters!$D$42</f>
        <v>3000</v>
      </c>
      <c r="L34" s="13">
        <f>IF(A34/2=INT(A34/2),Parameters!$B$31,Parameters!$B$32)</f>
        <v>25000</v>
      </c>
      <c r="M34" s="13">
        <f t="shared" si="5"/>
        <v>37540.982698005086</v>
      </c>
      <c r="N34" s="13">
        <f>Parameters!$B$36*I34</f>
        <v>39125</v>
      </c>
      <c r="O34" s="13">
        <f>Parameters!$B$34</f>
        <v>20000</v>
      </c>
      <c r="P34" s="20">
        <f t="shared" si="8"/>
        <v>142709.9826980051</v>
      </c>
      <c r="Q34" s="13">
        <f t="shared" si="7"/>
        <v>13790.0173019949</v>
      </c>
      <c r="R34" s="14">
        <f>G34-Parameters!$E$8*P34</f>
        <v>15458.003460398977</v>
      </c>
      <c r="S34" s="14">
        <f>H34-Parameters!$E$9*P34</f>
        <v>-1667.9861584040918</v>
      </c>
    </row>
    <row r="35" spans="1:19" x14ac:dyDescent="0.2">
      <c r="A35">
        <f>'Data Checks'!A31</f>
        <v>26</v>
      </c>
      <c r="B35" t="str">
        <f>'Data Checks'!B31</f>
        <v>Q1</v>
      </c>
      <c r="C35">
        <f>'Data Checks'!D31</f>
        <v>13</v>
      </c>
      <c r="D35">
        <f>'Data Checks'!E31</f>
        <v>14</v>
      </c>
      <c r="E35">
        <f>'Data Checks'!F31</f>
        <v>199</v>
      </c>
      <c r="F35" s="21">
        <f>'Data Checks'!G31</f>
        <v>1</v>
      </c>
      <c r="G35" s="13">
        <f>D35*Parameters!$B$8*(1+VLOOKUP(B35,Parameters!$A$15:$B$19,2,FALSE)*Parameters!$D$8)</f>
        <v>28000</v>
      </c>
      <c r="H35" s="13">
        <f>E35*Parameters!$B$9*(1+VLOOKUP(B35,Parameters!$A$15:$B$19,2,FALSE)*Parameters!$D$9)</f>
        <v>99500</v>
      </c>
      <c r="I35" s="20">
        <f t="shared" si="6"/>
        <v>127500</v>
      </c>
      <c r="J35" s="13">
        <f>(1+VLOOKUP(F35,Parameters!$H$4:$I$8,2,FALSE))*Parameters!$B$28*Parameters!$B$20*Parameters!$B$21</f>
        <v>20750.599999999999</v>
      </c>
      <c r="K35" s="13">
        <f>Parameters!$D$41+Parameters!$D$42</f>
        <v>3000</v>
      </c>
      <c r="L35" s="13">
        <f>IF(A35/2=INT(A35/2),Parameters!$B$31,Parameters!$B$32)</f>
        <v>15000</v>
      </c>
      <c r="M35" s="13">
        <f t="shared" si="5"/>
        <v>37540.982698005086</v>
      </c>
      <c r="N35" s="13">
        <f>Parameters!$B$36*I35</f>
        <v>31875</v>
      </c>
      <c r="O35" s="13">
        <f>Parameters!$B$34</f>
        <v>20000</v>
      </c>
      <c r="P35" s="20">
        <f t="shared" si="8"/>
        <v>128166.58269800508</v>
      </c>
      <c r="Q35" s="13">
        <f t="shared" si="7"/>
        <v>-666.58269800507696</v>
      </c>
      <c r="R35" s="14">
        <f>G35-Parameters!$E$8*P35</f>
        <v>2366.6834603989846</v>
      </c>
      <c r="S35" s="14">
        <f>H35-Parameters!$E$9*P35</f>
        <v>-3033.2661584040616</v>
      </c>
    </row>
    <row r="36" spans="1:19" x14ac:dyDescent="0.2">
      <c r="A36">
        <f>'Data Checks'!A32</f>
        <v>27</v>
      </c>
      <c r="B36" t="str">
        <f>'Data Checks'!B32</f>
        <v>Q1</v>
      </c>
      <c r="C36">
        <f>'Data Checks'!D32</f>
        <v>14</v>
      </c>
      <c r="D36">
        <f>'Data Checks'!E32</f>
        <v>17</v>
      </c>
      <c r="E36">
        <f>'Data Checks'!F32</f>
        <v>237</v>
      </c>
      <c r="F36" s="21">
        <f>'Data Checks'!G32</f>
        <v>-2</v>
      </c>
      <c r="G36" s="13">
        <f>D36*Parameters!$B$8*(1+VLOOKUP(B36,Parameters!$A$15:$B$19,2,FALSE)*Parameters!$D$8)</f>
        <v>34000</v>
      </c>
      <c r="H36" s="13">
        <f>E36*Parameters!$B$9*(1+VLOOKUP(B36,Parameters!$A$15:$B$19,2,FALSE)*Parameters!$D$9)</f>
        <v>118500</v>
      </c>
      <c r="I36" s="20">
        <f t="shared" si="6"/>
        <v>152500</v>
      </c>
      <c r="J36" s="13">
        <f>(1+VLOOKUP(F36,Parameters!$H$4:$I$8,2,FALSE))*Parameters!$B$28*Parameters!$B$20*Parameters!$B$21</f>
        <v>12630.8</v>
      </c>
      <c r="K36" s="13">
        <f>Parameters!$D$41+Parameters!$D$42</f>
        <v>3000</v>
      </c>
      <c r="L36" s="13">
        <f>IF(A36/2=INT(A36/2),Parameters!$B$31,Parameters!$B$32)</f>
        <v>25000</v>
      </c>
      <c r="M36" s="13">
        <f t="shared" si="5"/>
        <v>37540.982698005086</v>
      </c>
      <c r="N36" s="13">
        <f>Parameters!$B$36*I36</f>
        <v>38125</v>
      </c>
      <c r="O36" s="13">
        <f>Parameters!$B$34</f>
        <v>20000</v>
      </c>
      <c r="P36" s="20">
        <f t="shared" si="8"/>
        <v>136296.78269800509</v>
      </c>
      <c r="Q36" s="13">
        <f t="shared" si="7"/>
        <v>16203.217301994911</v>
      </c>
      <c r="R36" s="14">
        <f>G36-Parameters!$E$8*P36</f>
        <v>6740.6434603989801</v>
      </c>
      <c r="S36" s="14">
        <f>H36-Parameters!$E$9*P36</f>
        <v>9462.5738415959204</v>
      </c>
    </row>
    <row r="37" spans="1:19" x14ac:dyDescent="0.2">
      <c r="A37">
        <f>'Data Checks'!A33</f>
        <v>28</v>
      </c>
      <c r="B37" t="str">
        <f>'Data Checks'!B33</f>
        <v>Q1</v>
      </c>
      <c r="C37">
        <f>'Data Checks'!D33</f>
        <v>14</v>
      </c>
      <c r="D37">
        <f>'Data Checks'!E33</f>
        <v>15</v>
      </c>
      <c r="E37">
        <f>'Data Checks'!F33</f>
        <v>197</v>
      </c>
      <c r="F37" s="21">
        <f>'Data Checks'!G33</f>
        <v>2</v>
      </c>
      <c r="G37" s="13">
        <f>D37*Parameters!$B$8*(1+VLOOKUP(B37,Parameters!$A$15:$B$19,2,FALSE)*Parameters!$D$8)</f>
        <v>30000</v>
      </c>
      <c r="H37" s="13">
        <f>E37*Parameters!$B$9*(1+VLOOKUP(B37,Parameters!$A$15:$B$19,2,FALSE)*Parameters!$D$9)</f>
        <v>98500</v>
      </c>
      <c r="I37" s="20">
        <f t="shared" si="6"/>
        <v>128500</v>
      </c>
      <c r="J37" s="13">
        <f>(1+VLOOKUP(F37,Parameters!$H$4:$I$8,2,FALSE))*Parameters!$B$28*Parameters!$B$20*Parameters!$B$21</f>
        <v>23457.200000000001</v>
      </c>
      <c r="K37" s="13">
        <f>Parameters!$D$41+Parameters!$D$42</f>
        <v>3000</v>
      </c>
      <c r="L37" s="13">
        <f>IF(A37/2=INT(A37/2),Parameters!$B$31,Parameters!$B$32)</f>
        <v>15000</v>
      </c>
      <c r="M37" s="13">
        <f t="shared" si="5"/>
        <v>37540.982698005086</v>
      </c>
      <c r="N37" s="13">
        <f>Parameters!$B$36*I37</f>
        <v>32125</v>
      </c>
      <c r="O37" s="13">
        <f>Parameters!$B$34</f>
        <v>20000</v>
      </c>
      <c r="P37" s="20">
        <f t="shared" si="8"/>
        <v>131123.18269800508</v>
      </c>
      <c r="Q37" s="13">
        <f t="shared" si="7"/>
        <v>-2623.1826980050828</v>
      </c>
      <c r="R37" s="14">
        <f>G37-Parameters!$E$8*P37</f>
        <v>3775.3634603989813</v>
      </c>
      <c r="S37" s="14">
        <f>H37-Parameters!$E$9*P37</f>
        <v>-6398.546158404075</v>
      </c>
    </row>
    <row r="38" spans="1:19" x14ac:dyDescent="0.2">
      <c r="A38">
        <f>'Data Checks'!A34</f>
        <v>29</v>
      </c>
      <c r="B38" t="str">
        <f>'Data Checks'!B34</f>
        <v>Q1</v>
      </c>
      <c r="C38">
        <f>'Data Checks'!D34</f>
        <v>15</v>
      </c>
      <c r="D38">
        <f>'Data Checks'!E34</f>
        <v>16</v>
      </c>
      <c r="E38">
        <f>'Data Checks'!F34</f>
        <v>237</v>
      </c>
      <c r="F38" s="21">
        <f>'Data Checks'!G34</f>
        <v>0</v>
      </c>
      <c r="G38" s="13">
        <f>D38*Parameters!$B$8*(1+VLOOKUP(B38,Parameters!$A$15:$B$19,2,FALSE)*Parameters!$D$8)</f>
        <v>32000</v>
      </c>
      <c r="H38" s="13">
        <f>E38*Parameters!$B$9*(1+VLOOKUP(B38,Parameters!$A$15:$B$19,2,FALSE)*Parameters!$D$9)</f>
        <v>118500</v>
      </c>
      <c r="I38" s="20">
        <f t="shared" si="6"/>
        <v>150500</v>
      </c>
      <c r="J38" s="13">
        <f>(1+VLOOKUP(F38,Parameters!$H$4:$I$8,2,FALSE))*Parameters!$B$28*Parameters!$B$20*Parameters!$B$21</f>
        <v>18044</v>
      </c>
      <c r="K38" s="13">
        <f>Parameters!$D$41+Parameters!$D$42</f>
        <v>3000</v>
      </c>
      <c r="L38" s="13">
        <f>IF(A38/2=INT(A38/2),Parameters!$B$31,Parameters!$B$32)</f>
        <v>25000</v>
      </c>
      <c r="M38" s="13">
        <f t="shared" si="5"/>
        <v>37540.982698005086</v>
      </c>
      <c r="N38" s="13">
        <f>Parameters!$B$36*I38</f>
        <v>37625</v>
      </c>
      <c r="O38" s="13">
        <f>Parameters!$B$34</f>
        <v>20000</v>
      </c>
      <c r="P38" s="20">
        <f t="shared" si="8"/>
        <v>141209.9826980051</v>
      </c>
      <c r="Q38" s="13">
        <f t="shared" si="7"/>
        <v>9290.0173019948998</v>
      </c>
      <c r="R38" s="14">
        <f>G38-Parameters!$E$8*P38</f>
        <v>3758.003460398977</v>
      </c>
      <c r="S38" s="14">
        <f>H38-Parameters!$E$9*P38</f>
        <v>5532.0138415959082</v>
      </c>
    </row>
    <row r="39" spans="1:19" x14ac:dyDescent="0.2">
      <c r="A39">
        <f>'Data Checks'!A35</f>
        <v>30</v>
      </c>
      <c r="B39" t="str">
        <f>'Data Checks'!B35</f>
        <v>Q1</v>
      </c>
      <c r="C39">
        <f>'Data Checks'!D35</f>
        <v>15</v>
      </c>
      <c r="D39">
        <f>'Data Checks'!E35</f>
        <v>21</v>
      </c>
      <c r="E39">
        <f>'Data Checks'!F35</f>
        <v>187</v>
      </c>
      <c r="F39" s="21">
        <f>'Data Checks'!G35</f>
        <v>0</v>
      </c>
      <c r="G39" s="13">
        <f>D39*Parameters!$B$8*(1+VLOOKUP(B39,Parameters!$A$15:$B$19,2,FALSE)*Parameters!$D$8)</f>
        <v>42000</v>
      </c>
      <c r="H39" s="13">
        <f>E39*Parameters!$B$9*(1+VLOOKUP(B39,Parameters!$A$15:$B$19,2,FALSE)*Parameters!$D$9)</f>
        <v>93500</v>
      </c>
      <c r="I39" s="20">
        <f t="shared" si="6"/>
        <v>135500</v>
      </c>
      <c r="J39" s="13">
        <f>(1+VLOOKUP(F39,Parameters!$H$4:$I$8,2,FALSE))*Parameters!$B$28*Parameters!$B$20*Parameters!$B$21</f>
        <v>18044</v>
      </c>
      <c r="K39" s="13">
        <f>Parameters!$D$41+Parameters!$D$42</f>
        <v>3000</v>
      </c>
      <c r="L39" s="13">
        <f>IF(A39/2=INT(A39/2),Parameters!$B$31,Parameters!$B$32)</f>
        <v>15000</v>
      </c>
      <c r="M39" s="13">
        <f t="shared" si="5"/>
        <v>37540.982698005086</v>
      </c>
      <c r="N39" s="13">
        <f>Parameters!$B$36*I39</f>
        <v>33875</v>
      </c>
      <c r="O39" s="13">
        <f>Parameters!$B$34</f>
        <v>20000</v>
      </c>
      <c r="P39" s="20">
        <f t="shared" si="8"/>
        <v>127459.98269800509</v>
      </c>
      <c r="Q39" s="13">
        <f t="shared" si="7"/>
        <v>8040.0173019949143</v>
      </c>
      <c r="R39" s="14">
        <f>G39-Parameters!$E$8*P39</f>
        <v>16508.003460398981</v>
      </c>
      <c r="S39" s="14">
        <f>H39-Parameters!$E$9*P39</f>
        <v>-8467.9861584040773</v>
      </c>
    </row>
    <row r="40" spans="1:19" x14ac:dyDescent="0.2">
      <c r="A40">
        <f>'Data Checks'!A36</f>
        <v>31</v>
      </c>
      <c r="B40" t="str">
        <f>'Data Checks'!B36</f>
        <v>Q1</v>
      </c>
      <c r="C40">
        <f>'Data Checks'!D36</f>
        <v>16</v>
      </c>
      <c r="D40">
        <f>'Data Checks'!E36</f>
        <v>15</v>
      </c>
      <c r="E40">
        <f>'Data Checks'!F36</f>
        <v>217</v>
      </c>
      <c r="F40" s="21">
        <f>'Data Checks'!G36</f>
        <v>-2</v>
      </c>
      <c r="G40" s="13">
        <f>D40*Parameters!$B$8*(1+VLOOKUP(B40,Parameters!$A$15:$B$19,2,FALSE)*Parameters!$D$8)</f>
        <v>30000</v>
      </c>
      <c r="H40" s="13">
        <f>E40*Parameters!$B$9*(1+VLOOKUP(B40,Parameters!$A$15:$B$19,2,FALSE)*Parameters!$D$9)</f>
        <v>108500</v>
      </c>
      <c r="I40" s="20">
        <f t="shared" si="6"/>
        <v>138500</v>
      </c>
      <c r="J40" s="13">
        <f>(1+VLOOKUP(F40,Parameters!$H$4:$I$8,2,FALSE))*Parameters!$B$28*Parameters!$B$20*Parameters!$B$21</f>
        <v>12630.8</v>
      </c>
      <c r="K40" s="13">
        <f>Parameters!$D$41+Parameters!$D$42</f>
        <v>3000</v>
      </c>
      <c r="L40" s="13">
        <f>IF(A40/2=INT(A40/2),Parameters!$B$31,Parameters!$B$32)</f>
        <v>25000</v>
      </c>
      <c r="M40" s="13">
        <f t="shared" si="5"/>
        <v>37540.982698005086</v>
      </c>
      <c r="N40" s="13">
        <f>Parameters!$B$36*I40</f>
        <v>34625</v>
      </c>
      <c r="O40" s="13">
        <f>Parameters!$B$34</f>
        <v>20000</v>
      </c>
      <c r="P40" s="20">
        <f t="shared" si="8"/>
        <v>132796.78269800509</v>
      </c>
      <c r="Q40" s="13">
        <f t="shared" si="7"/>
        <v>5703.2173019949114</v>
      </c>
      <c r="R40" s="14">
        <f>G40-Parameters!$E$8*P40</f>
        <v>3440.6434603989801</v>
      </c>
      <c r="S40" s="14">
        <f>H40-Parameters!$E$9*P40</f>
        <v>2262.5738415959204</v>
      </c>
    </row>
    <row r="41" spans="1:19" x14ac:dyDescent="0.2">
      <c r="A41">
        <f>'Data Checks'!A37</f>
        <v>32</v>
      </c>
      <c r="B41" t="str">
        <f>'Data Checks'!B37</f>
        <v>Q1</v>
      </c>
      <c r="C41">
        <f>'Data Checks'!D37</f>
        <v>16</v>
      </c>
      <c r="D41">
        <f>'Data Checks'!E37</f>
        <v>24</v>
      </c>
      <c r="E41">
        <f>'Data Checks'!F37</f>
        <v>179</v>
      </c>
      <c r="F41" s="21">
        <f>'Data Checks'!G37</f>
        <v>2</v>
      </c>
      <c r="G41" s="13">
        <f>D41*Parameters!$B$8*(1+VLOOKUP(B41,Parameters!$A$15:$B$19,2,FALSE)*Parameters!$D$8)</f>
        <v>48000</v>
      </c>
      <c r="H41" s="13">
        <f>E41*Parameters!$B$9*(1+VLOOKUP(B41,Parameters!$A$15:$B$19,2,FALSE)*Parameters!$D$9)</f>
        <v>89500</v>
      </c>
      <c r="I41" s="20">
        <f t="shared" si="6"/>
        <v>137500</v>
      </c>
      <c r="J41" s="13">
        <f>(1+VLOOKUP(F41,Parameters!$H$4:$I$8,2,FALSE))*Parameters!$B$28*Parameters!$B$20*Parameters!$B$21</f>
        <v>23457.200000000001</v>
      </c>
      <c r="K41" s="13">
        <f>Parameters!$D$41+Parameters!$D$42</f>
        <v>3000</v>
      </c>
      <c r="L41" s="13">
        <f>IF(A41/2=INT(A41/2),Parameters!$B$31,Parameters!$B$32)</f>
        <v>15000</v>
      </c>
      <c r="M41" s="13">
        <f t="shared" si="5"/>
        <v>37540.982698005086</v>
      </c>
      <c r="N41" s="13">
        <f>Parameters!$B$36*I41</f>
        <v>34375</v>
      </c>
      <c r="O41" s="13">
        <f>Parameters!$B$34</f>
        <v>20000</v>
      </c>
      <c r="P41" s="20">
        <f t="shared" si="8"/>
        <v>133373.18269800508</v>
      </c>
      <c r="Q41" s="13">
        <f t="shared" si="7"/>
        <v>4126.8173019949172</v>
      </c>
      <c r="R41" s="14">
        <f>G41-Parameters!$E$8*P41</f>
        <v>21325.363460398981</v>
      </c>
      <c r="S41" s="14">
        <f>H41-Parameters!$E$9*P41</f>
        <v>-17198.546158404075</v>
      </c>
    </row>
    <row r="42" spans="1:19" x14ac:dyDescent="0.2">
      <c r="A42">
        <f>'Data Checks'!A38</f>
        <v>33</v>
      </c>
      <c r="B42" t="str">
        <f>'Data Checks'!B38</f>
        <v>Q1</v>
      </c>
      <c r="C42">
        <f>'Data Checks'!D38</f>
        <v>17</v>
      </c>
      <c r="D42">
        <f>'Data Checks'!E38</f>
        <v>21</v>
      </c>
      <c r="E42">
        <f>'Data Checks'!F38</f>
        <v>217</v>
      </c>
      <c r="F42" s="21">
        <f>'Data Checks'!G38</f>
        <v>-2</v>
      </c>
      <c r="G42" s="13">
        <f>D42*Parameters!$B$8*(1+VLOOKUP(B42,Parameters!$A$15:$B$19,2,FALSE)*Parameters!$D$8)</f>
        <v>42000</v>
      </c>
      <c r="H42" s="13">
        <f>E42*Parameters!$B$9*(1+VLOOKUP(B42,Parameters!$A$15:$B$19,2,FALSE)*Parameters!$D$9)</f>
        <v>108500</v>
      </c>
      <c r="I42" s="20">
        <f t="shared" si="6"/>
        <v>150500</v>
      </c>
      <c r="J42" s="13">
        <f>(1+VLOOKUP(F42,Parameters!$H$4:$I$8,2,FALSE))*Parameters!$B$28*Parameters!$B$20*Parameters!$B$21</f>
        <v>12630.8</v>
      </c>
      <c r="K42" s="13">
        <f>Parameters!$D$41+Parameters!$D$42</f>
        <v>3000</v>
      </c>
      <c r="L42" s="13">
        <f>IF(A42/2=INT(A42/2),Parameters!$B$31,Parameters!$B$32)</f>
        <v>25000</v>
      </c>
      <c r="M42" s="13">
        <f t="shared" si="5"/>
        <v>37540.982698005086</v>
      </c>
      <c r="N42" s="13">
        <f>Parameters!$B$36*I42</f>
        <v>37625</v>
      </c>
      <c r="O42" s="13">
        <f>Parameters!$B$34</f>
        <v>20000</v>
      </c>
      <c r="P42" s="20">
        <f t="shared" si="8"/>
        <v>135796.78269800509</v>
      </c>
      <c r="Q42" s="13">
        <f t="shared" si="7"/>
        <v>14703.217301994911</v>
      </c>
      <c r="R42" s="14">
        <f>G42-Parameters!$E$8*P42</f>
        <v>14840.64346039898</v>
      </c>
      <c r="S42" s="14">
        <f>H42-Parameters!$E$9*P42</f>
        <v>-137.42615840407962</v>
      </c>
    </row>
    <row r="43" spans="1:19" x14ac:dyDescent="0.2">
      <c r="A43">
        <f>'Data Checks'!A39</f>
        <v>34</v>
      </c>
      <c r="B43" t="str">
        <f>'Data Checks'!B39</f>
        <v>Q1</v>
      </c>
      <c r="C43">
        <f>'Data Checks'!D39</f>
        <v>17</v>
      </c>
      <c r="D43">
        <f>'Data Checks'!E39</f>
        <v>19</v>
      </c>
      <c r="E43">
        <f>'Data Checks'!F39</f>
        <v>226</v>
      </c>
      <c r="F43" s="21">
        <f>'Data Checks'!G39</f>
        <v>1</v>
      </c>
      <c r="G43" s="13">
        <f>D43*Parameters!$B$8*(1+VLOOKUP(B43,Parameters!$A$15:$B$19,2,FALSE)*Parameters!$D$8)</f>
        <v>38000</v>
      </c>
      <c r="H43" s="13">
        <f>E43*Parameters!$B$9*(1+VLOOKUP(B43,Parameters!$A$15:$B$19,2,FALSE)*Parameters!$D$9)</f>
        <v>113000</v>
      </c>
      <c r="I43" s="20">
        <f t="shared" si="6"/>
        <v>151000</v>
      </c>
      <c r="J43" s="13">
        <f>(1+VLOOKUP(F43,Parameters!$H$4:$I$8,2,FALSE))*Parameters!$B$28*Parameters!$B$20*Parameters!$B$21</f>
        <v>20750.599999999999</v>
      </c>
      <c r="K43" s="13">
        <f>Parameters!$D$41+Parameters!$D$42</f>
        <v>3000</v>
      </c>
      <c r="L43" s="13">
        <f>IF(A43/2=INT(A43/2),Parameters!$B$31,Parameters!$B$32)</f>
        <v>15000</v>
      </c>
      <c r="M43" s="13">
        <f t="shared" si="5"/>
        <v>37540.982698005086</v>
      </c>
      <c r="N43" s="13">
        <f>Parameters!$B$36*I43</f>
        <v>37750</v>
      </c>
      <c r="O43" s="13">
        <f>Parameters!$B$34</f>
        <v>20000</v>
      </c>
      <c r="P43" s="20">
        <f t="shared" si="8"/>
        <v>134041.58269800508</v>
      </c>
      <c r="Q43" s="13">
        <f t="shared" si="7"/>
        <v>16958.417301994923</v>
      </c>
      <c r="R43" s="14">
        <f>G43-Parameters!$E$8*P43</f>
        <v>11191.683460398985</v>
      </c>
      <c r="S43" s="14">
        <f>H43-Parameters!$E$9*P43</f>
        <v>5766.7338415959384</v>
      </c>
    </row>
    <row r="44" spans="1:19" x14ac:dyDescent="0.2">
      <c r="A44">
        <f>'Data Checks'!A40</f>
        <v>35</v>
      </c>
      <c r="B44" t="str">
        <f>'Data Checks'!B40</f>
        <v>Q1</v>
      </c>
      <c r="C44">
        <f>'Data Checks'!D40</f>
        <v>18</v>
      </c>
      <c r="D44">
        <f>'Data Checks'!E40</f>
        <v>16</v>
      </c>
      <c r="E44">
        <f>'Data Checks'!F40</f>
        <v>189</v>
      </c>
      <c r="F44" s="21">
        <f>'Data Checks'!G40</f>
        <v>-2</v>
      </c>
      <c r="G44" s="13">
        <f>D44*Parameters!$B$8*(1+VLOOKUP(B44,Parameters!$A$15:$B$19,2,FALSE)*Parameters!$D$8)</f>
        <v>32000</v>
      </c>
      <c r="H44" s="13">
        <f>E44*Parameters!$B$9*(1+VLOOKUP(B44,Parameters!$A$15:$B$19,2,FALSE)*Parameters!$D$9)</f>
        <v>94500</v>
      </c>
      <c r="I44" s="20">
        <f t="shared" si="6"/>
        <v>126500</v>
      </c>
      <c r="J44" s="13">
        <f>(1+VLOOKUP(F44,Parameters!$H$4:$I$8,2,FALSE))*Parameters!$B$28*Parameters!$B$20*Parameters!$B$21</f>
        <v>12630.8</v>
      </c>
      <c r="K44" s="13">
        <f>Parameters!$D$41+Parameters!$D$42</f>
        <v>3000</v>
      </c>
      <c r="L44" s="13">
        <f>IF(A44/2=INT(A44/2),Parameters!$B$31,Parameters!$B$32)</f>
        <v>25000</v>
      </c>
      <c r="M44" s="13">
        <f t="shared" si="5"/>
        <v>37540.982698005086</v>
      </c>
      <c r="N44" s="13">
        <f>Parameters!$B$36*I44</f>
        <v>31625</v>
      </c>
      <c r="O44" s="13">
        <f>Parameters!$B$34</f>
        <v>20000</v>
      </c>
      <c r="P44" s="20">
        <f t="shared" si="8"/>
        <v>129796.78269800509</v>
      </c>
      <c r="Q44" s="13">
        <f t="shared" si="7"/>
        <v>-3296.7826980050886</v>
      </c>
      <c r="R44" s="14">
        <f>G44-Parameters!$E$8*P44</f>
        <v>6040.6434603989801</v>
      </c>
      <c r="S44" s="14">
        <f>H44-Parameters!$E$9*P44</f>
        <v>-9337.4261584040796</v>
      </c>
    </row>
    <row r="45" spans="1:19" x14ac:dyDescent="0.2">
      <c r="A45">
        <f>'Data Checks'!A41</f>
        <v>36</v>
      </c>
      <c r="B45" t="str">
        <f>'Data Checks'!B41</f>
        <v>Q1</v>
      </c>
      <c r="C45">
        <f>'Data Checks'!D41</f>
        <v>18</v>
      </c>
      <c r="D45">
        <f>'Data Checks'!E41</f>
        <v>14</v>
      </c>
      <c r="E45">
        <f>'Data Checks'!F41</f>
        <v>158</v>
      </c>
      <c r="F45" s="21">
        <f>'Data Checks'!G41</f>
        <v>2</v>
      </c>
      <c r="G45" s="13">
        <f>D45*Parameters!$B$8*(1+VLOOKUP(B45,Parameters!$A$15:$B$19,2,FALSE)*Parameters!$D$8)</f>
        <v>28000</v>
      </c>
      <c r="H45" s="13">
        <f>E45*Parameters!$B$9*(1+VLOOKUP(B45,Parameters!$A$15:$B$19,2,FALSE)*Parameters!$D$9)</f>
        <v>79000</v>
      </c>
      <c r="I45" s="20">
        <f t="shared" si="6"/>
        <v>107000</v>
      </c>
      <c r="J45" s="13">
        <f>(1+VLOOKUP(F45,Parameters!$H$4:$I$8,2,FALSE))*Parameters!$B$28*Parameters!$B$20*Parameters!$B$21</f>
        <v>23457.200000000001</v>
      </c>
      <c r="K45" s="13">
        <f>Parameters!$D$41+Parameters!$D$42</f>
        <v>3000</v>
      </c>
      <c r="L45" s="13">
        <f>IF(A45/2=INT(A45/2),Parameters!$B$31,Parameters!$B$32)</f>
        <v>15000</v>
      </c>
      <c r="M45" s="13">
        <f t="shared" si="5"/>
        <v>37540.982698005086</v>
      </c>
      <c r="N45" s="13">
        <f>Parameters!$B$36*I45</f>
        <v>26750</v>
      </c>
      <c r="O45" s="13">
        <f>Parameters!$B$34</f>
        <v>20000</v>
      </c>
      <c r="P45" s="20">
        <f t="shared" si="8"/>
        <v>125748.18269800508</v>
      </c>
      <c r="Q45" s="13">
        <f t="shared" si="7"/>
        <v>-18748.182698005083</v>
      </c>
      <c r="R45" s="14">
        <f>G45-Parameters!$E$8*P45</f>
        <v>2850.3634603989813</v>
      </c>
      <c r="S45" s="14">
        <f>H45-Parameters!$E$9*P45</f>
        <v>-21598.546158404075</v>
      </c>
    </row>
    <row r="46" spans="1:19" x14ac:dyDescent="0.2">
      <c r="A46">
        <f>'Data Checks'!A42</f>
        <v>37</v>
      </c>
      <c r="B46" t="str">
        <f>'Data Checks'!B42</f>
        <v>Q1</v>
      </c>
      <c r="C46">
        <f>'Data Checks'!D42</f>
        <v>19</v>
      </c>
      <c r="D46">
        <f>'Data Checks'!E42</f>
        <v>23</v>
      </c>
      <c r="E46">
        <f>'Data Checks'!F42</f>
        <v>215</v>
      </c>
      <c r="F46" s="21">
        <f>'Data Checks'!G42</f>
        <v>-1</v>
      </c>
      <c r="G46" s="13">
        <f>D46*Parameters!$B$8*(1+VLOOKUP(B46,Parameters!$A$15:$B$19,2,FALSE)*Parameters!$D$8)</f>
        <v>46000</v>
      </c>
      <c r="H46" s="13">
        <f>E46*Parameters!$B$9*(1+VLOOKUP(B46,Parameters!$A$15:$B$19,2,FALSE)*Parameters!$D$9)</f>
        <v>107500</v>
      </c>
      <c r="I46" s="20">
        <f t="shared" si="6"/>
        <v>153500</v>
      </c>
      <c r="J46" s="13">
        <f>(1+VLOOKUP(F46,Parameters!$H$4:$I$8,2,FALSE))*Parameters!$B$28*Parameters!$B$20*Parameters!$B$21</f>
        <v>15337.4</v>
      </c>
      <c r="K46" s="13">
        <f>Parameters!$D$41+Parameters!$D$42</f>
        <v>3000</v>
      </c>
      <c r="L46" s="13">
        <f>IF(A46/2=INT(A46/2),Parameters!$B$31,Parameters!$B$32)</f>
        <v>25000</v>
      </c>
      <c r="M46" s="13">
        <f t="shared" si="5"/>
        <v>37540.982698005086</v>
      </c>
      <c r="N46" s="13">
        <f>Parameters!$B$36*I46</f>
        <v>38375</v>
      </c>
      <c r="O46" s="13">
        <f>Parameters!$B$34</f>
        <v>20000</v>
      </c>
      <c r="P46" s="20">
        <f t="shared" si="8"/>
        <v>139253.38269800509</v>
      </c>
      <c r="Q46" s="13">
        <f t="shared" si="7"/>
        <v>14246.617301994906</v>
      </c>
      <c r="R46" s="14">
        <f>G46-Parameters!$E$8*P46</f>
        <v>18149.32346039898</v>
      </c>
      <c r="S46" s="14">
        <f>H46-Parameters!$E$9*P46</f>
        <v>-3902.7061584040785</v>
      </c>
    </row>
    <row r="47" spans="1:19" x14ac:dyDescent="0.2">
      <c r="A47">
        <f>'Data Checks'!A43</f>
        <v>38</v>
      </c>
      <c r="B47" t="str">
        <f>'Data Checks'!B43</f>
        <v>Q1</v>
      </c>
      <c r="C47">
        <f>'Data Checks'!D43</f>
        <v>19</v>
      </c>
      <c r="D47">
        <f>'Data Checks'!E43</f>
        <v>14</v>
      </c>
      <c r="E47">
        <f>'Data Checks'!F43</f>
        <v>187</v>
      </c>
      <c r="F47" s="21">
        <f>'Data Checks'!G43</f>
        <v>2</v>
      </c>
      <c r="G47" s="13">
        <f>D47*Parameters!$B$8*(1+VLOOKUP(B47,Parameters!$A$15:$B$19,2,FALSE)*Parameters!$D$8)</f>
        <v>28000</v>
      </c>
      <c r="H47" s="13">
        <f>E47*Parameters!$B$9*(1+VLOOKUP(B47,Parameters!$A$15:$B$19,2,FALSE)*Parameters!$D$9)</f>
        <v>93500</v>
      </c>
      <c r="I47" s="20">
        <f t="shared" si="6"/>
        <v>121500</v>
      </c>
      <c r="J47" s="13">
        <f>(1+VLOOKUP(F47,Parameters!$H$4:$I$8,2,FALSE))*Parameters!$B$28*Parameters!$B$20*Parameters!$B$21</f>
        <v>23457.200000000001</v>
      </c>
      <c r="K47" s="13">
        <f>Parameters!$D$41+Parameters!$D$42</f>
        <v>3000</v>
      </c>
      <c r="L47" s="13">
        <f>IF(A47/2=INT(A47/2),Parameters!$B$31,Parameters!$B$32)</f>
        <v>15000</v>
      </c>
      <c r="M47" s="13">
        <f t="shared" si="5"/>
        <v>37540.982698005086</v>
      </c>
      <c r="N47" s="13">
        <f>Parameters!$B$36*I47</f>
        <v>30375</v>
      </c>
      <c r="O47" s="13">
        <f>Parameters!$B$34</f>
        <v>20000</v>
      </c>
      <c r="P47" s="20">
        <f t="shared" si="8"/>
        <v>129373.18269800508</v>
      </c>
      <c r="Q47" s="13">
        <f t="shared" si="7"/>
        <v>-7873.1826980050828</v>
      </c>
      <c r="R47" s="14">
        <f>G47-Parameters!$E$8*P47</f>
        <v>2125.3634603989813</v>
      </c>
      <c r="S47" s="14">
        <f>H47-Parameters!$E$9*P47</f>
        <v>-9998.546158404075</v>
      </c>
    </row>
    <row r="48" spans="1:19" x14ac:dyDescent="0.2">
      <c r="A48">
        <f>'Data Checks'!A44</f>
        <v>39</v>
      </c>
      <c r="B48" t="str">
        <f>'Data Checks'!B44</f>
        <v>Q1</v>
      </c>
      <c r="C48">
        <f>'Data Checks'!D44</f>
        <v>20</v>
      </c>
      <c r="D48">
        <f>'Data Checks'!E44</f>
        <v>12</v>
      </c>
      <c r="E48">
        <f>'Data Checks'!F44</f>
        <v>123</v>
      </c>
      <c r="F48" s="21">
        <f>'Data Checks'!G44</f>
        <v>-2</v>
      </c>
      <c r="G48" s="13">
        <f>D48*Parameters!$B$8*(1+VLOOKUP(B48,Parameters!$A$15:$B$19,2,FALSE)*Parameters!$D$8)</f>
        <v>24000</v>
      </c>
      <c r="H48" s="13">
        <f>E48*Parameters!$B$9*(1+VLOOKUP(B48,Parameters!$A$15:$B$19,2,FALSE)*Parameters!$D$9)</f>
        <v>61500</v>
      </c>
      <c r="I48" s="20">
        <f t="shared" si="6"/>
        <v>85500</v>
      </c>
      <c r="J48" s="13">
        <f>(1+VLOOKUP(F48,Parameters!$H$4:$I$8,2,FALSE))*Parameters!$B$28*Parameters!$B$20*Parameters!$B$21</f>
        <v>12630.8</v>
      </c>
      <c r="K48" s="13">
        <f>Parameters!$D$41+Parameters!$D$42</f>
        <v>3000</v>
      </c>
      <c r="L48" s="13">
        <f>IF(A48/2=INT(A48/2),Parameters!$B$31,Parameters!$B$32)</f>
        <v>25000</v>
      </c>
      <c r="M48" s="13">
        <f t="shared" si="5"/>
        <v>37540.982698005086</v>
      </c>
      <c r="N48" s="13">
        <f>Parameters!$B$36*I48</f>
        <v>21375</v>
      </c>
      <c r="O48" s="13">
        <f>Parameters!$B$34</f>
        <v>20000</v>
      </c>
      <c r="P48" s="20">
        <f t="shared" si="8"/>
        <v>119546.78269800509</v>
      </c>
      <c r="Q48" s="13">
        <f t="shared" si="7"/>
        <v>-34046.782698005089</v>
      </c>
      <c r="R48" s="14">
        <f>G48-Parameters!$E$8*P48</f>
        <v>90.643460398980096</v>
      </c>
      <c r="S48" s="14">
        <f>H48-Parameters!$E$9*P48</f>
        <v>-34137.42615840408</v>
      </c>
    </row>
    <row r="49" spans="1:19" x14ac:dyDescent="0.2">
      <c r="A49">
        <f>'Data Checks'!A45</f>
        <v>40</v>
      </c>
      <c r="B49" t="str">
        <f>'Data Checks'!B45</f>
        <v>Q1</v>
      </c>
      <c r="C49">
        <f>'Data Checks'!D45</f>
        <v>20</v>
      </c>
      <c r="D49">
        <f>'Data Checks'!E45</f>
        <v>24</v>
      </c>
      <c r="E49">
        <f>'Data Checks'!F45</f>
        <v>193</v>
      </c>
      <c r="F49" s="21">
        <f>'Data Checks'!G45</f>
        <v>0</v>
      </c>
      <c r="G49" s="13">
        <f>D49*Parameters!$B$8*(1+VLOOKUP(B49,Parameters!$A$15:$B$19,2,FALSE)*Parameters!$D$8)</f>
        <v>48000</v>
      </c>
      <c r="H49" s="13">
        <f>E49*Parameters!$B$9*(1+VLOOKUP(B49,Parameters!$A$15:$B$19,2,FALSE)*Parameters!$D$9)</f>
        <v>96500</v>
      </c>
      <c r="I49" s="20">
        <f t="shared" si="6"/>
        <v>144500</v>
      </c>
      <c r="J49" s="13">
        <f>(1+VLOOKUP(F49,Parameters!$H$4:$I$8,2,FALSE))*Parameters!$B$28*Parameters!$B$20*Parameters!$B$21</f>
        <v>18044</v>
      </c>
      <c r="K49" s="13">
        <f>Parameters!$D$41+Parameters!$D$42</f>
        <v>3000</v>
      </c>
      <c r="L49" s="13">
        <f>IF(A49/2=INT(A49/2),Parameters!$B$31,Parameters!$B$32)</f>
        <v>15000</v>
      </c>
      <c r="M49" s="13">
        <f t="shared" si="5"/>
        <v>37540.982698005086</v>
      </c>
      <c r="N49" s="13">
        <f>Parameters!$B$36*I49</f>
        <v>36125</v>
      </c>
      <c r="O49" s="13">
        <f>Parameters!$B$34</f>
        <v>20000</v>
      </c>
      <c r="P49" s="20">
        <f t="shared" si="8"/>
        <v>129709.98269800509</v>
      </c>
      <c r="Q49" s="13">
        <f t="shared" si="7"/>
        <v>14790.017301994914</v>
      </c>
      <c r="R49" s="14">
        <f>G49-Parameters!$E$8*P49</f>
        <v>22058.003460398981</v>
      </c>
      <c r="S49" s="14">
        <f>H49-Parameters!$E$9*P49</f>
        <v>-7267.9861584040773</v>
      </c>
    </row>
    <row r="50" spans="1:19" x14ac:dyDescent="0.2">
      <c r="A50">
        <f>'Data Checks'!A46</f>
        <v>41</v>
      </c>
      <c r="B50" t="str">
        <f>'Data Checks'!B46</f>
        <v>Q1</v>
      </c>
      <c r="C50">
        <f>'Data Checks'!D46</f>
        <v>21</v>
      </c>
      <c r="D50">
        <f>'Data Checks'!E46</f>
        <v>14</v>
      </c>
      <c r="E50">
        <f>'Data Checks'!F46</f>
        <v>217</v>
      </c>
      <c r="F50" s="21">
        <f>'Data Checks'!G46</f>
        <v>0</v>
      </c>
      <c r="G50" s="13">
        <f>D50*Parameters!$B$8*(1+VLOOKUP(B50,Parameters!$A$15:$B$19,2,FALSE)*Parameters!$D$8)</f>
        <v>28000</v>
      </c>
      <c r="H50" s="13">
        <f>E50*Parameters!$B$9*(1+VLOOKUP(B50,Parameters!$A$15:$B$19,2,FALSE)*Parameters!$D$9)</f>
        <v>108500</v>
      </c>
      <c r="I50" s="20">
        <f t="shared" si="6"/>
        <v>136500</v>
      </c>
      <c r="J50" s="13">
        <f>(1+VLOOKUP(F50,Parameters!$H$4:$I$8,2,FALSE))*Parameters!$B$28*Parameters!$B$20*Parameters!$B$21</f>
        <v>18044</v>
      </c>
      <c r="K50" s="13">
        <f>Parameters!$D$41+Parameters!$D$42</f>
        <v>3000</v>
      </c>
      <c r="L50" s="13">
        <f>IF(A50/2=INT(A50/2),Parameters!$B$31,Parameters!$B$32)</f>
        <v>25000</v>
      </c>
      <c r="M50" s="13">
        <f t="shared" si="5"/>
        <v>37540.982698005086</v>
      </c>
      <c r="N50" s="13">
        <f>Parameters!$B$36*I50</f>
        <v>34125</v>
      </c>
      <c r="O50" s="13">
        <f>Parameters!$B$34</f>
        <v>20000</v>
      </c>
      <c r="P50" s="20">
        <f t="shared" si="8"/>
        <v>137709.9826980051</v>
      </c>
      <c r="Q50" s="13">
        <f t="shared" si="7"/>
        <v>-1209.9826980051002</v>
      </c>
      <c r="R50" s="14">
        <f>G50-Parameters!$E$8*P50</f>
        <v>458.00346039897704</v>
      </c>
      <c r="S50" s="14">
        <f>H50-Parameters!$E$9*P50</f>
        <v>-1667.9861584040918</v>
      </c>
    </row>
    <row r="51" spans="1:19" x14ac:dyDescent="0.2">
      <c r="A51">
        <f>'Data Checks'!A47</f>
        <v>42</v>
      </c>
      <c r="B51" t="str">
        <f>'Data Checks'!B47</f>
        <v>Q1</v>
      </c>
      <c r="C51">
        <f>'Data Checks'!D47</f>
        <v>21</v>
      </c>
      <c r="D51">
        <f>'Data Checks'!E47</f>
        <v>18</v>
      </c>
      <c r="E51">
        <f>'Data Checks'!F47</f>
        <v>202</v>
      </c>
      <c r="F51" s="21">
        <f>'Data Checks'!G47</f>
        <v>0</v>
      </c>
      <c r="G51" s="13">
        <f>D51*Parameters!$B$8*(1+VLOOKUP(B51,Parameters!$A$15:$B$19,2,FALSE)*Parameters!$D$8)</f>
        <v>36000</v>
      </c>
      <c r="H51" s="13">
        <f>E51*Parameters!$B$9*(1+VLOOKUP(B51,Parameters!$A$15:$B$19,2,FALSE)*Parameters!$D$9)</f>
        <v>101000</v>
      </c>
      <c r="I51" s="20">
        <f t="shared" si="6"/>
        <v>137000</v>
      </c>
      <c r="J51" s="13">
        <f>(1+VLOOKUP(F51,Parameters!$H$4:$I$8,2,FALSE))*Parameters!$B$28*Parameters!$B$20*Parameters!$B$21</f>
        <v>18044</v>
      </c>
      <c r="K51" s="13">
        <f>Parameters!$D$41+Parameters!$D$42</f>
        <v>3000</v>
      </c>
      <c r="L51" s="13">
        <f>IF(A51/2=INT(A51/2),Parameters!$B$31,Parameters!$B$32)</f>
        <v>15000</v>
      </c>
      <c r="M51" s="13">
        <f t="shared" si="5"/>
        <v>37540.982698005086</v>
      </c>
      <c r="N51" s="13">
        <f>Parameters!$B$36*I51</f>
        <v>34250</v>
      </c>
      <c r="O51" s="13">
        <f>Parameters!$B$34</f>
        <v>20000</v>
      </c>
      <c r="P51" s="20">
        <f t="shared" si="8"/>
        <v>127834.98269800509</v>
      </c>
      <c r="Q51" s="13">
        <f t="shared" si="7"/>
        <v>9165.0173019949143</v>
      </c>
      <c r="R51" s="14">
        <f>G51-Parameters!$E$8*P51</f>
        <v>10433.003460398981</v>
      </c>
      <c r="S51" s="14">
        <f>H51-Parameters!$E$9*P51</f>
        <v>-1267.9861584040773</v>
      </c>
    </row>
    <row r="52" spans="1:19" x14ac:dyDescent="0.2">
      <c r="A52">
        <f>'Data Checks'!A48</f>
        <v>43</v>
      </c>
      <c r="B52" t="str">
        <f>'Data Checks'!B48</f>
        <v>Q1</v>
      </c>
      <c r="C52">
        <f>'Data Checks'!D48</f>
        <v>22</v>
      </c>
      <c r="D52">
        <f>'Data Checks'!E48</f>
        <v>28</v>
      </c>
      <c r="E52">
        <f>'Data Checks'!F48</f>
        <v>238</v>
      </c>
      <c r="F52" s="21">
        <f>'Data Checks'!G48</f>
        <v>-2</v>
      </c>
      <c r="G52" s="13">
        <f>D52*Parameters!$B$8*(1+VLOOKUP(B52,Parameters!$A$15:$B$19,2,FALSE)*Parameters!$D$8)</f>
        <v>56000</v>
      </c>
      <c r="H52" s="13">
        <f>E52*Parameters!$B$9*(1+VLOOKUP(B52,Parameters!$A$15:$B$19,2,FALSE)*Parameters!$D$9)</f>
        <v>119000</v>
      </c>
      <c r="I52" s="20">
        <f t="shared" si="6"/>
        <v>175000</v>
      </c>
      <c r="J52" s="13">
        <f>(1+VLOOKUP(F52,Parameters!$H$4:$I$8,2,FALSE))*Parameters!$B$28*Parameters!$B$20*Parameters!$B$21</f>
        <v>12630.8</v>
      </c>
      <c r="K52" s="13">
        <f>Parameters!$D$41+Parameters!$D$42</f>
        <v>3000</v>
      </c>
      <c r="L52" s="13">
        <f>IF(A52/2=INT(A52/2),Parameters!$B$31,Parameters!$B$32)</f>
        <v>25000</v>
      </c>
      <c r="M52" s="13">
        <f t="shared" si="5"/>
        <v>37540.982698005086</v>
      </c>
      <c r="N52" s="13">
        <f>Parameters!$B$36*I52</f>
        <v>43750</v>
      </c>
      <c r="O52" s="13">
        <f>Parameters!$B$34</f>
        <v>20000</v>
      </c>
      <c r="P52" s="20">
        <f t="shared" si="8"/>
        <v>141921.78269800509</v>
      </c>
      <c r="Q52" s="13">
        <f t="shared" si="7"/>
        <v>33078.217301994911</v>
      </c>
      <c r="R52" s="14">
        <f>G52-Parameters!$E$8*P52</f>
        <v>27615.64346039898</v>
      </c>
      <c r="S52" s="14">
        <f>H52-Parameters!$E$9*P52</f>
        <v>5462.5738415959204</v>
      </c>
    </row>
    <row r="53" spans="1:19" x14ac:dyDescent="0.2">
      <c r="A53">
        <f>'Data Checks'!A49</f>
        <v>44</v>
      </c>
      <c r="B53" t="str">
        <f>'Data Checks'!B49</f>
        <v>Q1</v>
      </c>
      <c r="C53">
        <f>'Data Checks'!D49</f>
        <v>22</v>
      </c>
      <c r="D53">
        <f>'Data Checks'!E49</f>
        <v>24</v>
      </c>
      <c r="E53">
        <f>'Data Checks'!F49</f>
        <v>232</v>
      </c>
      <c r="F53" s="21">
        <f>'Data Checks'!G49</f>
        <v>0</v>
      </c>
      <c r="G53" s="13">
        <f>D53*Parameters!$B$8*(1+VLOOKUP(B53,Parameters!$A$15:$B$19,2,FALSE)*Parameters!$D$8)</f>
        <v>48000</v>
      </c>
      <c r="H53" s="13">
        <f>E53*Parameters!$B$9*(1+VLOOKUP(B53,Parameters!$A$15:$B$19,2,FALSE)*Parameters!$D$9)</f>
        <v>116000</v>
      </c>
      <c r="I53" s="20">
        <f t="shared" si="6"/>
        <v>164000</v>
      </c>
      <c r="J53" s="13">
        <f>(1+VLOOKUP(F53,Parameters!$H$4:$I$8,2,FALSE))*Parameters!$B$28*Parameters!$B$20*Parameters!$B$21</f>
        <v>18044</v>
      </c>
      <c r="K53" s="13">
        <f>Parameters!$D$41+Parameters!$D$42</f>
        <v>3000</v>
      </c>
      <c r="L53" s="13">
        <f>IF(A53/2=INT(A53/2),Parameters!$B$31,Parameters!$B$32)</f>
        <v>15000</v>
      </c>
      <c r="M53" s="13">
        <f t="shared" si="5"/>
        <v>37540.982698005086</v>
      </c>
      <c r="N53" s="13">
        <f>Parameters!$B$36*I53</f>
        <v>41000</v>
      </c>
      <c r="O53" s="13">
        <f>Parameters!$B$34</f>
        <v>20000</v>
      </c>
      <c r="P53" s="20">
        <f t="shared" si="8"/>
        <v>134584.9826980051</v>
      </c>
      <c r="Q53" s="13">
        <f t="shared" si="7"/>
        <v>29415.0173019949</v>
      </c>
      <c r="R53" s="14">
        <f>G53-Parameters!$E$8*P53</f>
        <v>21083.003460398977</v>
      </c>
      <c r="S53" s="14">
        <f>H53-Parameters!$E$9*P53</f>
        <v>8332.0138415959082</v>
      </c>
    </row>
    <row r="54" spans="1:19" x14ac:dyDescent="0.2">
      <c r="A54">
        <f>'Data Checks'!A50</f>
        <v>45</v>
      </c>
      <c r="B54" t="str">
        <f>'Data Checks'!B50</f>
        <v>Q1</v>
      </c>
      <c r="C54">
        <f>'Data Checks'!D50</f>
        <v>23</v>
      </c>
      <c r="D54">
        <f>'Data Checks'!E50</f>
        <v>28</v>
      </c>
      <c r="E54">
        <f>'Data Checks'!F50</f>
        <v>196</v>
      </c>
      <c r="F54" s="21">
        <f>'Data Checks'!G50</f>
        <v>-1</v>
      </c>
      <c r="G54" s="13">
        <f>D54*Parameters!$B$8*(1+VLOOKUP(B54,Parameters!$A$15:$B$19,2,FALSE)*Parameters!$D$8)</f>
        <v>56000</v>
      </c>
      <c r="H54" s="13">
        <f>E54*Parameters!$B$9*(1+VLOOKUP(B54,Parameters!$A$15:$B$19,2,FALSE)*Parameters!$D$9)</f>
        <v>98000</v>
      </c>
      <c r="I54" s="20">
        <f t="shared" si="6"/>
        <v>154000</v>
      </c>
      <c r="J54" s="13">
        <f>(1+VLOOKUP(F54,Parameters!$H$4:$I$8,2,FALSE))*Parameters!$B$28*Parameters!$B$20*Parameters!$B$21</f>
        <v>15337.4</v>
      </c>
      <c r="K54" s="13">
        <f>Parameters!$D$41+Parameters!$D$42</f>
        <v>3000</v>
      </c>
      <c r="L54" s="13">
        <f>IF(A54/2=INT(A54/2),Parameters!$B$31,Parameters!$B$32)</f>
        <v>25000</v>
      </c>
      <c r="M54" s="13">
        <f t="shared" si="5"/>
        <v>37540.982698005086</v>
      </c>
      <c r="N54" s="13">
        <f>Parameters!$B$36*I54</f>
        <v>38500</v>
      </c>
      <c r="O54" s="13">
        <f>Parameters!$B$34</f>
        <v>20000</v>
      </c>
      <c r="P54" s="20">
        <f t="shared" si="8"/>
        <v>139378.38269800509</v>
      </c>
      <c r="Q54" s="13">
        <f t="shared" si="7"/>
        <v>14621.617301994906</v>
      </c>
      <c r="R54" s="14">
        <f>G54-Parameters!$E$8*P54</f>
        <v>28124.32346039898</v>
      </c>
      <c r="S54" s="14">
        <f>H54-Parameters!$E$9*P54</f>
        <v>-13502.706158404078</v>
      </c>
    </row>
    <row r="55" spans="1:19" x14ac:dyDescent="0.2">
      <c r="A55">
        <f>'Data Checks'!A51</f>
        <v>46</v>
      </c>
      <c r="B55" t="str">
        <f>'Data Checks'!B51</f>
        <v>Q1</v>
      </c>
      <c r="C55">
        <f>'Data Checks'!D51</f>
        <v>23</v>
      </c>
      <c r="D55">
        <f>'Data Checks'!E51</f>
        <v>17</v>
      </c>
      <c r="E55">
        <f>'Data Checks'!F51</f>
        <v>192</v>
      </c>
      <c r="F55" s="21">
        <f>'Data Checks'!G51</f>
        <v>1</v>
      </c>
      <c r="G55" s="13">
        <f>D55*Parameters!$B$8*(1+VLOOKUP(B55,Parameters!$A$15:$B$19,2,FALSE)*Parameters!$D$8)</f>
        <v>34000</v>
      </c>
      <c r="H55" s="13">
        <f>E55*Parameters!$B$9*(1+VLOOKUP(B55,Parameters!$A$15:$B$19,2,FALSE)*Parameters!$D$9)</f>
        <v>96000</v>
      </c>
      <c r="I55" s="20">
        <f t="shared" si="6"/>
        <v>130000</v>
      </c>
      <c r="J55" s="13">
        <f>(1+VLOOKUP(F55,Parameters!$H$4:$I$8,2,FALSE))*Parameters!$B$28*Parameters!$B$20*Parameters!$B$21</f>
        <v>20750.599999999999</v>
      </c>
      <c r="K55" s="13">
        <f>Parameters!$D$41+Parameters!$D$42</f>
        <v>3000</v>
      </c>
      <c r="L55" s="13">
        <f>IF(A55/2=INT(A55/2),Parameters!$B$31,Parameters!$B$32)</f>
        <v>15000</v>
      </c>
      <c r="M55" s="13">
        <f t="shared" si="5"/>
        <v>37540.982698005086</v>
      </c>
      <c r="N55" s="13">
        <f>Parameters!$B$36*I55</f>
        <v>32500</v>
      </c>
      <c r="O55" s="13">
        <f>Parameters!$B$34</f>
        <v>20000</v>
      </c>
      <c r="P55" s="20">
        <f t="shared" si="8"/>
        <v>128791.58269800508</v>
      </c>
      <c r="Q55" s="13">
        <f t="shared" si="7"/>
        <v>1208.417301994923</v>
      </c>
      <c r="R55" s="14">
        <f>G55-Parameters!$E$8*P55</f>
        <v>8241.6834603989846</v>
      </c>
      <c r="S55" s="14">
        <f>H55-Parameters!$E$9*P55</f>
        <v>-7033.2661584040616</v>
      </c>
    </row>
    <row r="56" spans="1:19" x14ac:dyDescent="0.2">
      <c r="A56">
        <f>'Data Checks'!A52</f>
        <v>47</v>
      </c>
      <c r="B56" t="str">
        <f>'Data Checks'!B52</f>
        <v>Q1</v>
      </c>
      <c r="C56">
        <f>'Data Checks'!D52</f>
        <v>24</v>
      </c>
      <c r="D56">
        <f>'Data Checks'!E52</f>
        <v>18</v>
      </c>
      <c r="E56">
        <f>'Data Checks'!F52</f>
        <v>189</v>
      </c>
      <c r="F56" s="21">
        <f>'Data Checks'!G52</f>
        <v>0</v>
      </c>
      <c r="G56" s="13">
        <f>D56*Parameters!$B$8*(1+VLOOKUP(B56,Parameters!$A$15:$B$19,2,FALSE)*Parameters!$D$8)</f>
        <v>36000</v>
      </c>
      <c r="H56" s="13">
        <f>E56*Parameters!$B$9*(1+VLOOKUP(B56,Parameters!$A$15:$B$19,2,FALSE)*Parameters!$D$9)</f>
        <v>94500</v>
      </c>
      <c r="I56" s="20">
        <f t="shared" si="6"/>
        <v>130500</v>
      </c>
      <c r="J56" s="13">
        <f>(1+VLOOKUP(F56,Parameters!$H$4:$I$8,2,FALSE))*Parameters!$B$28*Parameters!$B$20*Parameters!$B$21</f>
        <v>18044</v>
      </c>
      <c r="K56" s="13">
        <f>Parameters!$D$41+Parameters!$D$42</f>
        <v>3000</v>
      </c>
      <c r="L56" s="13">
        <f>IF(A56/2=INT(A56/2),Parameters!$B$31,Parameters!$B$32)</f>
        <v>25000</v>
      </c>
      <c r="M56" s="13">
        <f t="shared" si="5"/>
        <v>37540.982698005086</v>
      </c>
      <c r="N56" s="13">
        <f>Parameters!$B$36*I56</f>
        <v>32625</v>
      </c>
      <c r="O56" s="13">
        <f>Parameters!$B$34</f>
        <v>20000</v>
      </c>
      <c r="P56" s="20">
        <f t="shared" si="8"/>
        <v>136209.9826980051</v>
      </c>
      <c r="Q56" s="13">
        <f t="shared" si="7"/>
        <v>-5709.9826980051002</v>
      </c>
      <c r="R56" s="14">
        <f>G56-Parameters!$E$8*P56</f>
        <v>8758.003460398977</v>
      </c>
      <c r="S56" s="14">
        <f>H56-Parameters!$E$9*P56</f>
        <v>-14467.986158404092</v>
      </c>
    </row>
    <row r="57" spans="1:19" x14ac:dyDescent="0.2">
      <c r="A57">
        <f>'Data Checks'!A53</f>
        <v>48</v>
      </c>
      <c r="B57" t="str">
        <f>'Data Checks'!B53</f>
        <v>Q1</v>
      </c>
      <c r="C57">
        <f>'Data Checks'!D53</f>
        <v>24</v>
      </c>
      <c r="D57">
        <f>'Data Checks'!E53</f>
        <v>20</v>
      </c>
      <c r="E57">
        <f>'Data Checks'!F53</f>
        <v>230</v>
      </c>
      <c r="F57" s="21">
        <f>'Data Checks'!G53</f>
        <v>1</v>
      </c>
      <c r="G57" s="13">
        <f>D57*Parameters!$B$8*(1+VLOOKUP(B57,Parameters!$A$15:$B$19,2,FALSE)*Parameters!$D$8)</f>
        <v>40000</v>
      </c>
      <c r="H57" s="13">
        <f>E57*Parameters!$B$9*(1+VLOOKUP(B57,Parameters!$A$15:$B$19,2,FALSE)*Parameters!$D$9)</f>
        <v>115000</v>
      </c>
      <c r="I57" s="20">
        <f t="shared" si="6"/>
        <v>155000</v>
      </c>
      <c r="J57" s="13">
        <f>(1+VLOOKUP(F57,Parameters!$H$4:$I$8,2,FALSE))*Parameters!$B$28*Parameters!$B$20*Parameters!$B$21</f>
        <v>20750.599999999999</v>
      </c>
      <c r="K57" s="13">
        <f>Parameters!$D$41+Parameters!$D$42</f>
        <v>3000</v>
      </c>
      <c r="L57" s="13">
        <f>IF(A57/2=INT(A57/2),Parameters!$B$31,Parameters!$B$32)</f>
        <v>15000</v>
      </c>
      <c r="M57" s="13">
        <f t="shared" si="5"/>
        <v>37540.982698005086</v>
      </c>
      <c r="N57" s="13">
        <f>Parameters!$B$36*I57</f>
        <v>38750</v>
      </c>
      <c r="O57" s="13">
        <f>Parameters!$B$34</f>
        <v>20000</v>
      </c>
      <c r="P57" s="20">
        <f t="shared" si="8"/>
        <v>135041.58269800508</v>
      </c>
      <c r="Q57" s="13">
        <f t="shared" si="7"/>
        <v>19958.417301994923</v>
      </c>
      <c r="R57" s="14">
        <f>G57-Parameters!$E$8*P57</f>
        <v>12991.683460398985</v>
      </c>
      <c r="S57" s="14">
        <f>H57-Parameters!$E$9*P57</f>
        <v>6966.7338415959384</v>
      </c>
    </row>
    <row r="58" spans="1:19" x14ac:dyDescent="0.2">
      <c r="A58">
        <f>'Data Checks'!A54</f>
        <v>49</v>
      </c>
      <c r="B58" t="str">
        <f>'Data Checks'!B54</f>
        <v>Q1</v>
      </c>
      <c r="C58">
        <f>'Data Checks'!D54</f>
        <v>25</v>
      </c>
      <c r="D58">
        <f>'Data Checks'!E54</f>
        <v>20</v>
      </c>
      <c r="E58">
        <f>'Data Checks'!F54</f>
        <v>189</v>
      </c>
      <c r="F58" s="21">
        <f>'Data Checks'!G54</f>
        <v>0</v>
      </c>
      <c r="G58" s="13">
        <f>D58*Parameters!$B$8*(1+VLOOKUP(B58,Parameters!$A$15:$B$19,2,FALSE)*Parameters!$D$8)</f>
        <v>40000</v>
      </c>
      <c r="H58" s="13">
        <f>E58*Parameters!$B$9*(1+VLOOKUP(B58,Parameters!$A$15:$B$19,2,FALSE)*Parameters!$D$9)</f>
        <v>94500</v>
      </c>
      <c r="I58" s="20">
        <f t="shared" si="6"/>
        <v>134500</v>
      </c>
      <c r="J58" s="13">
        <f>(1+VLOOKUP(F58,Parameters!$H$4:$I$8,2,FALSE))*Parameters!$B$28*Parameters!$B$20*Parameters!$B$21</f>
        <v>18044</v>
      </c>
      <c r="K58" s="13">
        <f>Parameters!$D$41+Parameters!$D$42</f>
        <v>3000</v>
      </c>
      <c r="L58" s="13">
        <f>IF(A58/2=INT(A58/2),Parameters!$B$31,Parameters!$B$32)</f>
        <v>25000</v>
      </c>
      <c r="M58" s="13">
        <f t="shared" si="5"/>
        <v>37540.982698005086</v>
      </c>
      <c r="N58" s="13">
        <f>Parameters!$B$36*I58</f>
        <v>33625</v>
      </c>
      <c r="O58" s="13">
        <f>Parameters!$B$34</f>
        <v>20000</v>
      </c>
      <c r="P58" s="20">
        <f t="shared" si="8"/>
        <v>137209.9826980051</v>
      </c>
      <c r="Q58" s="13">
        <f t="shared" si="7"/>
        <v>-2709.9826980051002</v>
      </c>
      <c r="R58" s="14">
        <f>G58-Parameters!$E$8*P58</f>
        <v>12558.003460398977</v>
      </c>
      <c r="S58" s="14">
        <f>H58-Parameters!$E$9*P58</f>
        <v>-15267.986158404092</v>
      </c>
    </row>
    <row r="59" spans="1:19" x14ac:dyDescent="0.2">
      <c r="A59">
        <f>'Data Checks'!A55</f>
        <v>50</v>
      </c>
      <c r="B59" t="str">
        <f>'Data Checks'!B55</f>
        <v>Q1</v>
      </c>
      <c r="C59">
        <f>'Data Checks'!D55</f>
        <v>25</v>
      </c>
      <c r="D59">
        <f>'Data Checks'!E55</f>
        <v>18</v>
      </c>
      <c r="E59">
        <f>'Data Checks'!F55</f>
        <v>138</v>
      </c>
      <c r="F59" s="21">
        <f>'Data Checks'!G55</f>
        <v>1</v>
      </c>
      <c r="G59" s="13">
        <f>D59*Parameters!$B$8*(1+VLOOKUP(B59,Parameters!$A$15:$B$19,2,FALSE)*Parameters!$D$8)</f>
        <v>36000</v>
      </c>
      <c r="H59" s="13">
        <f>E59*Parameters!$B$9*(1+VLOOKUP(B59,Parameters!$A$15:$B$19,2,FALSE)*Parameters!$D$9)</f>
        <v>69000</v>
      </c>
      <c r="I59" s="20">
        <f t="shared" si="6"/>
        <v>105000</v>
      </c>
      <c r="J59" s="13">
        <f>(1+VLOOKUP(F59,Parameters!$H$4:$I$8,2,FALSE))*Parameters!$B$28*Parameters!$B$20*Parameters!$B$21</f>
        <v>20750.599999999999</v>
      </c>
      <c r="K59" s="13">
        <f>Parameters!$D$41+Parameters!$D$42</f>
        <v>3000</v>
      </c>
      <c r="L59" s="13">
        <f>IF(A59/2=INT(A59/2),Parameters!$B$31,Parameters!$B$32)</f>
        <v>15000</v>
      </c>
      <c r="M59" s="13">
        <f t="shared" si="5"/>
        <v>37540.982698005086</v>
      </c>
      <c r="N59" s="13">
        <f>Parameters!$B$36*I59</f>
        <v>26250</v>
      </c>
      <c r="O59" s="13">
        <f>Parameters!$B$34</f>
        <v>20000</v>
      </c>
      <c r="P59" s="20">
        <f t="shared" si="8"/>
        <v>122541.58269800508</v>
      </c>
      <c r="Q59" s="13">
        <f t="shared" si="7"/>
        <v>-17541.582698005077</v>
      </c>
      <c r="R59" s="14">
        <f>G59-Parameters!$E$8*P59</f>
        <v>11491.683460398985</v>
      </c>
      <c r="S59" s="14">
        <f>H59-Parameters!$E$9*P59</f>
        <v>-29033.266158404062</v>
      </c>
    </row>
    <row r="60" spans="1:19" x14ac:dyDescent="0.2">
      <c r="A60">
        <f>'Data Checks'!A56</f>
        <v>51</v>
      </c>
      <c r="B60" t="str">
        <f>'Data Checks'!B56</f>
        <v>Q1</v>
      </c>
      <c r="C60">
        <f>'Data Checks'!D56</f>
        <v>26</v>
      </c>
      <c r="D60">
        <f>'Data Checks'!E56</f>
        <v>18</v>
      </c>
      <c r="E60">
        <f>'Data Checks'!F56</f>
        <v>202</v>
      </c>
      <c r="F60" s="21">
        <f>'Data Checks'!G56</f>
        <v>-2</v>
      </c>
      <c r="G60" s="13">
        <f>D60*Parameters!$B$8*(1+VLOOKUP(B60,Parameters!$A$15:$B$19,2,FALSE)*Parameters!$D$8)</f>
        <v>36000</v>
      </c>
      <c r="H60" s="13">
        <f>E60*Parameters!$B$9*(1+VLOOKUP(B60,Parameters!$A$15:$B$19,2,FALSE)*Parameters!$D$9)</f>
        <v>101000</v>
      </c>
      <c r="I60" s="20">
        <f t="shared" si="6"/>
        <v>137000</v>
      </c>
      <c r="J60" s="13">
        <f>(1+VLOOKUP(F60,Parameters!$H$4:$I$8,2,FALSE))*Parameters!$B$28*Parameters!$B$20*Parameters!$B$21</f>
        <v>12630.8</v>
      </c>
      <c r="K60" s="13">
        <f>Parameters!$D$41+Parameters!$D$42</f>
        <v>3000</v>
      </c>
      <c r="L60" s="13">
        <f>IF(A60/2=INT(A60/2),Parameters!$B$31,Parameters!$B$32)</f>
        <v>25000</v>
      </c>
      <c r="M60" s="13">
        <f t="shared" si="5"/>
        <v>37540.982698005086</v>
      </c>
      <c r="N60" s="13">
        <f>Parameters!$B$36*I60</f>
        <v>34250</v>
      </c>
      <c r="O60" s="13">
        <f>Parameters!$B$34</f>
        <v>20000</v>
      </c>
      <c r="P60" s="20">
        <f t="shared" si="8"/>
        <v>132421.78269800509</v>
      </c>
      <c r="Q60" s="13">
        <f t="shared" si="7"/>
        <v>4578.2173019949114</v>
      </c>
      <c r="R60" s="14">
        <f>G60-Parameters!$E$8*P60</f>
        <v>9515.6434603989801</v>
      </c>
      <c r="S60" s="14">
        <f>H60-Parameters!$E$9*P60</f>
        <v>-4937.4261584040796</v>
      </c>
    </row>
    <row r="61" spans="1:19" x14ac:dyDescent="0.2">
      <c r="A61">
        <f>'Data Checks'!A57</f>
        <v>52</v>
      </c>
      <c r="B61" t="str">
        <f>'Data Checks'!B57</f>
        <v>Q1</v>
      </c>
      <c r="C61">
        <f>'Data Checks'!D57</f>
        <v>26</v>
      </c>
      <c r="D61">
        <f>'Data Checks'!E57</f>
        <v>16</v>
      </c>
      <c r="E61">
        <f>'Data Checks'!F57</f>
        <v>200</v>
      </c>
      <c r="F61" s="21">
        <f>'Data Checks'!G57</f>
        <v>2</v>
      </c>
      <c r="G61" s="13">
        <f>D61*Parameters!$B$8*(1+VLOOKUP(B61,Parameters!$A$15:$B$19,2,FALSE)*Parameters!$D$8)</f>
        <v>32000</v>
      </c>
      <c r="H61" s="13">
        <f>E61*Parameters!$B$9*(1+VLOOKUP(B61,Parameters!$A$15:$B$19,2,FALSE)*Parameters!$D$9)</f>
        <v>100000</v>
      </c>
      <c r="I61" s="20">
        <f t="shared" si="6"/>
        <v>132000</v>
      </c>
      <c r="J61" s="13">
        <f>(1+VLOOKUP(F61,Parameters!$H$4:$I$8,2,FALSE))*Parameters!$B$28*Parameters!$B$20*Parameters!$B$21</f>
        <v>23457.200000000001</v>
      </c>
      <c r="K61" s="13">
        <f>Parameters!$D$41+Parameters!$D$42</f>
        <v>3000</v>
      </c>
      <c r="L61" s="13">
        <f>IF(A61/2=INT(A61/2),Parameters!$B$31,Parameters!$B$32)</f>
        <v>15000</v>
      </c>
      <c r="M61" s="13">
        <f t="shared" si="5"/>
        <v>37540.982698005086</v>
      </c>
      <c r="N61" s="13">
        <f>Parameters!$B$36*I61</f>
        <v>33000</v>
      </c>
      <c r="O61" s="13">
        <f>Parameters!$B$34</f>
        <v>20000</v>
      </c>
      <c r="P61" s="20">
        <f t="shared" si="8"/>
        <v>131998.18269800508</v>
      </c>
      <c r="Q61" s="13">
        <f t="shared" si="7"/>
        <v>1.8173019949172158</v>
      </c>
      <c r="R61" s="14">
        <f>G61-Parameters!$E$8*P61</f>
        <v>5600.3634603989813</v>
      </c>
      <c r="S61" s="14">
        <f>H61-Parameters!$E$9*P61</f>
        <v>-5598.546158404075</v>
      </c>
    </row>
    <row r="62" spans="1:19" x14ac:dyDescent="0.2">
      <c r="A62">
        <f>'Data Checks'!A58</f>
        <v>53</v>
      </c>
      <c r="B62" t="str">
        <f>'Data Checks'!B58</f>
        <v>Q1</v>
      </c>
      <c r="C62">
        <f>'Data Checks'!D58</f>
        <v>27</v>
      </c>
      <c r="D62">
        <f>'Data Checks'!E58</f>
        <v>25</v>
      </c>
      <c r="E62">
        <f>'Data Checks'!F58</f>
        <v>228</v>
      </c>
      <c r="F62" s="21">
        <f>'Data Checks'!G58</f>
        <v>-1</v>
      </c>
      <c r="G62" s="13">
        <f>D62*Parameters!$B$8*(1+VLOOKUP(B62,Parameters!$A$15:$B$19,2,FALSE)*Parameters!$D$8)</f>
        <v>50000</v>
      </c>
      <c r="H62" s="13">
        <f>E62*Parameters!$B$9*(1+VLOOKUP(B62,Parameters!$A$15:$B$19,2,FALSE)*Parameters!$D$9)</f>
        <v>114000</v>
      </c>
      <c r="I62" s="20">
        <f t="shared" si="6"/>
        <v>164000</v>
      </c>
      <c r="J62" s="13">
        <f>(1+VLOOKUP(F62,Parameters!$H$4:$I$8,2,FALSE))*Parameters!$B$28*Parameters!$B$20*Parameters!$B$21</f>
        <v>15337.4</v>
      </c>
      <c r="K62" s="13">
        <f>Parameters!$D$41+Parameters!$D$42</f>
        <v>3000</v>
      </c>
      <c r="L62" s="13">
        <f>IF(A62/2=INT(A62/2),Parameters!$B$31,Parameters!$B$32)</f>
        <v>25000</v>
      </c>
      <c r="M62" s="13">
        <f t="shared" si="5"/>
        <v>37540.982698005086</v>
      </c>
      <c r="N62" s="13">
        <f>Parameters!$B$36*I62</f>
        <v>41000</v>
      </c>
      <c r="O62" s="13">
        <f>Parameters!$B$34</f>
        <v>20000</v>
      </c>
      <c r="P62" s="20">
        <f t="shared" si="8"/>
        <v>141878.38269800509</v>
      </c>
      <c r="Q62" s="13">
        <f t="shared" si="7"/>
        <v>22121.617301994906</v>
      </c>
      <c r="R62" s="14">
        <f>G62-Parameters!$E$8*P62</f>
        <v>21624.32346039898</v>
      </c>
      <c r="S62" s="14">
        <f>H62-Parameters!$E$9*P62</f>
        <v>497.29384159592155</v>
      </c>
    </row>
    <row r="63" spans="1:19" x14ac:dyDescent="0.2">
      <c r="A63">
        <f>'Data Checks'!A59</f>
        <v>54</v>
      </c>
      <c r="B63" t="str">
        <f>'Data Checks'!B59</f>
        <v>Q1</v>
      </c>
      <c r="C63">
        <f>'Data Checks'!D59</f>
        <v>27</v>
      </c>
      <c r="D63">
        <f>'Data Checks'!E59</f>
        <v>20</v>
      </c>
      <c r="E63">
        <f>'Data Checks'!F59</f>
        <v>121</v>
      </c>
      <c r="F63" s="21">
        <f>'Data Checks'!G59</f>
        <v>2</v>
      </c>
      <c r="G63" s="13">
        <f>D63*Parameters!$B$8*(1+VLOOKUP(B63,Parameters!$A$15:$B$19,2,FALSE)*Parameters!$D$8)</f>
        <v>40000</v>
      </c>
      <c r="H63" s="13">
        <f>E63*Parameters!$B$9*(1+VLOOKUP(B63,Parameters!$A$15:$B$19,2,FALSE)*Parameters!$D$9)</f>
        <v>60500</v>
      </c>
      <c r="I63" s="20">
        <f t="shared" si="6"/>
        <v>100500</v>
      </c>
      <c r="J63" s="13">
        <f>(1+VLOOKUP(F63,Parameters!$H$4:$I$8,2,FALSE))*Parameters!$B$28*Parameters!$B$20*Parameters!$B$21</f>
        <v>23457.200000000001</v>
      </c>
      <c r="K63" s="13">
        <f>Parameters!$D$41+Parameters!$D$42</f>
        <v>3000</v>
      </c>
      <c r="L63" s="13">
        <f>IF(A63/2=INT(A63/2),Parameters!$B$31,Parameters!$B$32)</f>
        <v>15000</v>
      </c>
      <c r="M63" s="13">
        <f t="shared" si="5"/>
        <v>37540.982698005086</v>
      </c>
      <c r="N63" s="13">
        <f>Parameters!$B$36*I63</f>
        <v>25125</v>
      </c>
      <c r="O63" s="13">
        <f>Parameters!$B$34</f>
        <v>20000</v>
      </c>
      <c r="P63" s="20">
        <f t="shared" si="8"/>
        <v>124123.18269800508</v>
      </c>
      <c r="Q63" s="13">
        <f t="shared" si="7"/>
        <v>-23623.182698005083</v>
      </c>
      <c r="R63" s="14">
        <f>G63-Parameters!$E$8*P63</f>
        <v>15175.363460398981</v>
      </c>
      <c r="S63" s="14">
        <f>H63-Parameters!$E$9*P63</f>
        <v>-38798.546158404075</v>
      </c>
    </row>
    <row r="64" spans="1:19" x14ac:dyDescent="0.2">
      <c r="A64">
        <f>'Data Checks'!A60</f>
        <v>55</v>
      </c>
      <c r="B64" t="str">
        <f>'Data Checks'!B60</f>
        <v>Q1</v>
      </c>
      <c r="C64">
        <f>'Data Checks'!D60</f>
        <v>28</v>
      </c>
      <c r="D64">
        <f>'Data Checks'!E60</f>
        <v>28</v>
      </c>
      <c r="E64">
        <f>'Data Checks'!F60</f>
        <v>175</v>
      </c>
      <c r="F64" s="21">
        <f>'Data Checks'!G60</f>
        <v>0</v>
      </c>
      <c r="G64" s="13">
        <f>D64*Parameters!$B$8*(1+VLOOKUP(B64,Parameters!$A$15:$B$19,2,FALSE)*Parameters!$D$8)</f>
        <v>56000</v>
      </c>
      <c r="H64" s="13">
        <f>E64*Parameters!$B$9*(1+VLOOKUP(B64,Parameters!$A$15:$B$19,2,FALSE)*Parameters!$D$9)</f>
        <v>87500</v>
      </c>
      <c r="I64" s="20">
        <f t="shared" si="6"/>
        <v>143500</v>
      </c>
      <c r="J64" s="13">
        <f>(1+VLOOKUP(F64,Parameters!$H$4:$I$8,2,FALSE))*Parameters!$B$28*Parameters!$B$20*Parameters!$B$21</f>
        <v>18044</v>
      </c>
      <c r="K64" s="13">
        <f>Parameters!$D$41+Parameters!$D$42</f>
        <v>3000</v>
      </c>
      <c r="L64" s="13">
        <f>IF(A64/2=INT(A64/2),Parameters!$B$31,Parameters!$B$32)</f>
        <v>25000</v>
      </c>
      <c r="M64" s="13">
        <f t="shared" si="5"/>
        <v>37540.982698005086</v>
      </c>
      <c r="N64" s="13">
        <f>Parameters!$B$36*I64</f>
        <v>35875</v>
      </c>
      <c r="O64" s="13">
        <f>Parameters!$B$34</f>
        <v>20000</v>
      </c>
      <c r="P64" s="20">
        <f t="shared" si="8"/>
        <v>139459.9826980051</v>
      </c>
      <c r="Q64" s="13">
        <f t="shared" si="7"/>
        <v>4040.0173019948998</v>
      </c>
      <c r="R64" s="14">
        <f>G64-Parameters!$E$8*P64</f>
        <v>28108.003460398977</v>
      </c>
      <c r="S64" s="14">
        <f>H64-Parameters!$E$9*P64</f>
        <v>-24067.986158404092</v>
      </c>
    </row>
    <row r="65" spans="1:19" x14ac:dyDescent="0.2">
      <c r="A65">
        <f>'Data Checks'!A61</f>
        <v>56</v>
      </c>
      <c r="B65" t="str">
        <f>'Data Checks'!B61</f>
        <v>Q1</v>
      </c>
      <c r="C65">
        <f>'Data Checks'!D61</f>
        <v>28</v>
      </c>
      <c r="D65">
        <f>'Data Checks'!E61</f>
        <v>23</v>
      </c>
      <c r="E65">
        <f>'Data Checks'!F61</f>
        <v>131</v>
      </c>
      <c r="F65" s="21">
        <f>'Data Checks'!G61</f>
        <v>1</v>
      </c>
      <c r="G65" s="13">
        <f>D65*Parameters!$B$8*(1+VLOOKUP(B65,Parameters!$A$15:$B$19,2,FALSE)*Parameters!$D$8)</f>
        <v>46000</v>
      </c>
      <c r="H65" s="13">
        <f>E65*Parameters!$B$9*(1+VLOOKUP(B65,Parameters!$A$15:$B$19,2,FALSE)*Parameters!$D$9)</f>
        <v>65500</v>
      </c>
      <c r="I65" s="20">
        <f t="shared" si="6"/>
        <v>111500</v>
      </c>
      <c r="J65" s="13">
        <f>(1+VLOOKUP(F65,Parameters!$H$4:$I$8,2,FALSE))*Parameters!$B$28*Parameters!$B$20*Parameters!$B$21</f>
        <v>20750.599999999999</v>
      </c>
      <c r="K65" s="13">
        <f>Parameters!$D$41+Parameters!$D$42</f>
        <v>3000</v>
      </c>
      <c r="L65" s="13">
        <f>IF(A65/2=INT(A65/2),Parameters!$B$31,Parameters!$B$32)</f>
        <v>15000</v>
      </c>
      <c r="M65" s="13">
        <f t="shared" si="5"/>
        <v>37540.982698005086</v>
      </c>
      <c r="N65" s="13">
        <f>Parameters!$B$36*I65</f>
        <v>27875</v>
      </c>
      <c r="O65" s="13">
        <f>Parameters!$B$34</f>
        <v>20000</v>
      </c>
      <c r="P65" s="20">
        <f t="shared" si="8"/>
        <v>124166.58269800508</v>
      </c>
      <c r="Q65" s="13">
        <f t="shared" si="7"/>
        <v>-12666.582698005077</v>
      </c>
      <c r="R65" s="14">
        <f>G65-Parameters!$E$8*P65</f>
        <v>21166.683460398985</v>
      </c>
      <c r="S65" s="14">
        <f>H65-Parameters!$E$9*P65</f>
        <v>-33833.266158404062</v>
      </c>
    </row>
    <row r="66" spans="1:19" x14ac:dyDescent="0.2">
      <c r="A66">
        <f>'Data Checks'!A62</f>
        <v>57</v>
      </c>
      <c r="B66" t="str">
        <f>'Data Checks'!B62</f>
        <v>Q1</v>
      </c>
      <c r="C66">
        <f>'Data Checks'!D62</f>
        <v>29</v>
      </c>
      <c r="D66">
        <f>'Data Checks'!E62</f>
        <v>27</v>
      </c>
      <c r="E66">
        <f>'Data Checks'!F62</f>
        <v>202</v>
      </c>
      <c r="F66" s="21">
        <f>'Data Checks'!G62</f>
        <v>0</v>
      </c>
      <c r="G66" s="13">
        <f>D66*Parameters!$B$8*(1+VLOOKUP(B66,Parameters!$A$15:$B$19,2,FALSE)*Parameters!$D$8)</f>
        <v>54000</v>
      </c>
      <c r="H66" s="13">
        <f>E66*Parameters!$B$9*(1+VLOOKUP(B66,Parameters!$A$15:$B$19,2,FALSE)*Parameters!$D$9)</f>
        <v>101000</v>
      </c>
      <c r="I66" s="20">
        <f t="shared" si="6"/>
        <v>155000</v>
      </c>
      <c r="J66" s="13">
        <f>(1+VLOOKUP(F66,Parameters!$H$4:$I$8,2,FALSE))*Parameters!$B$28*Parameters!$B$20*Parameters!$B$21</f>
        <v>18044</v>
      </c>
      <c r="K66" s="13">
        <f>Parameters!$D$41+Parameters!$D$42</f>
        <v>3000</v>
      </c>
      <c r="L66" s="13">
        <f>IF(A66/2=INT(A66/2),Parameters!$B$31,Parameters!$B$32)</f>
        <v>25000</v>
      </c>
      <c r="M66" s="13">
        <f t="shared" si="5"/>
        <v>37540.982698005086</v>
      </c>
      <c r="N66" s="13">
        <f>Parameters!$B$36*I66</f>
        <v>38750</v>
      </c>
      <c r="O66" s="13">
        <f>Parameters!$B$34</f>
        <v>20000</v>
      </c>
      <c r="P66" s="20">
        <f t="shared" si="8"/>
        <v>142334.9826980051</v>
      </c>
      <c r="Q66" s="13">
        <f t="shared" si="7"/>
        <v>12665.0173019949</v>
      </c>
      <c r="R66" s="14">
        <f>G66-Parameters!$E$8*P66</f>
        <v>25533.003460398977</v>
      </c>
      <c r="S66" s="14">
        <f>H66-Parameters!$E$9*P66</f>
        <v>-12867.986158404092</v>
      </c>
    </row>
    <row r="67" spans="1:19" x14ac:dyDescent="0.2">
      <c r="A67">
        <f>'Data Checks'!A63</f>
        <v>58</v>
      </c>
      <c r="B67" t="str">
        <f>'Data Checks'!B63</f>
        <v>Q1</v>
      </c>
      <c r="C67">
        <f>'Data Checks'!D63</f>
        <v>29</v>
      </c>
      <c r="D67">
        <f>'Data Checks'!E63</f>
        <v>25</v>
      </c>
      <c r="E67">
        <f>'Data Checks'!F63</f>
        <v>197</v>
      </c>
      <c r="F67" s="21">
        <f>'Data Checks'!G63</f>
        <v>1</v>
      </c>
      <c r="G67" s="13">
        <f>D67*Parameters!$B$8*(1+VLOOKUP(B67,Parameters!$A$15:$B$19,2,FALSE)*Parameters!$D$8)</f>
        <v>50000</v>
      </c>
      <c r="H67" s="13">
        <f>E67*Parameters!$B$9*(1+VLOOKUP(B67,Parameters!$A$15:$B$19,2,FALSE)*Parameters!$D$9)</f>
        <v>98500</v>
      </c>
      <c r="I67" s="20">
        <f t="shared" si="6"/>
        <v>148500</v>
      </c>
      <c r="J67" s="13">
        <f>(1+VLOOKUP(F67,Parameters!$H$4:$I$8,2,FALSE))*Parameters!$B$28*Parameters!$B$20*Parameters!$B$21</f>
        <v>20750.599999999999</v>
      </c>
      <c r="K67" s="13">
        <f>Parameters!$D$41+Parameters!$D$42</f>
        <v>3000</v>
      </c>
      <c r="L67" s="13">
        <f>IF(A67/2=INT(A67/2),Parameters!$B$31,Parameters!$B$32)</f>
        <v>15000</v>
      </c>
      <c r="M67" s="13">
        <f t="shared" si="5"/>
        <v>37540.982698005086</v>
      </c>
      <c r="N67" s="13">
        <f>Parameters!$B$36*I67</f>
        <v>37125</v>
      </c>
      <c r="O67" s="13">
        <f>Parameters!$B$34</f>
        <v>20000</v>
      </c>
      <c r="P67" s="20">
        <f t="shared" si="8"/>
        <v>133416.58269800508</v>
      </c>
      <c r="Q67" s="13">
        <f t="shared" si="7"/>
        <v>15083.417301994923</v>
      </c>
      <c r="R67" s="14">
        <f>G67-Parameters!$E$8*P67</f>
        <v>23316.683460398985</v>
      </c>
      <c r="S67" s="14">
        <f>H67-Parameters!$E$9*P67</f>
        <v>-8233.2661584040616</v>
      </c>
    </row>
    <row r="68" spans="1:19" x14ac:dyDescent="0.2">
      <c r="A68">
        <f>'Data Checks'!A64</f>
        <v>59</v>
      </c>
      <c r="B68" t="str">
        <f>'Data Checks'!B64</f>
        <v>Q1</v>
      </c>
      <c r="C68">
        <f>'Data Checks'!D64</f>
        <v>30</v>
      </c>
      <c r="D68">
        <f>'Data Checks'!E64</f>
        <v>12</v>
      </c>
      <c r="E68">
        <f>'Data Checks'!F64</f>
        <v>127</v>
      </c>
      <c r="F68" s="21">
        <f>'Data Checks'!G64</f>
        <v>0</v>
      </c>
      <c r="G68" s="13">
        <f>D68*Parameters!$B$8*(1+VLOOKUP(B68,Parameters!$A$15:$B$19,2,FALSE)*Parameters!$D$8)</f>
        <v>24000</v>
      </c>
      <c r="H68" s="13">
        <f>E68*Parameters!$B$9*(1+VLOOKUP(B68,Parameters!$A$15:$B$19,2,FALSE)*Parameters!$D$9)</f>
        <v>63500</v>
      </c>
      <c r="I68" s="20">
        <f t="shared" si="6"/>
        <v>87500</v>
      </c>
      <c r="J68" s="13">
        <f>(1+VLOOKUP(F68,Parameters!$H$4:$I$8,2,FALSE))*Parameters!$B$28*Parameters!$B$20*Parameters!$B$21</f>
        <v>18044</v>
      </c>
      <c r="K68" s="13">
        <f>Parameters!$D$41+Parameters!$D$42</f>
        <v>3000</v>
      </c>
      <c r="L68" s="13">
        <f>IF(A68/2=INT(A68/2),Parameters!$B$31,Parameters!$B$32)</f>
        <v>25000</v>
      </c>
      <c r="M68" s="13">
        <f t="shared" si="5"/>
        <v>37540.982698005086</v>
      </c>
      <c r="N68" s="13">
        <f>Parameters!$B$36*I68</f>
        <v>21875</v>
      </c>
      <c r="O68" s="13">
        <f>Parameters!$B$34</f>
        <v>20000</v>
      </c>
      <c r="P68" s="20">
        <f t="shared" si="8"/>
        <v>125459.98269800509</v>
      </c>
      <c r="Q68" s="13">
        <f t="shared" si="7"/>
        <v>-37959.982698005086</v>
      </c>
      <c r="R68" s="14">
        <f>G68-Parameters!$E$8*P68</f>
        <v>-1091.9965396010193</v>
      </c>
      <c r="S68" s="14">
        <f>H68-Parameters!$E$9*P68</f>
        <v>-36867.986158404077</v>
      </c>
    </row>
    <row r="69" spans="1:19" x14ac:dyDescent="0.2">
      <c r="A69">
        <f>'Data Checks'!A65</f>
        <v>60</v>
      </c>
      <c r="B69" t="str">
        <f>'Data Checks'!B65</f>
        <v>Q1</v>
      </c>
      <c r="C69">
        <f>'Data Checks'!D65</f>
        <v>30</v>
      </c>
      <c r="D69">
        <f>'Data Checks'!E65</f>
        <v>15</v>
      </c>
      <c r="E69">
        <f>'Data Checks'!F65</f>
        <v>199</v>
      </c>
      <c r="F69" s="21">
        <f>'Data Checks'!G65</f>
        <v>1</v>
      </c>
      <c r="G69" s="13">
        <f>D69*Parameters!$B$8*(1+VLOOKUP(B69,Parameters!$A$15:$B$19,2,FALSE)*Parameters!$D$8)</f>
        <v>30000</v>
      </c>
      <c r="H69" s="13">
        <f>E69*Parameters!$B$9*(1+VLOOKUP(B69,Parameters!$A$15:$B$19,2,FALSE)*Parameters!$D$9)</f>
        <v>99500</v>
      </c>
      <c r="I69" s="20">
        <f t="shared" si="6"/>
        <v>129500</v>
      </c>
      <c r="J69" s="13">
        <f>(1+VLOOKUP(F69,Parameters!$H$4:$I$8,2,FALSE))*Parameters!$B$28*Parameters!$B$20*Parameters!$B$21</f>
        <v>20750.599999999999</v>
      </c>
      <c r="K69" s="13">
        <f>Parameters!$D$41+Parameters!$D$42</f>
        <v>3000</v>
      </c>
      <c r="L69" s="13">
        <f>IF(A69/2=INT(A69/2),Parameters!$B$31,Parameters!$B$32)</f>
        <v>15000</v>
      </c>
      <c r="M69" s="13">
        <f t="shared" si="5"/>
        <v>37540.982698005086</v>
      </c>
      <c r="N69" s="13">
        <f>Parameters!$B$36*I69</f>
        <v>32375</v>
      </c>
      <c r="O69" s="13">
        <f>Parameters!$B$34</f>
        <v>20000</v>
      </c>
      <c r="P69" s="20">
        <f t="shared" si="8"/>
        <v>128666.58269800508</v>
      </c>
      <c r="Q69" s="13">
        <f t="shared" si="7"/>
        <v>833.41730199492304</v>
      </c>
      <c r="R69" s="14">
        <f>G69-Parameters!$E$8*P69</f>
        <v>4266.6834603989846</v>
      </c>
      <c r="S69" s="14">
        <f>H69-Parameters!$E$9*P69</f>
        <v>-3433.2661584040616</v>
      </c>
    </row>
    <row r="70" spans="1:19" x14ac:dyDescent="0.2">
      <c r="A70">
        <f>'Data Checks'!A66</f>
        <v>61</v>
      </c>
      <c r="B70" t="str">
        <f>'Data Checks'!B66</f>
        <v>Q1</v>
      </c>
      <c r="C70">
        <f>'Data Checks'!D66</f>
        <v>31</v>
      </c>
      <c r="D70">
        <f>'Data Checks'!E66</f>
        <v>24</v>
      </c>
      <c r="E70">
        <f>'Data Checks'!F66</f>
        <v>169</v>
      </c>
      <c r="F70" s="21">
        <f>'Data Checks'!G66</f>
        <v>-2</v>
      </c>
      <c r="G70" s="13">
        <f>D70*Parameters!$B$8*(1+VLOOKUP(B70,Parameters!$A$15:$B$19,2,FALSE)*Parameters!$D$8)</f>
        <v>48000</v>
      </c>
      <c r="H70" s="13">
        <f>E70*Parameters!$B$9*(1+VLOOKUP(B70,Parameters!$A$15:$B$19,2,FALSE)*Parameters!$D$9)</f>
        <v>84500</v>
      </c>
      <c r="I70" s="20">
        <f t="shared" si="6"/>
        <v>132500</v>
      </c>
      <c r="J70" s="13">
        <f>(1+VLOOKUP(F70,Parameters!$H$4:$I$8,2,FALSE))*Parameters!$B$28*Parameters!$B$20*Parameters!$B$21</f>
        <v>12630.8</v>
      </c>
      <c r="K70" s="13">
        <f>Parameters!$D$41+Parameters!$D$42</f>
        <v>3000</v>
      </c>
      <c r="L70" s="13">
        <f>IF(A70/2=INT(A70/2),Parameters!$B$31,Parameters!$B$32)</f>
        <v>25000</v>
      </c>
      <c r="M70" s="13">
        <f t="shared" si="5"/>
        <v>37540.982698005086</v>
      </c>
      <c r="N70" s="13">
        <f>Parameters!$B$36*I70</f>
        <v>33125</v>
      </c>
      <c r="O70" s="13">
        <f>Parameters!$B$34</f>
        <v>20000</v>
      </c>
      <c r="P70" s="20">
        <f t="shared" si="8"/>
        <v>131296.78269800509</v>
      </c>
      <c r="Q70" s="13">
        <f t="shared" si="7"/>
        <v>1203.2173019949114</v>
      </c>
      <c r="R70" s="14">
        <f>G70-Parameters!$E$8*P70</f>
        <v>21740.64346039898</v>
      </c>
      <c r="S70" s="14">
        <f>H70-Parameters!$E$9*P70</f>
        <v>-20537.42615840408</v>
      </c>
    </row>
    <row r="71" spans="1:19" x14ac:dyDescent="0.2">
      <c r="A71">
        <f>'Data Checks'!A67</f>
        <v>62</v>
      </c>
      <c r="B71" t="str">
        <f>'Data Checks'!B67</f>
        <v>Q1</v>
      </c>
      <c r="C71">
        <f>'Data Checks'!D67</f>
        <v>31</v>
      </c>
      <c r="D71">
        <f>'Data Checks'!E67</f>
        <v>22</v>
      </c>
      <c r="E71">
        <f>'Data Checks'!F67</f>
        <v>216</v>
      </c>
      <c r="F71" s="21">
        <f>'Data Checks'!G67</f>
        <v>2</v>
      </c>
      <c r="G71" s="13">
        <f>D71*Parameters!$B$8*(1+VLOOKUP(B71,Parameters!$A$15:$B$19,2,FALSE)*Parameters!$D$8)</f>
        <v>44000</v>
      </c>
      <c r="H71" s="13">
        <f>E71*Parameters!$B$9*(1+VLOOKUP(B71,Parameters!$A$15:$B$19,2,FALSE)*Parameters!$D$9)</f>
        <v>108000</v>
      </c>
      <c r="I71" s="20">
        <f t="shared" si="6"/>
        <v>152000</v>
      </c>
      <c r="J71" s="13">
        <f>(1+VLOOKUP(F71,Parameters!$H$4:$I$8,2,FALSE))*Parameters!$B$28*Parameters!$B$20*Parameters!$B$21</f>
        <v>23457.200000000001</v>
      </c>
      <c r="K71" s="13">
        <f>Parameters!$D$41+Parameters!$D$42</f>
        <v>3000</v>
      </c>
      <c r="L71" s="13">
        <f>IF(A71/2=INT(A71/2),Parameters!$B$31,Parameters!$B$32)</f>
        <v>15000</v>
      </c>
      <c r="M71" s="13">
        <f t="shared" si="5"/>
        <v>37540.982698005086</v>
      </c>
      <c r="N71" s="13">
        <f>Parameters!$B$36*I71</f>
        <v>38000</v>
      </c>
      <c r="O71" s="13">
        <f>Parameters!$B$34</f>
        <v>20000</v>
      </c>
      <c r="P71" s="20">
        <f t="shared" si="8"/>
        <v>136998.18269800508</v>
      </c>
      <c r="Q71" s="13">
        <f t="shared" si="7"/>
        <v>15001.817301994917</v>
      </c>
      <c r="R71" s="14">
        <f>G71-Parameters!$E$8*P71</f>
        <v>16600.363460398981</v>
      </c>
      <c r="S71" s="14">
        <f>H71-Parameters!$E$9*P71</f>
        <v>-1598.546158404075</v>
      </c>
    </row>
    <row r="72" spans="1:19" x14ac:dyDescent="0.2">
      <c r="A72">
        <f>'Data Checks'!A68</f>
        <v>63</v>
      </c>
      <c r="B72" t="str">
        <f>'Data Checks'!B68</f>
        <v>Q1</v>
      </c>
      <c r="C72">
        <f>'Data Checks'!D68</f>
        <v>32</v>
      </c>
      <c r="D72">
        <f>'Data Checks'!E68</f>
        <v>13</v>
      </c>
      <c r="E72">
        <f>'Data Checks'!F68</f>
        <v>227</v>
      </c>
      <c r="F72" s="21">
        <f>'Data Checks'!G68</f>
        <v>0</v>
      </c>
      <c r="G72" s="13">
        <f>D72*Parameters!$B$8*(1+VLOOKUP(B72,Parameters!$A$15:$B$19,2,FALSE)*Parameters!$D$8)</f>
        <v>26000</v>
      </c>
      <c r="H72" s="13">
        <f>E72*Parameters!$B$9*(1+VLOOKUP(B72,Parameters!$A$15:$B$19,2,FALSE)*Parameters!$D$9)</f>
        <v>113500</v>
      </c>
      <c r="I72" s="20">
        <f t="shared" si="6"/>
        <v>139500</v>
      </c>
      <c r="J72" s="13">
        <f>(1+VLOOKUP(F72,Parameters!$H$4:$I$8,2,FALSE))*Parameters!$B$28*Parameters!$B$20*Parameters!$B$21</f>
        <v>18044</v>
      </c>
      <c r="K72" s="13">
        <f>Parameters!$D$41+Parameters!$D$42</f>
        <v>3000</v>
      </c>
      <c r="L72" s="13">
        <f>IF(A72/2=INT(A72/2),Parameters!$B$31,Parameters!$B$32)</f>
        <v>25000</v>
      </c>
      <c r="M72" s="13">
        <f t="shared" si="5"/>
        <v>37540.982698005086</v>
      </c>
      <c r="N72" s="13">
        <f>Parameters!$B$36*I72</f>
        <v>34875</v>
      </c>
      <c r="O72" s="13">
        <f>Parameters!$B$34</f>
        <v>20000</v>
      </c>
      <c r="P72" s="20">
        <f t="shared" si="8"/>
        <v>138459.9826980051</v>
      </c>
      <c r="Q72" s="13">
        <f t="shared" si="7"/>
        <v>1040.0173019948998</v>
      </c>
      <c r="R72" s="14">
        <f>G72-Parameters!$E$8*P72</f>
        <v>-1691.996539601023</v>
      </c>
      <c r="S72" s="14">
        <f>H72-Parameters!$E$9*P72</f>
        <v>2732.0138415959082</v>
      </c>
    </row>
    <row r="73" spans="1:19" x14ac:dyDescent="0.2">
      <c r="A73">
        <f>'Data Checks'!A69</f>
        <v>64</v>
      </c>
      <c r="B73" t="str">
        <f>'Data Checks'!B69</f>
        <v>Q1</v>
      </c>
      <c r="C73">
        <f>'Data Checks'!D69</f>
        <v>32</v>
      </c>
      <c r="D73">
        <f>'Data Checks'!E69</f>
        <v>11</v>
      </c>
      <c r="E73">
        <f>'Data Checks'!F69</f>
        <v>143</v>
      </c>
      <c r="F73" s="21">
        <f>'Data Checks'!G69</f>
        <v>2</v>
      </c>
      <c r="G73" s="13">
        <f>D73*Parameters!$B$8*(1+VLOOKUP(B73,Parameters!$A$15:$B$19,2,FALSE)*Parameters!$D$8)</f>
        <v>22000</v>
      </c>
      <c r="H73" s="13">
        <f>E73*Parameters!$B$9*(1+VLOOKUP(B73,Parameters!$A$15:$B$19,2,FALSE)*Parameters!$D$9)</f>
        <v>71500</v>
      </c>
      <c r="I73" s="20">
        <f t="shared" si="6"/>
        <v>93500</v>
      </c>
      <c r="J73" s="13">
        <f>(1+VLOOKUP(F73,Parameters!$H$4:$I$8,2,FALSE))*Parameters!$B$28*Parameters!$B$20*Parameters!$B$21</f>
        <v>23457.200000000001</v>
      </c>
      <c r="K73" s="13">
        <f>Parameters!$D$41+Parameters!$D$42</f>
        <v>3000</v>
      </c>
      <c r="L73" s="13">
        <f>IF(A73/2=INT(A73/2),Parameters!$B$31,Parameters!$B$32)</f>
        <v>15000</v>
      </c>
      <c r="M73" s="13">
        <f t="shared" si="5"/>
        <v>37540.982698005086</v>
      </c>
      <c r="N73" s="13">
        <f>Parameters!$B$36*I73</f>
        <v>23375</v>
      </c>
      <c r="O73" s="13">
        <f>Parameters!$B$34</f>
        <v>20000</v>
      </c>
      <c r="P73" s="20">
        <f t="shared" si="8"/>
        <v>122373.18269800508</v>
      </c>
      <c r="Q73" s="13">
        <f t="shared" si="7"/>
        <v>-28873.182698005083</v>
      </c>
      <c r="R73" s="14">
        <f>G73-Parameters!$E$8*P73</f>
        <v>-2474.6365396010187</v>
      </c>
      <c r="S73" s="14">
        <f>H73-Parameters!$E$9*P73</f>
        <v>-26398.546158404075</v>
      </c>
    </row>
    <row r="74" spans="1:19" x14ac:dyDescent="0.2">
      <c r="A74">
        <f>'Data Checks'!A70</f>
        <v>65</v>
      </c>
      <c r="B74" t="str">
        <f>'Data Checks'!B70</f>
        <v>Q1</v>
      </c>
      <c r="C74">
        <f>'Data Checks'!D70</f>
        <v>33</v>
      </c>
      <c r="D74">
        <f>'Data Checks'!E70</f>
        <v>14</v>
      </c>
      <c r="E74">
        <f>'Data Checks'!F70</f>
        <v>227</v>
      </c>
      <c r="F74" s="21">
        <f>'Data Checks'!G70</f>
        <v>-2</v>
      </c>
      <c r="G74" s="13">
        <f>D74*Parameters!$B$8*(1+VLOOKUP(B74,Parameters!$A$15:$B$19,2,FALSE)*Parameters!$D$8)</f>
        <v>28000</v>
      </c>
      <c r="H74" s="13">
        <f>E74*Parameters!$B$9*(1+VLOOKUP(B74,Parameters!$A$15:$B$19,2,FALSE)*Parameters!$D$9)</f>
        <v>113500</v>
      </c>
      <c r="I74" s="20">
        <f t="shared" si="6"/>
        <v>141500</v>
      </c>
      <c r="J74" s="13">
        <f>(1+VLOOKUP(F74,Parameters!$H$4:$I$8,2,FALSE))*Parameters!$B$28*Parameters!$B$20*Parameters!$B$21</f>
        <v>12630.8</v>
      </c>
      <c r="K74" s="13">
        <f>Parameters!$D$41+Parameters!$D$42</f>
        <v>3000</v>
      </c>
      <c r="L74" s="13">
        <f>IF(A74/2=INT(A74/2),Parameters!$B$31,Parameters!$B$32)</f>
        <v>25000</v>
      </c>
      <c r="M74" s="13">
        <f t="shared" ref="M74:M137" si="10">$B$6</f>
        <v>37540.982698005086</v>
      </c>
      <c r="N74" s="13">
        <f>Parameters!$B$36*I74</f>
        <v>35375</v>
      </c>
      <c r="O74" s="13">
        <f>Parameters!$B$34</f>
        <v>20000</v>
      </c>
      <c r="P74" s="20">
        <f t="shared" si="8"/>
        <v>133546.78269800509</v>
      </c>
      <c r="Q74" s="13">
        <f t="shared" si="7"/>
        <v>7953.2173019949114</v>
      </c>
      <c r="R74" s="14">
        <f>G74-Parameters!$E$8*P74</f>
        <v>1290.6434603989801</v>
      </c>
      <c r="S74" s="14">
        <f>H74-Parameters!$E$9*P74</f>
        <v>6662.5738415959204</v>
      </c>
    </row>
    <row r="75" spans="1:19" x14ac:dyDescent="0.2">
      <c r="A75">
        <f>'Data Checks'!A71</f>
        <v>66</v>
      </c>
      <c r="B75" t="str">
        <f>'Data Checks'!B71</f>
        <v>Q1</v>
      </c>
      <c r="C75">
        <f>'Data Checks'!D71</f>
        <v>33</v>
      </c>
      <c r="D75">
        <f>'Data Checks'!E71</f>
        <v>13</v>
      </c>
      <c r="E75">
        <f>'Data Checks'!F71</f>
        <v>216</v>
      </c>
      <c r="F75" s="21">
        <f>'Data Checks'!G71</f>
        <v>0</v>
      </c>
      <c r="G75" s="13">
        <f>D75*Parameters!$B$8*(1+VLOOKUP(B75,Parameters!$A$15:$B$19,2,FALSE)*Parameters!$D$8)</f>
        <v>26000</v>
      </c>
      <c r="H75" s="13">
        <f>E75*Parameters!$B$9*(1+VLOOKUP(B75,Parameters!$A$15:$B$19,2,FALSE)*Parameters!$D$9)</f>
        <v>108000</v>
      </c>
      <c r="I75" s="20">
        <f t="shared" ref="I75:I138" si="11">G75+H75</f>
        <v>134000</v>
      </c>
      <c r="J75" s="13">
        <f>(1+VLOOKUP(F75,Parameters!$H$4:$I$8,2,FALSE))*Parameters!$B$28*Parameters!$B$20*Parameters!$B$21</f>
        <v>18044</v>
      </c>
      <c r="K75" s="13">
        <f>Parameters!$D$41+Parameters!$D$42</f>
        <v>3000</v>
      </c>
      <c r="L75" s="13">
        <f>IF(A75/2=INT(A75/2),Parameters!$B$31,Parameters!$B$32)</f>
        <v>15000</v>
      </c>
      <c r="M75" s="13">
        <f t="shared" si="10"/>
        <v>37540.982698005086</v>
      </c>
      <c r="N75" s="13">
        <f>Parameters!$B$36*I75</f>
        <v>33500</v>
      </c>
      <c r="O75" s="13">
        <f>Parameters!$B$34</f>
        <v>20000</v>
      </c>
      <c r="P75" s="20">
        <f t="shared" ref="P75:P138" si="12">SUM(J75:O75)</f>
        <v>127084.98269800509</v>
      </c>
      <c r="Q75" s="13">
        <f t="shared" ref="Q75:Q138" si="13">I75-P75</f>
        <v>6915.0173019949143</v>
      </c>
      <c r="R75" s="14">
        <f>G75-Parameters!$E$8*P75</f>
        <v>583.00346039898068</v>
      </c>
      <c r="S75" s="14">
        <f>H75-Parameters!$E$9*P75</f>
        <v>6332.0138415959227</v>
      </c>
    </row>
    <row r="76" spans="1:19" x14ac:dyDescent="0.2">
      <c r="A76">
        <f>'Data Checks'!A72</f>
        <v>67</v>
      </c>
      <c r="B76" t="str">
        <f>'Data Checks'!B72</f>
        <v>Q1</v>
      </c>
      <c r="C76">
        <f>'Data Checks'!D72</f>
        <v>34</v>
      </c>
      <c r="D76">
        <f>'Data Checks'!E72</f>
        <v>21</v>
      </c>
      <c r="E76">
        <f>'Data Checks'!F72</f>
        <v>209</v>
      </c>
      <c r="F76" s="21">
        <f>'Data Checks'!G72</f>
        <v>0</v>
      </c>
      <c r="G76" s="13">
        <f>D76*Parameters!$B$8*(1+VLOOKUP(B76,Parameters!$A$15:$B$19,2,FALSE)*Parameters!$D$8)</f>
        <v>42000</v>
      </c>
      <c r="H76" s="13">
        <f>E76*Parameters!$B$9*(1+VLOOKUP(B76,Parameters!$A$15:$B$19,2,FALSE)*Parameters!$D$9)</f>
        <v>104500</v>
      </c>
      <c r="I76" s="20">
        <f t="shared" si="11"/>
        <v>146500</v>
      </c>
      <c r="J76" s="13">
        <f>(1+VLOOKUP(F76,Parameters!$H$4:$I$8,2,FALSE))*Parameters!$B$28*Parameters!$B$20*Parameters!$B$21</f>
        <v>18044</v>
      </c>
      <c r="K76" s="13">
        <f>Parameters!$D$41+Parameters!$D$42</f>
        <v>3000</v>
      </c>
      <c r="L76" s="13">
        <f>IF(A76/2=INT(A76/2),Parameters!$B$31,Parameters!$B$32)</f>
        <v>25000</v>
      </c>
      <c r="M76" s="13">
        <f t="shared" si="10"/>
        <v>37540.982698005086</v>
      </c>
      <c r="N76" s="13">
        <f>Parameters!$B$36*I76</f>
        <v>36625</v>
      </c>
      <c r="O76" s="13">
        <f>Parameters!$B$34</f>
        <v>20000</v>
      </c>
      <c r="P76" s="20">
        <f t="shared" si="12"/>
        <v>140209.9826980051</v>
      </c>
      <c r="Q76" s="13">
        <f t="shared" si="13"/>
        <v>6290.0173019948998</v>
      </c>
      <c r="R76" s="14">
        <f>G76-Parameters!$E$8*P76</f>
        <v>13958.003460398977</v>
      </c>
      <c r="S76" s="14">
        <f>H76-Parameters!$E$9*P76</f>
        <v>-7667.9861584040918</v>
      </c>
    </row>
    <row r="77" spans="1:19" x14ac:dyDescent="0.2">
      <c r="A77">
        <f>'Data Checks'!A73</f>
        <v>68</v>
      </c>
      <c r="B77" t="str">
        <f>'Data Checks'!B73</f>
        <v>Q1</v>
      </c>
      <c r="C77">
        <f>'Data Checks'!D73</f>
        <v>34</v>
      </c>
      <c r="D77">
        <f>'Data Checks'!E73</f>
        <v>21</v>
      </c>
      <c r="E77">
        <f>'Data Checks'!F73</f>
        <v>158</v>
      </c>
      <c r="F77" s="21">
        <f>'Data Checks'!G73</f>
        <v>0</v>
      </c>
      <c r="G77" s="13">
        <f>D77*Parameters!$B$8*(1+VLOOKUP(B77,Parameters!$A$15:$B$19,2,FALSE)*Parameters!$D$8)</f>
        <v>42000</v>
      </c>
      <c r="H77" s="13">
        <f>E77*Parameters!$B$9*(1+VLOOKUP(B77,Parameters!$A$15:$B$19,2,FALSE)*Parameters!$D$9)</f>
        <v>79000</v>
      </c>
      <c r="I77" s="20">
        <f t="shared" si="11"/>
        <v>121000</v>
      </c>
      <c r="J77" s="13">
        <f>(1+VLOOKUP(F77,Parameters!$H$4:$I$8,2,FALSE))*Parameters!$B$28*Parameters!$B$20*Parameters!$B$21</f>
        <v>18044</v>
      </c>
      <c r="K77" s="13">
        <f>Parameters!$D$41+Parameters!$D$42</f>
        <v>3000</v>
      </c>
      <c r="L77" s="13">
        <f>IF(A77/2=INT(A77/2),Parameters!$B$31,Parameters!$B$32)</f>
        <v>15000</v>
      </c>
      <c r="M77" s="13">
        <f t="shared" si="10"/>
        <v>37540.982698005086</v>
      </c>
      <c r="N77" s="13">
        <f>Parameters!$B$36*I77</f>
        <v>30250</v>
      </c>
      <c r="O77" s="13">
        <f>Parameters!$B$34</f>
        <v>20000</v>
      </c>
      <c r="P77" s="20">
        <f t="shared" si="12"/>
        <v>123834.98269800509</v>
      </c>
      <c r="Q77" s="13">
        <f t="shared" si="13"/>
        <v>-2834.9826980050857</v>
      </c>
      <c r="R77" s="14">
        <f>G77-Parameters!$E$8*P77</f>
        <v>17233.003460398981</v>
      </c>
      <c r="S77" s="14">
        <f>H77-Parameters!$E$9*P77</f>
        <v>-20067.986158404077</v>
      </c>
    </row>
    <row r="78" spans="1:19" x14ac:dyDescent="0.2">
      <c r="A78">
        <f>'Data Checks'!A74</f>
        <v>69</v>
      </c>
      <c r="B78" t="str">
        <f>'Data Checks'!B74</f>
        <v>Q1</v>
      </c>
      <c r="C78">
        <f>'Data Checks'!D74</f>
        <v>35</v>
      </c>
      <c r="D78">
        <f>'Data Checks'!E74</f>
        <v>12</v>
      </c>
      <c r="E78">
        <f>'Data Checks'!F74</f>
        <v>181</v>
      </c>
      <c r="F78" s="21">
        <f>'Data Checks'!G74</f>
        <v>0</v>
      </c>
      <c r="G78" s="13">
        <f>D78*Parameters!$B$8*(1+VLOOKUP(B78,Parameters!$A$15:$B$19,2,FALSE)*Parameters!$D$8)</f>
        <v>24000</v>
      </c>
      <c r="H78" s="13">
        <f>E78*Parameters!$B$9*(1+VLOOKUP(B78,Parameters!$A$15:$B$19,2,FALSE)*Parameters!$D$9)</f>
        <v>90500</v>
      </c>
      <c r="I78" s="20">
        <f t="shared" si="11"/>
        <v>114500</v>
      </c>
      <c r="J78" s="13">
        <f>(1+VLOOKUP(F78,Parameters!$H$4:$I$8,2,FALSE))*Parameters!$B$28*Parameters!$B$20*Parameters!$B$21</f>
        <v>18044</v>
      </c>
      <c r="K78" s="13">
        <f>Parameters!$D$41+Parameters!$D$42</f>
        <v>3000</v>
      </c>
      <c r="L78" s="13">
        <f>IF(A78/2=INT(A78/2),Parameters!$B$31,Parameters!$B$32)</f>
        <v>25000</v>
      </c>
      <c r="M78" s="13">
        <f t="shared" si="10"/>
        <v>37540.982698005086</v>
      </c>
      <c r="N78" s="13">
        <f>Parameters!$B$36*I78</f>
        <v>28625</v>
      </c>
      <c r="O78" s="13">
        <f>Parameters!$B$34</f>
        <v>20000</v>
      </c>
      <c r="P78" s="20">
        <f t="shared" si="12"/>
        <v>132209.9826980051</v>
      </c>
      <c r="Q78" s="13">
        <f t="shared" si="13"/>
        <v>-17709.9826980051</v>
      </c>
      <c r="R78" s="14">
        <f>G78-Parameters!$E$8*P78</f>
        <v>-2441.996539601023</v>
      </c>
      <c r="S78" s="14">
        <f>H78-Parameters!$E$9*P78</f>
        <v>-15267.986158404092</v>
      </c>
    </row>
    <row r="79" spans="1:19" x14ac:dyDescent="0.2">
      <c r="A79">
        <f>'Data Checks'!A75</f>
        <v>70</v>
      </c>
      <c r="B79" t="str">
        <f>'Data Checks'!B75</f>
        <v>Q1</v>
      </c>
      <c r="C79">
        <f>'Data Checks'!D75</f>
        <v>35</v>
      </c>
      <c r="D79">
        <f>'Data Checks'!E75</f>
        <v>16</v>
      </c>
      <c r="E79">
        <f>'Data Checks'!F75</f>
        <v>216</v>
      </c>
      <c r="F79" s="21">
        <f>'Data Checks'!G75</f>
        <v>0</v>
      </c>
      <c r="G79" s="13">
        <f>D79*Parameters!$B$8*(1+VLOOKUP(B79,Parameters!$A$15:$B$19,2,FALSE)*Parameters!$D$8)</f>
        <v>32000</v>
      </c>
      <c r="H79" s="13">
        <f>E79*Parameters!$B$9*(1+VLOOKUP(B79,Parameters!$A$15:$B$19,2,FALSE)*Parameters!$D$9)</f>
        <v>108000</v>
      </c>
      <c r="I79" s="20">
        <f t="shared" si="11"/>
        <v>140000</v>
      </c>
      <c r="J79" s="13">
        <f>(1+VLOOKUP(F79,Parameters!$H$4:$I$8,2,FALSE))*Parameters!$B$28*Parameters!$B$20*Parameters!$B$21</f>
        <v>18044</v>
      </c>
      <c r="K79" s="13">
        <f>Parameters!$D$41+Parameters!$D$42</f>
        <v>3000</v>
      </c>
      <c r="L79" s="13">
        <f>IF(A79/2=INT(A79/2),Parameters!$B$31,Parameters!$B$32)</f>
        <v>15000</v>
      </c>
      <c r="M79" s="13">
        <f t="shared" si="10"/>
        <v>37540.982698005086</v>
      </c>
      <c r="N79" s="13">
        <f>Parameters!$B$36*I79</f>
        <v>35000</v>
      </c>
      <c r="O79" s="13">
        <f>Parameters!$B$34</f>
        <v>20000</v>
      </c>
      <c r="P79" s="20">
        <f t="shared" si="12"/>
        <v>128584.98269800509</v>
      </c>
      <c r="Q79" s="13">
        <f t="shared" si="13"/>
        <v>11415.017301994914</v>
      </c>
      <c r="R79" s="14">
        <f>G79-Parameters!$E$8*P79</f>
        <v>6283.0034603989807</v>
      </c>
      <c r="S79" s="14">
        <f>H79-Parameters!$E$9*P79</f>
        <v>5132.0138415959227</v>
      </c>
    </row>
    <row r="80" spans="1:19" x14ac:dyDescent="0.2">
      <c r="A80">
        <f>'Data Checks'!A76</f>
        <v>71</v>
      </c>
      <c r="B80" t="str">
        <f>'Data Checks'!B76</f>
        <v>Q1</v>
      </c>
      <c r="C80">
        <f>'Data Checks'!D76</f>
        <v>36</v>
      </c>
      <c r="D80">
        <f>'Data Checks'!E76</f>
        <v>22</v>
      </c>
      <c r="E80">
        <f>'Data Checks'!F76</f>
        <v>145</v>
      </c>
      <c r="F80" s="21">
        <f>'Data Checks'!G76</f>
        <v>0</v>
      </c>
      <c r="G80" s="13">
        <f>D80*Parameters!$B$8*(1+VLOOKUP(B80,Parameters!$A$15:$B$19,2,FALSE)*Parameters!$D$8)</f>
        <v>44000</v>
      </c>
      <c r="H80" s="13">
        <f>E80*Parameters!$B$9*(1+VLOOKUP(B80,Parameters!$A$15:$B$19,2,FALSE)*Parameters!$D$9)</f>
        <v>72500</v>
      </c>
      <c r="I80" s="20">
        <f t="shared" si="11"/>
        <v>116500</v>
      </c>
      <c r="J80" s="13">
        <f>(1+VLOOKUP(F80,Parameters!$H$4:$I$8,2,FALSE))*Parameters!$B$28*Parameters!$B$20*Parameters!$B$21</f>
        <v>18044</v>
      </c>
      <c r="K80" s="13">
        <f>Parameters!$D$41+Parameters!$D$42</f>
        <v>3000</v>
      </c>
      <c r="L80" s="13">
        <f>IF(A80/2=INT(A80/2),Parameters!$B$31,Parameters!$B$32)</f>
        <v>25000</v>
      </c>
      <c r="M80" s="13">
        <f t="shared" si="10"/>
        <v>37540.982698005086</v>
      </c>
      <c r="N80" s="13">
        <f>Parameters!$B$36*I80</f>
        <v>29125</v>
      </c>
      <c r="O80" s="13">
        <f>Parameters!$B$34</f>
        <v>20000</v>
      </c>
      <c r="P80" s="20">
        <f t="shared" si="12"/>
        <v>132709.9826980051</v>
      </c>
      <c r="Q80" s="13">
        <f t="shared" si="13"/>
        <v>-16209.9826980051</v>
      </c>
      <c r="R80" s="14">
        <f>G80-Parameters!$E$8*P80</f>
        <v>17458.003460398977</v>
      </c>
      <c r="S80" s="14">
        <f>H80-Parameters!$E$9*P80</f>
        <v>-33667.986158404092</v>
      </c>
    </row>
    <row r="81" spans="1:19" x14ac:dyDescent="0.2">
      <c r="A81">
        <f>'Data Checks'!A77</f>
        <v>72</v>
      </c>
      <c r="B81" t="str">
        <f>'Data Checks'!B77</f>
        <v>Q1</v>
      </c>
      <c r="C81">
        <f>'Data Checks'!D77</f>
        <v>36</v>
      </c>
      <c r="D81">
        <f>'Data Checks'!E77</f>
        <v>21</v>
      </c>
      <c r="E81">
        <f>'Data Checks'!F77</f>
        <v>217</v>
      </c>
      <c r="F81" s="21">
        <f>'Data Checks'!G77</f>
        <v>1</v>
      </c>
      <c r="G81" s="13">
        <f>D81*Parameters!$B$8*(1+VLOOKUP(B81,Parameters!$A$15:$B$19,2,FALSE)*Parameters!$D$8)</f>
        <v>42000</v>
      </c>
      <c r="H81" s="13">
        <f>E81*Parameters!$B$9*(1+VLOOKUP(B81,Parameters!$A$15:$B$19,2,FALSE)*Parameters!$D$9)</f>
        <v>108500</v>
      </c>
      <c r="I81" s="20">
        <f t="shared" si="11"/>
        <v>150500</v>
      </c>
      <c r="J81" s="13">
        <f>(1+VLOOKUP(F81,Parameters!$H$4:$I$8,2,FALSE))*Parameters!$B$28*Parameters!$B$20*Parameters!$B$21</f>
        <v>20750.599999999999</v>
      </c>
      <c r="K81" s="13">
        <f>Parameters!$D$41+Parameters!$D$42</f>
        <v>3000</v>
      </c>
      <c r="L81" s="13">
        <f>IF(A81/2=INT(A81/2),Parameters!$B$31,Parameters!$B$32)</f>
        <v>15000</v>
      </c>
      <c r="M81" s="13">
        <f t="shared" si="10"/>
        <v>37540.982698005086</v>
      </c>
      <c r="N81" s="13">
        <f>Parameters!$B$36*I81</f>
        <v>37625</v>
      </c>
      <c r="O81" s="13">
        <f>Parameters!$B$34</f>
        <v>20000</v>
      </c>
      <c r="P81" s="20">
        <f t="shared" si="12"/>
        <v>133916.58269800508</v>
      </c>
      <c r="Q81" s="13">
        <f t="shared" si="13"/>
        <v>16583.417301994923</v>
      </c>
      <c r="R81" s="14">
        <f>G81-Parameters!$E$8*P81</f>
        <v>15216.683460398985</v>
      </c>
      <c r="S81" s="14">
        <f>H81-Parameters!$E$9*P81</f>
        <v>1366.7338415959384</v>
      </c>
    </row>
    <row r="82" spans="1:19" x14ac:dyDescent="0.2">
      <c r="A82">
        <f>'Data Checks'!A78</f>
        <v>73</v>
      </c>
      <c r="B82" t="str">
        <f>'Data Checks'!B78</f>
        <v>Q1</v>
      </c>
      <c r="C82">
        <f>'Data Checks'!D78</f>
        <v>37</v>
      </c>
      <c r="D82">
        <f>'Data Checks'!E78</f>
        <v>19</v>
      </c>
      <c r="E82">
        <f>'Data Checks'!F78</f>
        <v>177</v>
      </c>
      <c r="F82" s="21">
        <f>'Data Checks'!G78</f>
        <v>-2</v>
      </c>
      <c r="G82" s="13">
        <f>D82*Parameters!$B$8*(1+VLOOKUP(B82,Parameters!$A$15:$B$19,2,FALSE)*Parameters!$D$8)</f>
        <v>38000</v>
      </c>
      <c r="H82" s="13">
        <f>E82*Parameters!$B$9*(1+VLOOKUP(B82,Parameters!$A$15:$B$19,2,FALSE)*Parameters!$D$9)</f>
        <v>88500</v>
      </c>
      <c r="I82" s="20">
        <f t="shared" si="11"/>
        <v>126500</v>
      </c>
      <c r="J82" s="13">
        <f>(1+VLOOKUP(F82,Parameters!$H$4:$I$8,2,FALSE))*Parameters!$B$28*Parameters!$B$20*Parameters!$B$21</f>
        <v>12630.8</v>
      </c>
      <c r="K82" s="13">
        <f>Parameters!$D$41+Parameters!$D$42</f>
        <v>3000</v>
      </c>
      <c r="L82" s="13">
        <f>IF(A82/2=INT(A82/2),Parameters!$B$31,Parameters!$B$32)</f>
        <v>25000</v>
      </c>
      <c r="M82" s="13">
        <f t="shared" si="10"/>
        <v>37540.982698005086</v>
      </c>
      <c r="N82" s="13">
        <f>Parameters!$B$36*I82</f>
        <v>31625</v>
      </c>
      <c r="O82" s="13">
        <f>Parameters!$B$34</f>
        <v>20000</v>
      </c>
      <c r="P82" s="20">
        <f t="shared" si="12"/>
        <v>129796.78269800509</v>
      </c>
      <c r="Q82" s="13">
        <f t="shared" si="13"/>
        <v>-3296.7826980050886</v>
      </c>
      <c r="R82" s="14">
        <f>G82-Parameters!$E$8*P82</f>
        <v>12040.64346039898</v>
      </c>
      <c r="S82" s="14">
        <f>H82-Parameters!$E$9*P82</f>
        <v>-15337.42615840408</v>
      </c>
    </row>
    <row r="83" spans="1:19" x14ac:dyDescent="0.2">
      <c r="A83">
        <f>'Data Checks'!A79</f>
        <v>74</v>
      </c>
      <c r="B83" t="str">
        <f>'Data Checks'!B79</f>
        <v>Q1</v>
      </c>
      <c r="C83">
        <f>'Data Checks'!D79</f>
        <v>37</v>
      </c>
      <c r="D83">
        <f>'Data Checks'!E79</f>
        <v>19</v>
      </c>
      <c r="E83">
        <f>'Data Checks'!F79</f>
        <v>180</v>
      </c>
      <c r="F83" s="21">
        <f>'Data Checks'!G79</f>
        <v>0</v>
      </c>
      <c r="G83" s="13">
        <f>D83*Parameters!$B$8*(1+VLOOKUP(B83,Parameters!$A$15:$B$19,2,FALSE)*Parameters!$D$8)</f>
        <v>38000</v>
      </c>
      <c r="H83" s="13">
        <f>E83*Parameters!$B$9*(1+VLOOKUP(B83,Parameters!$A$15:$B$19,2,FALSE)*Parameters!$D$9)</f>
        <v>90000</v>
      </c>
      <c r="I83" s="20">
        <f t="shared" si="11"/>
        <v>128000</v>
      </c>
      <c r="J83" s="13">
        <f>(1+VLOOKUP(F83,Parameters!$H$4:$I$8,2,FALSE))*Parameters!$B$28*Parameters!$B$20*Parameters!$B$21</f>
        <v>18044</v>
      </c>
      <c r="K83" s="13">
        <f>Parameters!$D$41+Parameters!$D$42</f>
        <v>3000</v>
      </c>
      <c r="L83" s="13">
        <f>IF(A83/2=INT(A83/2),Parameters!$B$31,Parameters!$B$32)</f>
        <v>15000</v>
      </c>
      <c r="M83" s="13">
        <f t="shared" si="10"/>
        <v>37540.982698005086</v>
      </c>
      <c r="N83" s="13">
        <f>Parameters!$B$36*I83</f>
        <v>32000</v>
      </c>
      <c r="O83" s="13">
        <f>Parameters!$B$34</f>
        <v>20000</v>
      </c>
      <c r="P83" s="20">
        <f t="shared" si="12"/>
        <v>125584.98269800509</v>
      </c>
      <c r="Q83" s="13">
        <f t="shared" si="13"/>
        <v>2415.0173019949143</v>
      </c>
      <c r="R83" s="14">
        <f>G83-Parameters!$E$8*P83</f>
        <v>12883.003460398981</v>
      </c>
      <c r="S83" s="14">
        <f>H83-Parameters!$E$9*P83</f>
        <v>-10467.986158404077</v>
      </c>
    </row>
    <row r="84" spans="1:19" x14ac:dyDescent="0.2">
      <c r="A84">
        <f>'Data Checks'!A80</f>
        <v>75</v>
      </c>
      <c r="B84" t="str">
        <f>'Data Checks'!B80</f>
        <v>Q1</v>
      </c>
      <c r="C84">
        <f>'Data Checks'!D80</f>
        <v>38</v>
      </c>
      <c r="D84">
        <f>'Data Checks'!E80</f>
        <v>21</v>
      </c>
      <c r="E84">
        <f>'Data Checks'!F80</f>
        <v>148</v>
      </c>
      <c r="F84" s="21">
        <f>'Data Checks'!G80</f>
        <v>-2</v>
      </c>
      <c r="G84" s="13">
        <f>D84*Parameters!$B$8*(1+VLOOKUP(B84,Parameters!$A$15:$B$19,2,FALSE)*Parameters!$D$8)</f>
        <v>42000</v>
      </c>
      <c r="H84" s="13">
        <f>E84*Parameters!$B$9*(1+VLOOKUP(B84,Parameters!$A$15:$B$19,2,FALSE)*Parameters!$D$9)</f>
        <v>74000</v>
      </c>
      <c r="I84" s="20">
        <f t="shared" si="11"/>
        <v>116000</v>
      </c>
      <c r="J84" s="13">
        <f>(1+VLOOKUP(F84,Parameters!$H$4:$I$8,2,FALSE))*Parameters!$B$28*Parameters!$B$20*Parameters!$B$21</f>
        <v>12630.8</v>
      </c>
      <c r="K84" s="13">
        <f>Parameters!$D$41+Parameters!$D$42</f>
        <v>3000</v>
      </c>
      <c r="L84" s="13">
        <f>IF(A84/2=INT(A84/2),Parameters!$B$31,Parameters!$B$32)</f>
        <v>25000</v>
      </c>
      <c r="M84" s="13">
        <f t="shared" si="10"/>
        <v>37540.982698005086</v>
      </c>
      <c r="N84" s="13">
        <f>Parameters!$B$36*I84</f>
        <v>29000</v>
      </c>
      <c r="O84" s="13">
        <f>Parameters!$B$34</f>
        <v>20000</v>
      </c>
      <c r="P84" s="20">
        <f t="shared" si="12"/>
        <v>127171.78269800509</v>
      </c>
      <c r="Q84" s="13">
        <f t="shared" si="13"/>
        <v>-11171.782698005089</v>
      </c>
      <c r="R84" s="14">
        <f>G84-Parameters!$E$8*P84</f>
        <v>16565.64346039898</v>
      </c>
      <c r="S84" s="14">
        <f>H84-Parameters!$E$9*P84</f>
        <v>-27737.42615840408</v>
      </c>
    </row>
    <row r="85" spans="1:19" x14ac:dyDescent="0.2">
      <c r="A85">
        <f>'Data Checks'!A81</f>
        <v>76</v>
      </c>
      <c r="B85" t="str">
        <f>'Data Checks'!B81</f>
        <v>Q1</v>
      </c>
      <c r="C85">
        <f>'Data Checks'!D81</f>
        <v>38</v>
      </c>
      <c r="D85">
        <f>'Data Checks'!E81</f>
        <v>13</v>
      </c>
      <c r="E85">
        <f>'Data Checks'!F81</f>
        <v>184</v>
      </c>
      <c r="F85" s="21">
        <f>'Data Checks'!G81</f>
        <v>2</v>
      </c>
      <c r="G85" s="13">
        <f>D85*Parameters!$B$8*(1+VLOOKUP(B85,Parameters!$A$15:$B$19,2,FALSE)*Parameters!$D$8)</f>
        <v>26000</v>
      </c>
      <c r="H85" s="13">
        <f>E85*Parameters!$B$9*(1+VLOOKUP(B85,Parameters!$A$15:$B$19,2,FALSE)*Parameters!$D$9)</f>
        <v>92000</v>
      </c>
      <c r="I85" s="20">
        <f t="shared" si="11"/>
        <v>118000</v>
      </c>
      <c r="J85" s="13">
        <f>(1+VLOOKUP(F85,Parameters!$H$4:$I$8,2,FALSE))*Parameters!$B$28*Parameters!$B$20*Parameters!$B$21</f>
        <v>23457.200000000001</v>
      </c>
      <c r="K85" s="13">
        <f>Parameters!$D$41+Parameters!$D$42</f>
        <v>3000</v>
      </c>
      <c r="L85" s="13">
        <f>IF(A85/2=INT(A85/2),Parameters!$B$31,Parameters!$B$32)</f>
        <v>15000</v>
      </c>
      <c r="M85" s="13">
        <f t="shared" si="10"/>
        <v>37540.982698005086</v>
      </c>
      <c r="N85" s="13">
        <f>Parameters!$B$36*I85</f>
        <v>29500</v>
      </c>
      <c r="O85" s="13">
        <f>Parameters!$B$34</f>
        <v>20000</v>
      </c>
      <c r="P85" s="20">
        <f t="shared" si="12"/>
        <v>128498.18269800508</v>
      </c>
      <c r="Q85" s="13">
        <f t="shared" si="13"/>
        <v>-10498.182698005083</v>
      </c>
      <c r="R85" s="14">
        <f>G85-Parameters!$E$8*P85</f>
        <v>300.36346039898126</v>
      </c>
      <c r="S85" s="14">
        <f>H85-Parameters!$E$9*P85</f>
        <v>-10798.546158404075</v>
      </c>
    </row>
    <row r="86" spans="1:19" x14ac:dyDescent="0.2">
      <c r="A86">
        <f>'Data Checks'!A82</f>
        <v>77</v>
      </c>
      <c r="B86" t="str">
        <f>'Data Checks'!B82</f>
        <v>Q1</v>
      </c>
      <c r="C86">
        <f>'Data Checks'!D82</f>
        <v>39</v>
      </c>
      <c r="D86">
        <f>'Data Checks'!E82</f>
        <v>25</v>
      </c>
      <c r="E86">
        <f>'Data Checks'!F82</f>
        <v>201</v>
      </c>
      <c r="F86" s="21">
        <f>'Data Checks'!G82</f>
        <v>-1</v>
      </c>
      <c r="G86" s="13">
        <f>D86*Parameters!$B$8*(1+VLOOKUP(B86,Parameters!$A$15:$B$19,2,FALSE)*Parameters!$D$8)</f>
        <v>50000</v>
      </c>
      <c r="H86" s="13">
        <f>E86*Parameters!$B$9*(1+VLOOKUP(B86,Parameters!$A$15:$B$19,2,FALSE)*Parameters!$D$9)</f>
        <v>100500</v>
      </c>
      <c r="I86" s="20">
        <f t="shared" si="11"/>
        <v>150500</v>
      </c>
      <c r="J86" s="13">
        <f>(1+VLOOKUP(F86,Parameters!$H$4:$I$8,2,FALSE))*Parameters!$B$28*Parameters!$B$20*Parameters!$B$21</f>
        <v>15337.4</v>
      </c>
      <c r="K86" s="13">
        <f>Parameters!$D$41+Parameters!$D$42</f>
        <v>3000</v>
      </c>
      <c r="L86" s="13">
        <f>IF(A86/2=INT(A86/2),Parameters!$B$31,Parameters!$B$32)</f>
        <v>25000</v>
      </c>
      <c r="M86" s="13">
        <f t="shared" si="10"/>
        <v>37540.982698005086</v>
      </c>
      <c r="N86" s="13">
        <f>Parameters!$B$36*I86</f>
        <v>37625</v>
      </c>
      <c r="O86" s="13">
        <f>Parameters!$B$34</f>
        <v>20000</v>
      </c>
      <c r="P86" s="20">
        <f t="shared" si="12"/>
        <v>138503.38269800509</v>
      </c>
      <c r="Q86" s="13">
        <f t="shared" si="13"/>
        <v>11996.617301994906</v>
      </c>
      <c r="R86" s="14">
        <f>G86-Parameters!$E$8*P86</f>
        <v>22299.32346039898</v>
      </c>
      <c r="S86" s="14">
        <f>H86-Parameters!$E$9*P86</f>
        <v>-10302.706158404078</v>
      </c>
    </row>
    <row r="87" spans="1:19" x14ac:dyDescent="0.2">
      <c r="A87">
        <f>'Data Checks'!A83</f>
        <v>78</v>
      </c>
      <c r="B87" t="str">
        <f>'Data Checks'!B83</f>
        <v>Q1</v>
      </c>
      <c r="C87">
        <f>'Data Checks'!D83</f>
        <v>39</v>
      </c>
      <c r="D87">
        <f>'Data Checks'!E83</f>
        <v>22</v>
      </c>
      <c r="E87">
        <f>'Data Checks'!F83</f>
        <v>123</v>
      </c>
      <c r="F87" s="21">
        <f>'Data Checks'!G83</f>
        <v>1</v>
      </c>
      <c r="G87" s="13">
        <f>D87*Parameters!$B$8*(1+VLOOKUP(B87,Parameters!$A$15:$B$19,2,FALSE)*Parameters!$D$8)</f>
        <v>44000</v>
      </c>
      <c r="H87" s="13">
        <f>E87*Parameters!$B$9*(1+VLOOKUP(B87,Parameters!$A$15:$B$19,2,FALSE)*Parameters!$D$9)</f>
        <v>61500</v>
      </c>
      <c r="I87" s="20">
        <f t="shared" si="11"/>
        <v>105500</v>
      </c>
      <c r="J87" s="13">
        <f>(1+VLOOKUP(F87,Parameters!$H$4:$I$8,2,FALSE))*Parameters!$B$28*Parameters!$B$20*Parameters!$B$21</f>
        <v>20750.599999999999</v>
      </c>
      <c r="K87" s="13">
        <f>Parameters!$D$41+Parameters!$D$42</f>
        <v>3000</v>
      </c>
      <c r="L87" s="13">
        <f>IF(A87/2=INT(A87/2),Parameters!$B$31,Parameters!$B$32)</f>
        <v>15000</v>
      </c>
      <c r="M87" s="13">
        <f t="shared" si="10"/>
        <v>37540.982698005086</v>
      </c>
      <c r="N87" s="13">
        <f>Parameters!$B$36*I87</f>
        <v>26375</v>
      </c>
      <c r="O87" s="13">
        <f>Parameters!$B$34</f>
        <v>20000</v>
      </c>
      <c r="P87" s="20">
        <f t="shared" si="12"/>
        <v>122666.58269800508</v>
      </c>
      <c r="Q87" s="13">
        <f t="shared" si="13"/>
        <v>-17166.582698005077</v>
      </c>
      <c r="R87" s="14">
        <f>G87-Parameters!$E$8*P87</f>
        <v>19466.683460398985</v>
      </c>
      <c r="S87" s="14">
        <f>H87-Parameters!$E$9*P87</f>
        <v>-36633.266158404062</v>
      </c>
    </row>
    <row r="88" spans="1:19" x14ac:dyDescent="0.2">
      <c r="A88">
        <f>'Data Checks'!A84</f>
        <v>79</v>
      </c>
      <c r="B88" t="str">
        <f>'Data Checks'!B84</f>
        <v>Q1</v>
      </c>
      <c r="C88">
        <f>'Data Checks'!D84</f>
        <v>40</v>
      </c>
      <c r="D88">
        <f>'Data Checks'!E84</f>
        <v>28</v>
      </c>
      <c r="E88">
        <f>'Data Checks'!F84</f>
        <v>137</v>
      </c>
      <c r="F88" s="21">
        <f>'Data Checks'!G84</f>
        <v>-2</v>
      </c>
      <c r="G88" s="13">
        <f>D88*Parameters!$B$8*(1+VLOOKUP(B88,Parameters!$A$15:$B$19,2,FALSE)*Parameters!$D$8)</f>
        <v>56000</v>
      </c>
      <c r="H88" s="13">
        <f>E88*Parameters!$B$9*(1+VLOOKUP(B88,Parameters!$A$15:$B$19,2,FALSE)*Parameters!$D$9)</f>
        <v>68500</v>
      </c>
      <c r="I88" s="20">
        <f t="shared" si="11"/>
        <v>124500</v>
      </c>
      <c r="J88" s="13">
        <f>(1+VLOOKUP(F88,Parameters!$H$4:$I$8,2,FALSE))*Parameters!$B$28*Parameters!$B$20*Parameters!$B$21</f>
        <v>12630.8</v>
      </c>
      <c r="K88" s="13">
        <f>Parameters!$D$41+Parameters!$D$42</f>
        <v>3000</v>
      </c>
      <c r="L88" s="13">
        <f>IF(A88/2=INT(A88/2),Parameters!$B$31,Parameters!$B$32)</f>
        <v>25000</v>
      </c>
      <c r="M88" s="13">
        <f t="shared" si="10"/>
        <v>37540.982698005086</v>
      </c>
      <c r="N88" s="13">
        <f>Parameters!$B$36*I88</f>
        <v>31125</v>
      </c>
      <c r="O88" s="13">
        <f>Parameters!$B$34</f>
        <v>20000</v>
      </c>
      <c r="P88" s="20">
        <f t="shared" si="12"/>
        <v>129296.78269800509</v>
      </c>
      <c r="Q88" s="13">
        <f t="shared" si="13"/>
        <v>-4796.7826980050886</v>
      </c>
      <c r="R88" s="14">
        <f>G88-Parameters!$E$8*P88</f>
        <v>30140.64346039898</v>
      </c>
      <c r="S88" s="14">
        <f>H88-Parameters!$E$9*P88</f>
        <v>-34937.42615840408</v>
      </c>
    </row>
    <row r="89" spans="1:19" x14ac:dyDescent="0.2">
      <c r="A89">
        <f>'Data Checks'!A85</f>
        <v>80</v>
      </c>
      <c r="B89" t="str">
        <f>'Data Checks'!B85</f>
        <v>Q1</v>
      </c>
      <c r="C89">
        <f>'Data Checks'!D85</f>
        <v>40</v>
      </c>
      <c r="D89">
        <f>'Data Checks'!E85</f>
        <v>15</v>
      </c>
      <c r="E89">
        <f>'Data Checks'!F85</f>
        <v>236</v>
      </c>
      <c r="F89" s="21">
        <f>'Data Checks'!G85</f>
        <v>2</v>
      </c>
      <c r="G89" s="13">
        <f>D89*Parameters!$B$8*(1+VLOOKUP(B89,Parameters!$A$15:$B$19,2,FALSE)*Parameters!$D$8)</f>
        <v>30000</v>
      </c>
      <c r="H89" s="13">
        <f>E89*Parameters!$B$9*(1+VLOOKUP(B89,Parameters!$A$15:$B$19,2,FALSE)*Parameters!$D$9)</f>
        <v>118000</v>
      </c>
      <c r="I89" s="20">
        <f t="shared" si="11"/>
        <v>148000</v>
      </c>
      <c r="J89" s="13">
        <f>(1+VLOOKUP(F89,Parameters!$H$4:$I$8,2,FALSE))*Parameters!$B$28*Parameters!$B$20*Parameters!$B$21</f>
        <v>23457.200000000001</v>
      </c>
      <c r="K89" s="13">
        <f>Parameters!$D$41+Parameters!$D$42</f>
        <v>3000</v>
      </c>
      <c r="L89" s="13">
        <f>IF(A89/2=INT(A89/2),Parameters!$B$31,Parameters!$B$32)</f>
        <v>15000</v>
      </c>
      <c r="M89" s="13">
        <f t="shared" si="10"/>
        <v>37540.982698005086</v>
      </c>
      <c r="N89" s="13">
        <f>Parameters!$B$36*I89</f>
        <v>37000</v>
      </c>
      <c r="O89" s="13">
        <f>Parameters!$B$34</f>
        <v>20000</v>
      </c>
      <c r="P89" s="20">
        <f t="shared" si="12"/>
        <v>135998.18269800508</v>
      </c>
      <c r="Q89" s="13">
        <f t="shared" si="13"/>
        <v>12001.817301994917</v>
      </c>
      <c r="R89" s="14">
        <f>G89-Parameters!$E$8*P89</f>
        <v>2800.3634603989813</v>
      </c>
      <c r="S89" s="14">
        <f>H89-Parameters!$E$9*P89</f>
        <v>9201.453841595925</v>
      </c>
    </row>
    <row r="90" spans="1:19" x14ac:dyDescent="0.2">
      <c r="A90">
        <f>'Data Checks'!A86</f>
        <v>81</v>
      </c>
      <c r="B90" t="str">
        <f>'Data Checks'!B86</f>
        <v>Q1</v>
      </c>
      <c r="C90">
        <f>'Data Checks'!D86</f>
        <v>41</v>
      </c>
      <c r="D90">
        <f>'Data Checks'!E86</f>
        <v>18</v>
      </c>
      <c r="E90">
        <f>'Data Checks'!F86</f>
        <v>218</v>
      </c>
      <c r="F90" s="21">
        <f>'Data Checks'!G86</f>
        <v>0</v>
      </c>
      <c r="G90" s="13">
        <f>D90*Parameters!$B$8*(1+VLOOKUP(B90,Parameters!$A$15:$B$19,2,FALSE)*Parameters!$D$8)</f>
        <v>36000</v>
      </c>
      <c r="H90" s="13">
        <f>E90*Parameters!$B$9*(1+VLOOKUP(B90,Parameters!$A$15:$B$19,2,FALSE)*Parameters!$D$9)</f>
        <v>109000</v>
      </c>
      <c r="I90" s="20">
        <f t="shared" si="11"/>
        <v>145000</v>
      </c>
      <c r="J90" s="13">
        <f>(1+VLOOKUP(F90,Parameters!$H$4:$I$8,2,FALSE))*Parameters!$B$28*Parameters!$B$20*Parameters!$B$21</f>
        <v>18044</v>
      </c>
      <c r="K90" s="13">
        <f>Parameters!$D$41+Parameters!$D$42</f>
        <v>3000</v>
      </c>
      <c r="L90" s="13">
        <f>IF(A90/2=INT(A90/2),Parameters!$B$31,Parameters!$B$32)</f>
        <v>25000</v>
      </c>
      <c r="M90" s="13">
        <f t="shared" si="10"/>
        <v>37540.982698005086</v>
      </c>
      <c r="N90" s="13">
        <f>Parameters!$B$36*I90</f>
        <v>36250</v>
      </c>
      <c r="O90" s="13">
        <f>Parameters!$B$34</f>
        <v>20000</v>
      </c>
      <c r="P90" s="20">
        <f t="shared" si="12"/>
        <v>139834.9826980051</v>
      </c>
      <c r="Q90" s="13">
        <f t="shared" si="13"/>
        <v>5165.0173019948998</v>
      </c>
      <c r="R90" s="14">
        <f>G90-Parameters!$E$8*P90</f>
        <v>8033.003460398977</v>
      </c>
      <c r="S90" s="14">
        <f>H90-Parameters!$E$9*P90</f>
        <v>-2867.9861584040918</v>
      </c>
    </row>
    <row r="91" spans="1:19" x14ac:dyDescent="0.2">
      <c r="A91">
        <f>'Data Checks'!A87</f>
        <v>82</v>
      </c>
      <c r="B91" t="str">
        <f>'Data Checks'!B87</f>
        <v>Q1</v>
      </c>
      <c r="C91">
        <f>'Data Checks'!D87</f>
        <v>41</v>
      </c>
      <c r="D91">
        <f>'Data Checks'!E87</f>
        <v>22</v>
      </c>
      <c r="E91">
        <f>'Data Checks'!F87</f>
        <v>141</v>
      </c>
      <c r="F91" s="21">
        <f>'Data Checks'!G87</f>
        <v>1</v>
      </c>
      <c r="G91" s="13">
        <f>D91*Parameters!$B$8*(1+VLOOKUP(B91,Parameters!$A$15:$B$19,2,FALSE)*Parameters!$D$8)</f>
        <v>44000</v>
      </c>
      <c r="H91" s="13">
        <f>E91*Parameters!$B$9*(1+VLOOKUP(B91,Parameters!$A$15:$B$19,2,FALSE)*Parameters!$D$9)</f>
        <v>70500</v>
      </c>
      <c r="I91" s="20">
        <f t="shared" si="11"/>
        <v>114500</v>
      </c>
      <c r="J91" s="13">
        <f>(1+VLOOKUP(F91,Parameters!$H$4:$I$8,2,FALSE))*Parameters!$B$28*Parameters!$B$20*Parameters!$B$21</f>
        <v>20750.599999999999</v>
      </c>
      <c r="K91" s="13">
        <f>Parameters!$D$41+Parameters!$D$42</f>
        <v>3000</v>
      </c>
      <c r="L91" s="13">
        <f>IF(A91/2=INT(A91/2),Parameters!$B$31,Parameters!$B$32)</f>
        <v>15000</v>
      </c>
      <c r="M91" s="13">
        <f t="shared" si="10"/>
        <v>37540.982698005086</v>
      </c>
      <c r="N91" s="13">
        <f>Parameters!$B$36*I91</f>
        <v>28625</v>
      </c>
      <c r="O91" s="13">
        <f>Parameters!$B$34</f>
        <v>20000</v>
      </c>
      <c r="P91" s="20">
        <f t="shared" si="12"/>
        <v>124916.58269800508</v>
      </c>
      <c r="Q91" s="13">
        <f t="shared" si="13"/>
        <v>-10416.582698005077</v>
      </c>
      <c r="R91" s="14">
        <f>G91-Parameters!$E$8*P91</f>
        <v>19016.683460398985</v>
      </c>
      <c r="S91" s="14">
        <f>H91-Parameters!$E$9*P91</f>
        <v>-29433.266158404062</v>
      </c>
    </row>
    <row r="92" spans="1:19" x14ac:dyDescent="0.2">
      <c r="A92">
        <f>'Data Checks'!A88</f>
        <v>83</v>
      </c>
      <c r="B92" t="str">
        <f>'Data Checks'!B88</f>
        <v>Q1</v>
      </c>
      <c r="C92">
        <f>'Data Checks'!D88</f>
        <v>42</v>
      </c>
      <c r="D92">
        <f>'Data Checks'!E88</f>
        <v>13</v>
      </c>
      <c r="E92">
        <f>'Data Checks'!F88</f>
        <v>144</v>
      </c>
      <c r="F92" s="21">
        <f>'Data Checks'!G88</f>
        <v>-1</v>
      </c>
      <c r="G92" s="13">
        <f>D92*Parameters!$B$8*(1+VLOOKUP(B92,Parameters!$A$15:$B$19,2,FALSE)*Parameters!$D$8)</f>
        <v>26000</v>
      </c>
      <c r="H92" s="13">
        <f>E92*Parameters!$B$9*(1+VLOOKUP(B92,Parameters!$A$15:$B$19,2,FALSE)*Parameters!$D$9)</f>
        <v>72000</v>
      </c>
      <c r="I92" s="20">
        <f t="shared" si="11"/>
        <v>98000</v>
      </c>
      <c r="J92" s="13">
        <f>(1+VLOOKUP(F92,Parameters!$H$4:$I$8,2,FALSE))*Parameters!$B$28*Parameters!$B$20*Parameters!$B$21</f>
        <v>15337.4</v>
      </c>
      <c r="K92" s="13">
        <f>Parameters!$D$41+Parameters!$D$42</f>
        <v>3000</v>
      </c>
      <c r="L92" s="13">
        <f>IF(A92/2=INT(A92/2),Parameters!$B$31,Parameters!$B$32)</f>
        <v>25000</v>
      </c>
      <c r="M92" s="13">
        <f t="shared" si="10"/>
        <v>37540.982698005086</v>
      </c>
      <c r="N92" s="13">
        <f>Parameters!$B$36*I92</f>
        <v>24500</v>
      </c>
      <c r="O92" s="13">
        <f>Parameters!$B$34</f>
        <v>20000</v>
      </c>
      <c r="P92" s="20">
        <f t="shared" si="12"/>
        <v>125378.38269800509</v>
      </c>
      <c r="Q92" s="13">
        <f t="shared" si="13"/>
        <v>-27378.382698005094</v>
      </c>
      <c r="R92" s="14">
        <f>G92-Parameters!$E$8*P92</f>
        <v>924.32346039898039</v>
      </c>
      <c r="S92" s="14">
        <f>H92-Parameters!$E$9*P92</f>
        <v>-28302.706158404078</v>
      </c>
    </row>
    <row r="93" spans="1:19" x14ac:dyDescent="0.2">
      <c r="A93">
        <f>'Data Checks'!A89</f>
        <v>84</v>
      </c>
      <c r="B93" t="str">
        <f>'Data Checks'!B89</f>
        <v>Q1</v>
      </c>
      <c r="C93">
        <f>'Data Checks'!D89</f>
        <v>42</v>
      </c>
      <c r="D93">
        <f>'Data Checks'!E89</f>
        <v>26</v>
      </c>
      <c r="E93">
        <f>'Data Checks'!F89</f>
        <v>185</v>
      </c>
      <c r="F93" s="21">
        <f>'Data Checks'!G89</f>
        <v>2</v>
      </c>
      <c r="G93" s="13">
        <f>D93*Parameters!$B$8*(1+VLOOKUP(B93,Parameters!$A$15:$B$19,2,FALSE)*Parameters!$D$8)</f>
        <v>52000</v>
      </c>
      <c r="H93" s="13">
        <f>E93*Parameters!$B$9*(1+VLOOKUP(B93,Parameters!$A$15:$B$19,2,FALSE)*Parameters!$D$9)</f>
        <v>92500</v>
      </c>
      <c r="I93" s="20">
        <f t="shared" si="11"/>
        <v>144500</v>
      </c>
      <c r="J93" s="13">
        <f>(1+VLOOKUP(F93,Parameters!$H$4:$I$8,2,FALSE))*Parameters!$B$28*Parameters!$B$20*Parameters!$B$21</f>
        <v>23457.200000000001</v>
      </c>
      <c r="K93" s="13">
        <f>Parameters!$D$41+Parameters!$D$42</f>
        <v>3000</v>
      </c>
      <c r="L93" s="13">
        <f>IF(A93/2=INT(A93/2),Parameters!$B$31,Parameters!$B$32)</f>
        <v>15000</v>
      </c>
      <c r="M93" s="13">
        <f t="shared" si="10"/>
        <v>37540.982698005086</v>
      </c>
      <c r="N93" s="13">
        <f>Parameters!$B$36*I93</f>
        <v>36125</v>
      </c>
      <c r="O93" s="13">
        <f>Parameters!$B$34</f>
        <v>20000</v>
      </c>
      <c r="P93" s="20">
        <f t="shared" si="12"/>
        <v>135123.18269800508</v>
      </c>
      <c r="Q93" s="13">
        <f t="shared" si="13"/>
        <v>9376.8173019949172</v>
      </c>
      <c r="R93" s="14">
        <f>G93-Parameters!$E$8*P93</f>
        <v>24975.363460398981</v>
      </c>
      <c r="S93" s="14">
        <f>H93-Parameters!$E$9*P93</f>
        <v>-15598.546158404075</v>
      </c>
    </row>
    <row r="94" spans="1:19" x14ac:dyDescent="0.2">
      <c r="A94">
        <f>'Data Checks'!A90</f>
        <v>85</v>
      </c>
      <c r="B94" t="str">
        <f>'Data Checks'!B90</f>
        <v>Q1</v>
      </c>
      <c r="C94">
        <f>'Data Checks'!D90</f>
        <v>43</v>
      </c>
      <c r="D94">
        <f>'Data Checks'!E90</f>
        <v>14</v>
      </c>
      <c r="E94">
        <f>'Data Checks'!F90</f>
        <v>237</v>
      </c>
      <c r="F94" s="21">
        <f>'Data Checks'!G90</f>
        <v>0</v>
      </c>
      <c r="G94" s="13">
        <f>D94*Parameters!$B$8*(1+VLOOKUP(B94,Parameters!$A$15:$B$19,2,FALSE)*Parameters!$D$8)</f>
        <v>28000</v>
      </c>
      <c r="H94" s="13">
        <f>E94*Parameters!$B$9*(1+VLOOKUP(B94,Parameters!$A$15:$B$19,2,FALSE)*Parameters!$D$9)</f>
        <v>118500</v>
      </c>
      <c r="I94" s="20">
        <f t="shared" si="11"/>
        <v>146500</v>
      </c>
      <c r="J94" s="13">
        <f>(1+VLOOKUP(F94,Parameters!$H$4:$I$8,2,FALSE))*Parameters!$B$28*Parameters!$B$20*Parameters!$B$21</f>
        <v>18044</v>
      </c>
      <c r="K94" s="13">
        <f>Parameters!$D$41+Parameters!$D$42</f>
        <v>3000</v>
      </c>
      <c r="L94" s="13">
        <f>IF(A94/2=INT(A94/2),Parameters!$B$31,Parameters!$B$32)</f>
        <v>25000</v>
      </c>
      <c r="M94" s="13">
        <f t="shared" si="10"/>
        <v>37540.982698005086</v>
      </c>
      <c r="N94" s="13">
        <f>Parameters!$B$36*I94</f>
        <v>36625</v>
      </c>
      <c r="O94" s="13">
        <f>Parameters!$B$34</f>
        <v>20000</v>
      </c>
      <c r="P94" s="20">
        <f t="shared" si="12"/>
        <v>140209.9826980051</v>
      </c>
      <c r="Q94" s="13">
        <f t="shared" si="13"/>
        <v>6290.0173019948998</v>
      </c>
      <c r="R94" s="14">
        <f>G94-Parameters!$E$8*P94</f>
        <v>-41.99653960102296</v>
      </c>
      <c r="S94" s="14">
        <f>H94-Parameters!$E$9*P94</f>
        <v>6332.0138415959082</v>
      </c>
    </row>
    <row r="95" spans="1:19" x14ac:dyDescent="0.2">
      <c r="A95">
        <f>'Data Checks'!A91</f>
        <v>86</v>
      </c>
      <c r="B95" t="str">
        <f>'Data Checks'!B91</f>
        <v>Q1</v>
      </c>
      <c r="C95">
        <f>'Data Checks'!D91</f>
        <v>43</v>
      </c>
      <c r="D95">
        <f>'Data Checks'!E91</f>
        <v>11</v>
      </c>
      <c r="E95">
        <f>'Data Checks'!F91</f>
        <v>130</v>
      </c>
      <c r="F95" s="21">
        <f>'Data Checks'!G91</f>
        <v>1</v>
      </c>
      <c r="G95" s="13">
        <f>D95*Parameters!$B$8*(1+VLOOKUP(B95,Parameters!$A$15:$B$19,2,FALSE)*Parameters!$D$8)</f>
        <v>22000</v>
      </c>
      <c r="H95" s="13">
        <f>E95*Parameters!$B$9*(1+VLOOKUP(B95,Parameters!$A$15:$B$19,2,FALSE)*Parameters!$D$9)</f>
        <v>65000</v>
      </c>
      <c r="I95" s="20">
        <f t="shared" si="11"/>
        <v>87000</v>
      </c>
      <c r="J95" s="13">
        <f>(1+VLOOKUP(F95,Parameters!$H$4:$I$8,2,FALSE))*Parameters!$B$28*Parameters!$B$20*Parameters!$B$21</f>
        <v>20750.599999999999</v>
      </c>
      <c r="K95" s="13">
        <f>Parameters!$D$41+Parameters!$D$42</f>
        <v>3000</v>
      </c>
      <c r="L95" s="13">
        <f>IF(A95/2=INT(A95/2),Parameters!$B$31,Parameters!$B$32)</f>
        <v>15000</v>
      </c>
      <c r="M95" s="13">
        <f t="shared" si="10"/>
        <v>37540.982698005086</v>
      </c>
      <c r="N95" s="13">
        <f>Parameters!$B$36*I95</f>
        <v>21750</v>
      </c>
      <c r="O95" s="13">
        <f>Parameters!$B$34</f>
        <v>20000</v>
      </c>
      <c r="P95" s="20">
        <f t="shared" si="12"/>
        <v>118041.58269800508</v>
      </c>
      <c r="Q95" s="13">
        <f t="shared" si="13"/>
        <v>-31041.582698005077</v>
      </c>
      <c r="R95" s="14">
        <f>G95-Parameters!$E$8*P95</f>
        <v>-1608.3165396010154</v>
      </c>
      <c r="S95" s="14">
        <f>H95-Parameters!$E$9*P95</f>
        <v>-29433.266158404062</v>
      </c>
    </row>
    <row r="96" spans="1:19" x14ac:dyDescent="0.2">
      <c r="A96">
        <f>'Data Checks'!A92</f>
        <v>87</v>
      </c>
      <c r="B96" t="str">
        <f>'Data Checks'!B92</f>
        <v>Q1</v>
      </c>
      <c r="C96">
        <f>'Data Checks'!D92</f>
        <v>44</v>
      </c>
      <c r="D96">
        <f>'Data Checks'!E92</f>
        <v>17</v>
      </c>
      <c r="E96">
        <f>'Data Checks'!F92</f>
        <v>227</v>
      </c>
      <c r="F96" s="21">
        <f>'Data Checks'!G92</f>
        <v>0</v>
      </c>
      <c r="G96" s="13">
        <f>D96*Parameters!$B$8*(1+VLOOKUP(B96,Parameters!$A$15:$B$19,2,FALSE)*Parameters!$D$8)</f>
        <v>34000</v>
      </c>
      <c r="H96" s="13">
        <f>E96*Parameters!$B$9*(1+VLOOKUP(B96,Parameters!$A$15:$B$19,2,FALSE)*Parameters!$D$9)</f>
        <v>113500</v>
      </c>
      <c r="I96" s="20">
        <f t="shared" si="11"/>
        <v>147500</v>
      </c>
      <c r="J96" s="13">
        <f>(1+VLOOKUP(F96,Parameters!$H$4:$I$8,2,FALSE))*Parameters!$B$28*Parameters!$B$20*Parameters!$B$21</f>
        <v>18044</v>
      </c>
      <c r="K96" s="13">
        <f>Parameters!$D$41+Parameters!$D$42</f>
        <v>3000</v>
      </c>
      <c r="L96" s="13">
        <f>IF(A96/2=INT(A96/2),Parameters!$B$31,Parameters!$B$32)</f>
        <v>25000</v>
      </c>
      <c r="M96" s="13">
        <f t="shared" si="10"/>
        <v>37540.982698005086</v>
      </c>
      <c r="N96" s="13">
        <f>Parameters!$B$36*I96</f>
        <v>36875</v>
      </c>
      <c r="O96" s="13">
        <f>Parameters!$B$34</f>
        <v>20000</v>
      </c>
      <c r="P96" s="20">
        <f t="shared" si="12"/>
        <v>140459.9826980051</v>
      </c>
      <c r="Q96" s="13">
        <f t="shared" si="13"/>
        <v>7040.0173019948998</v>
      </c>
      <c r="R96" s="14">
        <f>G96-Parameters!$E$8*P96</f>
        <v>5908.003460398977</v>
      </c>
      <c r="S96" s="14">
        <f>H96-Parameters!$E$9*P96</f>
        <v>1132.0138415959082</v>
      </c>
    </row>
    <row r="97" spans="1:19" x14ac:dyDescent="0.2">
      <c r="A97">
        <f>'Data Checks'!A93</f>
        <v>88</v>
      </c>
      <c r="B97" t="str">
        <f>'Data Checks'!B93</f>
        <v>Q1</v>
      </c>
      <c r="C97">
        <f>'Data Checks'!D93</f>
        <v>44</v>
      </c>
      <c r="D97">
        <f>'Data Checks'!E93</f>
        <v>13</v>
      </c>
      <c r="E97">
        <f>'Data Checks'!F93</f>
        <v>236</v>
      </c>
      <c r="F97" s="21">
        <f>'Data Checks'!G93</f>
        <v>0</v>
      </c>
      <c r="G97" s="13">
        <f>D97*Parameters!$B$8*(1+VLOOKUP(B97,Parameters!$A$15:$B$19,2,FALSE)*Parameters!$D$8)</f>
        <v>26000</v>
      </c>
      <c r="H97" s="13">
        <f>E97*Parameters!$B$9*(1+VLOOKUP(B97,Parameters!$A$15:$B$19,2,FALSE)*Parameters!$D$9)</f>
        <v>118000</v>
      </c>
      <c r="I97" s="20">
        <f t="shared" si="11"/>
        <v>144000</v>
      </c>
      <c r="J97" s="13">
        <f>(1+VLOOKUP(F97,Parameters!$H$4:$I$8,2,FALSE))*Parameters!$B$28*Parameters!$B$20*Parameters!$B$21</f>
        <v>18044</v>
      </c>
      <c r="K97" s="13">
        <f>Parameters!$D$41+Parameters!$D$42</f>
        <v>3000</v>
      </c>
      <c r="L97" s="13">
        <f>IF(A97/2=INT(A97/2),Parameters!$B$31,Parameters!$B$32)</f>
        <v>15000</v>
      </c>
      <c r="M97" s="13">
        <f t="shared" si="10"/>
        <v>37540.982698005086</v>
      </c>
      <c r="N97" s="13">
        <f>Parameters!$B$36*I97</f>
        <v>36000</v>
      </c>
      <c r="O97" s="13">
        <f>Parameters!$B$34</f>
        <v>20000</v>
      </c>
      <c r="P97" s="20">
        <f t="shared" si="12"/>
        <v>129584.98269800509</v>
      </c>
      <c r="Q97" s="13">
        <f t="shared" si="13"/>
        <v>14415.017301994914</v>
      </c>
      <c r="R97" s="14">
        <f>G97-Parameters!$E$8*P97</f>
        <v>83.003460398980678</v>
      </c>
      <c r="S97" s="14">
        <f>H97-Parameters!$E$9*P97</f>
        <v>14332.013841595923</v>
      </c>
    </row>
    <row r="98" spans="1:19" x14ac:dyDescent="0.2">
      <c r="A98">
        <f>'Data Checks'!A94</f>
        <v>89</v>
      </c>
      <c r="B98" t="str">
        <f>'Data Checks'!B94</f>
        <v>Q1</v>
      </c>
      <c r="C98">
        <f>'Data Checks'!D94</f>
        <v>45</v>
      </c>
      <c r="D98">
        <f>'Data Checks'!E94</f>
        <v>20</v>
      </c>
      <c r="E98">
        <f>'Data Checks'!F94</f>
        <v>158</v>
      </c>
      <c r="F98" s="21">
        <f>'Data Checks'!G94</f>
        <v>0</v>
      </c>
      <c r="G98" s="13">
        <f>D98*Parameters!$B$8*(1+VLOOKUP(B98,Parameters!$A$15:$B$19,2,FALSE)*Parameters!$D$8)</f>
        <v>40000</v>
      </c>
      <c r="H98" s="13">
        <f>E98*Parameters!$B$9*(1+VLOOKUP(B98,Parameters!$A$15:$B$19,2,FALSE)*Parameters!$D$9)</f>
        <v>79000</v>
      </c>
      <c r="I98" s="20">
        <f t="shared" si="11"/>
        <v>119000</v>
      </c>
      <c r="J98" s="13">
        <f>(1+VLOOKUP(F98,Parameters!$H$4:$I$8,2,FALSE))*Parameters!$B$28*Parameters!$B$20*Parameters!$B$21</f>
        <v>18044</v>
      </c>
      <c r="K98" s="13">
        <f>Parameters!$D$41+Parameters!$D$42</f>
        <v>3000</v>
      </c>
      <c r="L98" s="13">
        <f>IF(A98/2=INT(A98/2),Parameters!$B$31,Parameters!$B$32)</f>
        <v>25000</v>
      </c>
      <c r="M98" s="13">
        <f t="shared" si="10"/>
        <v>37540.982698005086</v>
      </c>
      <c r="N98" s="13">
        <f>Parameters!$B$36*I98</f>
        <v>29750</v>
      </c>
      <c r="O98" s="13">
        <f>Parameters!$B$34</f>
        <v>20000</v>
      </c>
      <c r="P98" s="20">
        <f t="shared" si="12"/>
        <v>133334.9826980051</v>
      </c>
      <c r="Q98" s="13">
        <f t="shared" si="13"/>
        <v>-14334.9826980051</v>
      </c>
      <c r="R98" s="14">
        <f>G98-Parameters!$E$8*P98</f>
        <v>13333.003460398977</v>
      </c>
      <c r="S98" s="14">
        <f>H98-Parameters!$E$9*P98</f>
        <v>-27667.986158404092</v>
      </c>
    </row>
    <row r="99" spans="1:19" x14ac:dyDescent="0.2">
      <c r="A99">
        <f>'Data Checks'!A95</f>
        <v>90</v>
      </c>
      <c r="B99" t="str">
        <f>'Data Checks'!B95</f>
        <v>Q1</v>
      </c>
      <c r="C99">
        <f>'Data Checks'!D95</f>
        <v>45</v>
      </c>
      <c r="D99">
        <f>'Data Checks'!E95</f>
        <v>14</v>
      </c>
      <c r="E99">
        <f>'Data Checks'!F95</f>
        <v>189</v>
      </c>
      <c r="F99" s="21">
        <f>'Data Checks'!G95</f>
        <v>1</v>
      </c>
      <c r="G99" s="13">
        <f>D99*Parameters!$B$8*(1+VLOOKUP(B99,Parameters!$A$15:$B$19,2,FALSE)*Parameters!$D$8)</f>
        <v>28000</v>
      </c>
      <c r="H99" s="13">
        <f>E99*Parameters!$B$9*(1+VLOOKUP(B99,Parameters!$A$15:$B$19,2,FALSE)*Parameters!$D$9)</f>
        <v>94500</v>
      </c>
      <c r="I99" s="20">
        <f t="shared" si="11"/>
        <v>122500</v>
      </c>
      <c r="J99" s="13">
        <f>(1+VLOOKUP(F99,Parameters!$H$4:$I$8,2,FALSE))*Parameters!$B$28*Parameters!$B$20*Parameters!$B$21</f>
        <v>20750.599999999999</v>
      </c>
      <c r="K99" s="13">
        <f>Parameters!$D$41+Parameters!$D$42</f>
        <v>3000</v>
      </c>
      <c r="L99" s="13">
        <f>IF(A99/2=INT(A99/2),Parameters!$B$31,Parameters!$B$32)</f>
        <v>15000</v>
      </c>
      <c r="M99" s="13">
        <f t="shared" si="10"/>
        <v>37540.982698005086</v>
      </c>
      <c r="N99" s="13">
        <f>Parameters!$B$36*I99</f>
        <v>30625</v>
      </c>
      <c r="O99" s="13">
        <f>Parameters!$B$34</f>
        <v>20000</v>
      </c>
      <c r="P99" s="20">
        <f t="shared" si="12"/>
        <v>126916.58269800508</v>
      </c>
      <c r="Q99" s="13">
        <f t="shared" si="13"/>
        <v>-4416.582698005077</v>
      </c>
      <c r="R99" s="14">
        <f>G99-Parameters!$E$8*P99</f>
        <v>2616.6834603989846</v>
      </c>
      <c r="S99" s="14">
        <f>H99-Parameters!$E$9*P99</f>
        <v>-7033.2661584040616</v>
      </c>
    </row>
    <row r="100" spans="1:19" x14ac:dyDescent="0.2">
      <c r="A100">
        <f>'Data Checks'!A96</f>
        <v>91</v>
      </c>
      <c r="B100" t="str">
        <f>'Data Checks'!B96</f>
        <v>Q1</v>
      </c>
      <c r="C100">
        <f>'Data Checks'!D96</f>
        <v>46</v>
      </c>
      <c r="D100">
        <f>'Data Checks'!E96</f>
        <v>15</v>
      </c>
      <c r="E100">
        <f>'Data Checks'!F96</f>
        <v>183</v>
      </c>
      <c r="F100" s="21">
        <f>'Data Checks'!G96</f>
        <v>0</v>
      </c>
      <c r="G100" s="13">
        <f>D100*Parameters!$B$8*(1+VLOOKUP(B100,Parameters!$A$15:$B$19,2,FALSE)*Parameters!$D$8)</f>
        <v>30000</v>
      </c>
      <c r="H100" s="13">
        <f>E100*Parameters!$B$9*(1+VLOOKUP(B100,Parameters!$A$15:$B$19,2,FALSE)*Parameters!$D$9)</f>
        <v>91500</v>
      </c>
      <c r="I100" s="20">
        <f t="shared" si="11"/>
        <v>121500</v>
      </c>
      <c r="J100" s="13">
        <f>(1+VLOOKUP(F100,Parameters!$H$4:$I$8,2,FALSE))*Parameters!$B$28*Parameters!$B$20*Parameters!$B$21</f>
        <v>18044</v>
      </c>
      <c r="K100" s="13">
        <f>Parameters!$D$41+Parameters!$D$42</f>
        <v>3000</v>
      </c>
      <c r="L100" s="13">
        <f>IF(A100/2=INT(A100/2),Parameters!$B$31,Parameters!$B$32)</f>
        <v>25000</v>
      </c>
      <c r="M100" s="13">
        <f t="shared" si="10"/>
        <v>37540.982698005086</v>
      </c>
      <c r="N100" s="13">
        <f>Parameters!$B$36*I100</f>
        <v>30375</v>
      </c>
      <c r="O100" s="13">
        <f>Parameters!$B$34</f>
        <v>20000</v>
      </c>
      <c r="P100" s="20">
        <f t="shared" si="12"/>
        <v>133959.9826980051</v>
      </c>
      <c r="Q100" s="13">
        <f t="shared" si="13"/>
        <v>-12459.9826980051</v>
      </c>
      <c r="R100" s="14">
        <f>G100-Parameters!$E$8*P100</f>
        <v>3208.003460398977</v>
      </c>
      <c r="S100" s="14">
        <f>H100-Parameters!$E$9*P100</f>
        <v>-15667.986158404092</v>
      </c>
    </row>
    <row r="101" spans="1:19" x14ac:dyDescent="0.2">
      <c r="A101">
        <f>'Data Checks'!A97</f>
        <v>92</v>
      </c>
      <c r="B101" t="str">
        <f>'Data Checks'!B97</f>
        <v>Q1</v>
      </c>
      <c r="C101">
        <f>'Data Checks'!D97</f>
        <v>46</v>
      </c>
      <c r="D101">
        <f>'Data Checks'!E97</f>
        <v>28</v>
      </c>
      <c r="E101">
        <f>'Data Checks'!F97</f>
        <v>230</v>
      </c>
      <c r="F101" s="21">
        <f>'Data Checks'!G97</f>
        <v>2</v>
      </c>
      <c r="G101" s="13">
        <f>D101*Parameters!$B$8*(1+VLOOKUP(B101,Parameters!$A$15:$B$19,2,FALSE)*Parameters!$D$8)</f>
        <v>56000</v>
      </c>
      <c r="H101" s="13">
        <f>E101*Parameters!$B$9*(1+VLOOKUP(B101,Parameters!$A$15:$B$19,2,FALSE)*Parameters!$D$9)</f>
        <v>115000</v>
      </c>
      <c r="I101" s="20">
        <f t="shared" si="11"/>
        <v>171000</v>
      </c>
      <c r="J101" s="13">
        <f>(1+VLOOKUP(F101,Parameters!$H$4:$I$8,2,FALSE))*Parameters!$B$28*Parameters!$B$20*Parameters!$B$21</f>
        <v>23457.200000000001</v>
      </c>
      <c r="K101" s="13">
        <f>Parameters!$D$41+Parameters!$D$42</f>
        <v>3000</v>
      </c>
      <c r="L101" s="13">
        <f>IF(A101/2=INT(A101/2),Parameters!$B$31,Parameters!$B$32)</f>
        <v>15000</v>
      </c>
      <c r="M101" s="13">
        <f t="shared" si="10"/>
        <v>37540.982698005086</v>
      </c>
      <c r="N101" s="13">
        <f>Parameters!$B$36*I101</f>
        <v>42750</v>
      </c>
      <c r="O101" s="13">
        <f>Parameters!$B$34</f>
        <v>20000</v>
      </c>
      <c r="P101" s="20">
        <f t="shared" si="12"/>
        <v>141748.18269800508</v>
      </c>
      <c r="Q101" s="13">
        <f t="shared" si="13"/>
        <v>29251.817301994917</v>
      </c>
      <c r="R101" s="14">
        <f>G101-Parameters!$E$8*P101</f>
        <v>27650.363460398981</v>
      </c>
      <c r="S101" s="14">
        <f>H101-Parameters!$E$9*P101</f>
        <v>1601.453841595925</v>
      </c>
    </row>
    <row r="102" spans="1:19" x14ac:dyDescent="0.2">
      <c r="A102">
        <f>'Data Checks'!A98</f>
        <v>93</v>
      </c>
      <c r="B102" t="str">
        <f>'Data Checks'!B98</f>
        <v>Q1</v>
      </c>
      <c r="C102">
        <f>'Data Checks'!D98</f>
        <v>47</v>
      </c>
      <c r="D102">
        <f>'Data Checks'!E98</f>
        <v>28</v>
      </c>
      <c r="E102">
        <f>'Data Checks'!F98</f>
        <v>138</v>
      </c>
      <c r="F102" s="21">
        <f>'Data Checks'!G98</f>
        <v>-1</v>
      </c>
      <c r="G102" s="13">
        <f>D102*Parameters!$B$8*(1+VLOOKUP(B102,Parameters!$A$15:$B$19,2,FALSE)*Parameters!$D$8)</f>
        <v>56000</v>
      </c>
      <c r="H102" s="13">
        <f>E102*Parameters!$B$9*(1+VLOOKUP(B102,Parameters!$A$15:$B$19,2,FALSE)*Parameters!$D$9)</f>
        <v>69000</v>
      </c>
      <c r="I102" s="20">
        <f t="shared" si="11"/>
        <v>125000</v>
      </c>
      <c r="J102" s="13">
        <f>(1+VLOOKUP(F102,Parameters!$H$4:$I$8,2,FALSE))*Parameters!$B$28*Parameters!$B$20*Parameters!$B$21</f>
        <v>15337.4</v>
      </c>
      <c r="K102" s="13">
        <f>Parameters!$D$41+Parameters!$D$42</f>
        <v>3000</v>
      </c>
      <c r="L102" s="13">
        <f>IF(A102/2=INT(A102/2),Parameters!$B$31,Parameters!$B$32)</f>
        <v>25000</v>
      </c>
      <c r="M102" s="13">
        <f t="shared" si="10"/>
        <v>37540.982698005086</v>
      </c>
      <c r="N102" s="13">
        <f>Parameters!$B$36*I102</f>
        <v>31250</v>
      </c>
      <c r="O102" s="13">
        <f>Parameters!$B$34</f>
        <v>20000</v>
      </c>
      <c r="P102" s="20">
        <f t="shared" si="12"/>
        <v>132128.38269800509</v>
      </c>
      <c r="Q102" s="13">
        <f t="shared" si="13"/>
        <v>-7128.3826980050944</v>
      </c>
      <c r="R102" s="14">
        <f>G102-Parameters!$E$8*P102</f>
        <v>29574.32346039898</v>
      </c>
      <c r="S102" s="14">
        <f>H102-Parameters!$E$9*P102</f>
        <v>-36702.706158404078</v>
      </c>
    </row>
    <row r="103" spans="1:19" x14ac:dyDescent="0.2">
      <c r="A103">
        <f>'Data Checks'!A99</f>
        <v>94</v>
      </c>
      <c r="B103" t="str">
        <f>'Data Checks'!B99</f>
        <v>Q1</v>
      </c>
      <c r="C103">
        <f>'Data Checks'!D99</f>
        <v>47</v>
      </c>
      <c r="D103">
        <f>'Data Checks'!E99</f>
        <v>12</v>
      </c>
      <c r="E103">
        <f>'Data Checks'!F99</f>
        <v>148</v>
      </c>
      <c r="F103" s="21">
        <f>'Data Checks'!G99</f>
        <v>2</v>
      </c>
      <c r="G103" s="13">
        <f>D103*Parameters!$B$8*(1+VLOOKUP(B103,Parameters!$A$15:$B$19,2,FALSE)*Parameters!$D$8)</f>
        <v>24000</v>
      </c>
      <c r="H103" s="13">
        <f>E103*Parameters!$B$9*(1+VLOOKUP(B103,Parameters!$A$15:$B$19,2,FALSE)*Parameters!$D$9)</f>
        <v>74000</v>
      </c>
      <c r="I103" s="20">
        <f t="shared" si="11"/>
        <v>98000</v>
      </c>
      <c r="J103" s="13">
        <f>(1+VLOOKUP(F103,Parameters!$H$4:$I$8,2,FALSE))*Parameters!$B$28*Parameters!$B$20*Parameters!$B$21</f>
        <v>23457.200000000001</v>
      </c>
      <c r="K103" s="13">
        <f>Parameters!$D$41+Parameters!$D$42</f>
        <v>3000</v>
      </c>
      <c r="L103" s="13">
        <f>IF(A103/2=INT(A103/2),Parameters!$B$31,Parameters!$B$32)</f>
        <v>15000</v>
      </c>
      <c r="M103" s="13">
        <f t="shared" si="10"/>
        <v>37540.982698005086</v>
      </c>
      <c r="N103" s="13">
        <f>Parameters!$B$36*I103</f>
        <v>24500</v>
      </c>
      <c r="O103" s="13">
        <f>Parameters!$B$34</f>
        <v>20000</v>
      </c>
      <c r="P103" s="20">
        <f t="shared" si="12"/>
        <v>123498.18269800508</v>
      </c>
      <c r="Q103" s="13">
        <f t="shared" si="13"/>
        <v>-25498.182698005083</v>
      </c>
      <c r="R103" s="14">
        <f>G103-Parameters!$E$8*P103</f>
        <v>-699.63653960101874</v>
      </c>
      <c r="S103" s="14">
        <f>H103-Parameters!$E$9*P103</f>
        <v>-24798.546158404075</v>
      </c>
    </row>
    <row r="104" spans="1:19" x14ac:dyDescent="0.2">
      <c r="A104">
        <f>'Data Checks'!A100</f>
        <v>95</v>
      </c>
      <c r="B104" t="str">
        <f>'Data Checks'!B100</f>
        <v>Q1</v>
      </c>
      <c r="C104">
        <f>'Data Checks'!D100</f>
        <v>48</v>
      </c>
      <c r="D104">
        <f>'Data Checks'!E100</f>
        <v>17</v>
      </c>
      <c r="E104">
        <f>'Data Checks'!F100</f>
        <v>214</v>
      </c>
      <c r="F104" s="21">
        <f>'Data Checks'!G100</f>
        <v>-1</v>
      </c>
      <c r="G104" s="13">
        <f>D104*Parameters!$B$8*(1+VLOOKUP(B104,Parameters!$A$15:$B$19,2,FALSE)*Parameters!$D$8)</f>
        <v>34000</v>
      </c>
      <c r="H104" s="13">
        <f>E104*Parameters!$B$9*(1+VLOOKUP(B104,Parameters!$A$15:$B$19,2,FALSE)*Parameters!$D$9)</f>
        <v>107000</v>
      </c>
      <c r="I104" s="20">
        <f t="shared" si="11"/>
        <v>141000</v>
      </c>
      <c r="J104" s="13">
        <f>(1+VLOOKUP(F104,Parameters!$H$4:$I$8,2,FALSE))*Parameters!$B$28*Parameters!$B$20*Parameters!$B$21</f>
        <v>15337.4</v>
      </c>
      <c r="K104" s="13">
        <f>Parameters!$D$41+Parameters!$D$42</f>
        <v>3000</v>
      </c>
      <c r="L104" s="13">
        <f>IF(A104/2=INT(A104/2),Parameters!$B$31,Parameters!$B$32)</f>
        <v>25000</v>
      </c>
      <c r="M104" s="13">
        <f t="shared" si="10"/>
        <v>37540.982698005086</v>
      </c>
      <c r="N104" s="13">
        <f>Parameters!$B$36*I104</f>
        <v>35250</v>
      </c>
      <c r="O104" s="13">
        <f>Parameters!$B$34</f>
        <v>20000</v>
      </c>
      <c r="P104" s="20">
        <f t="shared" si="12"/>
        <v>136128.38269800509</v>
      </c>
      <c r="Q104" s="13">
        <f t="shared" si="13"/>
        <v>4871.6173019949056</v>
      </c>
      <c r="R104" s="14">
        <f>G104-Parameters!$E$8*P104</f>
        <v>6774.3234603989804</v>
      </c>
      <c r="S104" s="14">
        <f>H104-Parameters!$E$9*P104</f>
        <v>-1902.7061584040785</v>
      </c>
    </row>
    <row r="105" spans="1:19" x14ac:dyDescent="0.2">
      <c r="A105">
        <f>'Data Checks'!A101</f>
        <v>96</v>
      </c>
      <c r="B105" t="str">
        <f>'Data Checks'!B101</f>
        <v>Q1</v>
      </c>
      <c r="C105">
        <f>'Data Checks'!D101</f>
        <v>48</v>
      </c>
      <c r="D105">
        <f>'Data Checks'!E101</f>
        <v>12</v>
      </c>
      <c r="E105">
        <f>'Data Checks'!F101</f>
        <v>172</v>
      </c>
      <c r="F105" s="21">
        <f>'Data Checks'!G101</f>
        <v>2</v>
      </c>
      <c r="G105" s="13">
        <f>D105*Parameters!$B$8*(1+VLOOKUP(B105,Parameters!$A$15:$B$19,2,FALSE)*Parameters!$D$8)</f>
        <v>24000</v>
      </c>
      <c r="H105" s="13">
        <f>E105*Parameters!$B$9*(1+VLOOKUP(B105,Parameters!$A$15:$B$19,2,FALSE)*Parameters!$D$9)</f>
        <v>86000</v>
      </c>
      <c r="I105" s="20">
        <f t="shared" si="11"/>
        <v>110000</v>
      </c>
      <c r="J105" s="13">
        <f>(1+VLOOKUP(F105,Parameters!$H$4:$I$8,2,FALSE))*Parameters!$B$28*Parameters!$B$20*Parameters!$B$21</f>
        <v>23457.200000000001</v>
      </c>
      <c r="K105" s="13">
        <f>Parameters!$D$41+Parameters!$D$42</f>
        <v>3000</v>
      </c>
      <c r="L105" s="13">
        <f>IF(A105/2=INT(A105/2),Parameters!$B$31,Parameters!$B$32)</f>
        <v>15000</v>
      </c>
      <c r="M105" s="13">
        <f t="shared" si="10"/>
        <v>37540.982698005086</v>
      </c>
      <c r="N105" s="13">
        <f>Parameters!$B$36*I105</f>
        <v>27500</v>
      </c>
      <c r="O105" s="13">
        <f>Parameters!$B$34</f>
        <v>20000</v>
      </c>
      <c r="P105" s="20">
        <f t="shared" si="12"/>
        <v>126498.18269800508</v>
      </c>
      <c r="Q105" s="13">
        <f t="shared" si="13"/>
        <v>-16498.182698005083</v>
      </c>
      <c r="R105" s="14">
        <f>G105-Parameters!$E$8*P105</f>
        <v>-1299.6365396010187</v>
      </c>
      <c r="S105" s="14">
        <f>H105-Parameters!$E$9*P105</f>
        <v>-15198.546158404075</v>
      </c>
    </row>
    <row r="106" spans="1:19" x14ac:dyDescent="0.2">
      <c r="A106">
        <f>'Data Checks'!A102</f>
        <v>97</v>
      </c>
      <c r="B106" t="str">
        <f>'Data Checks'!B102</f>
        <v>Q1</v>
      </c>
      <c r="C106">
        <f>'Data Checks'!D102</f>
        <v>49</v>
      </c>
      <c r="D106">
        <f>'Data Checks'!E102</f>
        <v>22</v>
      </c>
      <c r="E106">
        <f>'Data Checks'!F102</f>
        <v>139</v>
      </c>
      <c r="F106" s="21">
        <f>'Data Checks'!G102</f>
        <v>0</v>
      </c>
      <c r="G106" s="13">
        <f>D106*Parameters!$B$8*(1+VLOOKUP(B106,Parameters!$A$15:$B$19,2,FALSE)*Parameters!$D$8)</f>
        <v>44000</v>
      </c>
      <c r="H106" s="13">
        <f>E106*Parameters!$B$9*(1+VLOOKUP(B106,Parameters!$A$15:$B$19,2,FALSE)*Parameters!$D$9)</f>
        <v>69500</v>
      </c>
      <c r="I106" s="20">
        <f t="shared" si="11"/>
        <v>113500</v>
      </c>
      <c r="J106" s="13">
        <f>(1+VLOOKUP(F106,Parameters!$H$4:$I$8,2,FALSE))*Parameters!$B$28*Parameters!$B$20*Parameters!$B$21</f>
        <v>18044</v>
      </c>
      <c r="K106" s="13">
        <f>Parameters!$D$41+Parameters!$D$42</f>
        <v>3000</v>
      </c>
      <c r="L106" s="13">
        <f>IF(A106/2=INT(A106/2),Parameters!$B$31,Parameters!$B$32)</f>
        <v>25000</v>
      </c>
      <c r="M106" s="13">
        <f t="shared" si="10"/>
        <v>37540.982698005086</v>
      </c>
      <c r="N106" s="13">
        <f>Parameters!$B$36*I106</f>
        <v>28375</v>
      </c>
      <c r="O106" s="13">
        <f>Parameters!$B$34</f>
        <v>20000</v>
      </c>
      <c r="P106" s="20">
        <f t="shared" si="12"/>
        <v>131959.9826980051</v>
      </c>
      <c r="Q106" s="13">
        <f t="shared" si="13"/>
        <v>-18459.9826980051</v>
      </c>
      <c r="R106" s="14">
        <f>G106-Parameters!$E$8*P106</f>
        <v>17608.003460398977</v>
      </c>
      <c r="S106" s="14">
        <f>H106-Parameters!$E$9*P106</f>
        <v>-36067.986158404092</v>
      </c>
    </row>
    <row r="107" spans="1:19" x14ac:dyDescent="0.2">
      <c r="A107">
        <f>'Data Checks'!A103</f>
        <v>98</v>
      </c>
      <c r="B107" t="str">
        <f>'Data Checks'!B103</f>
        <v>Q1</v>
      </c>
      <c r="C107">
        <f>'Data Checks'!D103</f>
        <v>49</v>
      </c>
      <c r="D107">
        <f>'Data Checks'!E103</f>
        <v>23</v>
      </c>
      <c r="E107">
        <f>'Data Checks'!F103</f>
        <v>227</v>
      </c>
      <c r="F107" s="21">
        <f>'Data Checks'!G103</f>
        <v>2</v>
      </c>
      <c r="G107" s="13">
        <f>D107*Parameters!$B$8*(1+VLOOKUP(B107,Parameters!$A$15:$B$19,2,FALSE)*Parameters!$D$8)</f>
        <v>46000</v>
      </c>
      <c r="H107" s="13">
        <f>E107*Parameters!$B$9*(1+VLOOKUP(B107,Parameters!$A$15:$B$19,2,FALSE)*Parameters!$D$9)</f>
        <v>113500</v>
      </c>
      <c r="I107" s="20">
        <f t="shared" si="11"/>
        <v>159500</v>
      </c>
      <c r="J107" s="13">
        <f>(1+VLOOKUP(F107,Parameters!$H$4:$I$8,2,FALSE))*Parameters!$B$28*Parameters!$B$20*Parameters!$B$21</f>
        <v>23457.200000000001</v>
      </c>
      <c r="K107" s="13">
        <f>Parameters!$D$41+Parameters!$D$42</f>
        <v>3000</v>
      </c>
      <c r="L107" s="13">
        <f>IF(A107/2=INT(A107/2),Parameters!$B$31,Parameters!$B$32)</f>
        <v>15000</v>
      </c>
      <c r="M107" s="13">
        <f t="shared" si="10"/>
        <v>37540.982698005086</v>
      </c>
      <c r="N107" s="13">
        <f>Parameters!$B$36*I107</f>
        <v>39875</v>
      </c>
      <c r="O107" s="13">
        <f>Parameters!$B$34</f>
        <v>20000</v>
      </c>
      <c r="P107" s="20">
        <f t="shared" si="12"/>
        <v>138873.18269800508</v>
      </c>
      <c r="Q107" s="13">
        <f t="shared" si="13"/>
        <v>20626.817301994917</v>
      </c>
      <c r="R107" s="14">
        <f>G107-Parameters!$E$8*P107</f>
        <v>18225.363460398981</v>
      </c>
      <c r="S107" s="14">
        <f>H107-Parameters!$E$9*P107</f>
        <v>2401.453841595925</v>
      </c>
    </row>
    <row r="108" spans="1:19" x14ac:dyDescent="0.2">
      <c r="A108">
        <f>'Data Checks'!A104</f>
        <v>99</v>
      </c>
      <c r="B108" t="str">
        <f>'Data Checks'!B104</f>
        <v>Q1</v>
      </c>
      <c r="C108">
        <f>'Data Checks'!D104</f>
        <v>50</v>
      </c>
      <c r="D108">
        <f>'Data Checks'!E104</f>
        <v>21</v>
      </c>
      <c r="E108">
        <f>'Data Checks'!F104</f>
        <v>225</v>
      </c>
      <c r="F108" s="21">
        <f>'Data Checks'!G104</f>
        <v>-2</v>
      </c>
      <c r="G108" s="13">
        <f>D108*Parameters!$B$8*(1+VLOOKUP(B108,Parameters!$A$15:$B$19,2,FALSE)*Parameters!$D$8)</f>
        <v>42000</v>
      </c>
      <c r="H108" s="13">
        <f>E108*Parameters!$B$9*(1+VLOOKUP(B108,Parameters!$A$15:$B$19,2,FALSE)*Parameters!$D$9)</f>
        <v>112500</v>
      </c>
      <c r="I108" s="20">
        <f t="shared" si="11"/>
        <v>154500</v>
      </c>
      <c r="J108" s="13">
        <f>(1+VLOOKUP(F108,Parameters!$H$4:$I$8,2,FALSE))*Parameters!$B$28*Parameters!$B$20*Parameters!$B$21</f>
        <v>12630.8</v>
      </c>
      <c r="K108" s="13">
        <f>Parameters!$D$41+Parameters!$D$42</f>
        <v>3000</v>
      </c>
      <c r="L108" s="13">
        <f>IF(A108/2=INT(A108/2),Parameters!$B$31,Parameters!$B$32)</f>
        <v>25000</v>
      </c>
      <c r="M108" s="13">
        <f t="shared" si="10"/>
        <v>37540.982698005086</v>
      </c>
      <c r="N108" s="13">
        <f>Parameters!$B$36*I108</f>
        <v>38625</v>
      </c>
      <c r="O108" s="13">
        <f>Parameters!$B$34</f>
        <v>20000</v>
      </c>
      <c r="P108" s="20">
        <f t="shared" si="12"/>
        <v>136796.78269800509</v>
      </c>
      <c r="Q108" s="13">
        <f t="shared" si="13"/>
        <v>17703.217301994911</v>
      </c>
      <c r="R108" s="14">
        <f>G108-Parameters!$E$8*P108</f>
        <v>14640.64346039898</v>
      </c>
      <c r="S108" s="14">
        <f>H108-Parameters!$E$9*P108</f>
        <v>3062.5738415959204</v>
      </c>
    </row>
    <row r="109" spans="1:19" x14ac:dyDescent="0.2">
      <c r="A109">
        <f>'Data Checks'!A105</f>
        <v>100</v>
      </c>
      <c r="B109" t="str">
        <f>'Data Checks'!B105</f>
        <v>Q1</v>
      </c>
      <c r="C109">
        <f>'Data Checks'!D105</f>
        <v>50</v>
      </c>
      <c r="D109">
        <f>'Data Checks'!E105</f>
        <v>18</v>
      </c>
      <c r="E109">
        <f>'Data Checks'!F105</f>
        <v>203</v>
      </c>
      <c r="F109" s="21">
        <f>'Data Checks'!G105</f>
        <v>0</v>
      </c>
      <c r="G109" s="13">
        <f>D109*Parameters!$B$8*(1+VLOOKUP(B109,Parameters!$A$15:$B$19,2,FALSE)*Parameters!$D$8)</f>
        <v>36000</v>
      </c>
      <c r="H109" s="13">
        <f>E109*Parameters!$B$9*(1+VLOOKUP(B109,Parameters!$A$15:$B$19,2,FALSE)*Parameters!$D$9)</f>
        <v>101500</v>
      </c>
      <c r="I109" s="20">
        <f t="shared" si="11"/>
        <v>137500</v>
      </c>
      <c r="J109" s="13">
        <f>(1+VLOOKUP(F109,Parameters!$H$4:$I$8,2,FALSE))*Parameters!$B$28*Parameters!$B$20*Parameters!$B$21</f>
        <v>18044</v>
      </c>
      <c r="K109" s="13">
        <f>Parameters!$D$41+Parameters!$D$42</f>
        <v>3000</v>
      </c>
      <c r="L109" s="13">
        <f>IF(A109/2=INT(A109/2),Parameters!$B$31,Parameters!$B$32)</f>
        <v>15000</v>
      </c>
      <c r="M109" s="13">
        <f t="shared" si="10"/>
        <v>37540.982698005086</v>
      </c>
      <c r="N109" s="13">
        <f>Parameters!$B$36*I109</f>
        <v>34375</v>
      </c>
      <c r="O109" s="13">
        <f>Parameters!$B$34</f>
        <v>20000</v>
      </c>
      <c r="P109" s="20">
        <f t="shared" si="12"/>
        <v>127959.98269800509</v>
      </c>
      <c r="Q109" s="13">
        <f t="shared" si="13"/>
        <v>9540.0173019949143</v>
      </c>
      <c r="R109" s="14">
        <f>G109-Parameters!$E$8*P109</f>
        <v>10408.003460398981</v>
      </c>
      <c r="S109" s="14">
        <f>H109-Parameters!$E$9*P109</f>
        <v>-867.98615840407729</v>
      </c>
    </row>
    <row r="110" spans="1:19" x14ac:dyDescent="0.2">
      <c r="A110">
        <f>'Data Checks'!A106</f>
        <v>101</v>
      </c>
      <c r="B110" t="str">
        <f>'Data Checks'!B106</f>
        <v>Q1</v>
      </c>
      <c r="C110">
        <f>'Data Checks'!D106</f>
        <v>51</v>
      </c>
      <c r="D110">
        <f>'Data Checks'!E106</f>
        <v>14</v>
      </c>
      <c r="E110">
        <f>'Data Checks'!F106</f>
        <v>165</v>
      </c>
      <c r="F110" s="21">
        <f>'Data Checks'!G106</f>
        <v>-1</v>
      </c>
      <c r="G110" s="13">
        <f>D110*Parameters!$B$8*(1+VLOOKUP(B110,Parameters!$A$15:$B$19,2,FALSE)*Parameters!$D$8)</f>
        <v>28000</v>
      </c>
      <c r="H110" s="13">
        <f>E110*Parameters!$B$9*(1+VLOOKUP(B110,Parameters!$A$15:$B$19,2,FALSE)*Parameters!$D$9)</f>
        <v>82500</v>
      </c>
      <c r="I110" s="20">
        <f t="shared" si="11"/>
        <v>110500</v>
      </c>
      <c r="J110" s="13">
        <f>(1+VLOOKUP(F110,Parameters!$H$4:$I$8,2,FALSE))*Parameters!$B$28*Parameters!$B$20*Parameters!$B$21</f>
        <v>15337.4</v>
      </c>
      <c r="K110" s="13">
        <f>Parameters!$D$41+Parameters!$D$42</f>
        <v>3000</v>
      </c>
      <c r="L110" s="13">
        <f>IF(A110/2=INT(A110/2),Parameters!$B$31,Parameters!$B$32)</f>
        <v>25000</v>
      </c>
      <c r="M110" s="13">
        <f t="shared" si="10"/>
        <v>37540.982698005086</v>
      </c>
      <c r="N110" s="13">
        <f>Parameters!$B$36*I110</f>
        <v>27625</v>
      </c>
      <c r="O110" s="13">
        <f>Parameters!$B$34</f>
        <v>20000</v>
      </c>
      <c r="P110" s="20">
        <f t="shared" si="12"/>
        <v>128503.38269800509</v>
      </c>
      <c r="Q110" s="13">
        <f t="shared" si="13"/>
        <v>-18003.382698005094</v>
      </c>
      <c r="R110" s="14">
        <f>G110-Parameters!$E$8*P110</f>
        <v>2299.3234603989804</v>
      </c>
      <c r="S110" s="14">
        <f>H110-Parameters!$E$9*P110</f>
        <v>-20302.706158404078</v>
      </c>
    </row>
    <row r="111" spans="1:19" x14ac:dyDescent="0.2">
      <c r="A111">
        <f>'Data Checks'!A107</f>
        <v>102</v>
      </c>
      <c r="B111" t="str">
        <f>'Data Checks'!B107</f>
        <v>Q1</v>
      </c>
      <c r="C111">
        <f>'Data Checks'!D107</f>
        <v>51</v>
      </c>
      <c r="D111">
        <f>'Data Checks'!E107</f>
        <v>12</v>
      </c>
      <c r="E111">
        <f>'Data Checks'!F107</f>
        <v>169</v>
      </c>
      <c r="F111" s="21">
        <f>'Data Checks'!G107</f>
        <v>2</v>
      </c>
      <c r="G111" s="13">
        <f>D111*Parameters!$B$8*(1+VLOOKUP(B111,Parameters!$A$15:$B$19,2,FALSE)*Parameters!$D$8)</f>
        <v>24000</v>
      </c>
      <c r="H111" s="13">
        <f>E111*Parameters!$B$9*(1+VLOOKUP(B111,Parameters!$A$15:$B$19,2,FALSE)*Parameters!$D$9)</f>
        <v>84500</v>
      </c>
      <c r="I111" s="20">
        <f t="shared" si="11"/>
        <v>108500</v>
      </c>
      <c r="J111" s="13">
        <f>(1+VLOOKUP(F111,Parameters!$H$4:$I$8,2,FALSE))*Parameters!$B$28*Parameters!$B$20*Parameters!$B$21</f>
        <v>23457.200000000001</v>
      </c>
      <c r="K111" s="13">
        <f>Parameters!$D$41+Parameters!$D$42</f>
        <v>3000</v>
      </c>
      <c r="L111" s="13">
        <f>IF(A111/2=INT(A111/2),Parameters!$B$31,Parameters!$B$32)</f>
        <v>15000</v>
      </c>
      <c r="M111" s="13">
        <f t="shared" si="10"/>
        <v>37540.982698005086</v>
      </c>
      <c r="N111" s="13">
        <f>Parameters!$B$36*I111</f>
        <v>27125</v>
      </c>
      <c r="O111" s="13">
        <f>Parameters!$B$34</f>
        <v>20000</v>
      </c>
      <c r="P111" s="20">
        <f t="shared" si="12"/>
        <v>126123.18269800508</v>
      </c>
      <c r="Q111" s="13">
        <f t="shared" si="13"/>
        <v>-17623.182698005083</v>
      </c>
      <c r="R111" s="14">
        <f>G111-Parameters!$E$8*P111</f>
        <v>-1224.6365396010187</v>
      </c>
      <c r="S111" s="14">
        <f>H111-Parameters!$E$9*P111</f>
        <v>-16398.546158404075</v>
      </c>
    </row>
    <row r="112" spans="1:19" x14ac:dyDescent="0.2">
      <c r="A112">
        <f>'Data Checks'!A108</f>
        <v>103</v>
      </c>
      <c r="B112" t="str">
        <f>'Data Checks'!B108</f>
        <v>Q1</v>
      </c>
      <c r="C112">
        <f>'Data Checks'!D108</f>
        <v>52</v>
      </c>
      <c r="D112">
        <f>'Data Checks'!E108</f>
        <v>14</v>
      </c>
      <c r="E112">
        <f>'Data Checks'!F108</f>
        <v>136</v>
      </c>
      <c r="F112" s="21">
        <f>'Data Checks'!G108</f>
        <v>-2</v>
      </c>
      <c r="G112" s="13">
        <f>D112*Parameters!$B$8*(1+VLOOKUP(B112,Parameters!$A$15:$B$19,2,FALSE)*Parameters!$D$8)</f>
        <v>28000</v>
      </c>
      <c r="H112" s="13">
        <f>E112*Parameters!$B$9*(1+VLOOKUP(B112,Parameters!$A$15:$B$19,2,FALSE)*Parameters!$D$9)</f>
        <v>68000</v>
      </c>
      <c r="I112" s="20">
        <f t="shared" si="11"/>
        <v>96000</v>
      </c>
      <c r="J112" s="13">
        <f>(1+VLOOKUP(F112,Parameters!$H$4:$I$8,2,FALSE))*Parameters!$B$28*Parameters!$B$20*Parameters!$B$21</f>
        <v>12630.8</v>
      </c>
      <c r="K112" s="13">
        <f>Parameters!$D$41+Parameters!$D$42</f>
        <v>3000</v>
      </c>
      <c r="L112" s="13">
        <f>IF(A112/2=INT(A112/2),Parameters!$B$31,Parameters!$B$32)</f>
        <v>25000</v>
      </c>
      <c r="M112" s="13">
        <f t="shared" si="10"/>
        <v>37540.982698005086</v>
      </c>
      <c r="N112" s="13">
        <f>Parameters!$B$36*I112</f>
        <v>24000</v>
      </c>
      <c r="O112" s="13">
        <f>Parameters!$B$34</f>
        <v>20000</v>
      </c>
      <c r="P112" s="20">
        <f t="shared" si="12"/>
        <v>122171.78269800509</v>
      </c>
      <c r="Q112" s="13">
        <f t="shared" si="13"/>
        <v>-26171.782698005089</v>
      </c>
      <c r="R112" s="14">
        <f>G112-Parameters!$E$8*P112</f>
        <v>3565.6434603989801</v>
      </c>
      <c r="S112" s="14">
        <f>H112-Parameters!$E$9*P112</f>
        <v>-29737.42615840408</v>
      </c>
    </row>
    <row r="113" spans="1:19" x14ac:dyDescent="0.2">
      <c r="A113">
        <f>'Data Checks'!A109</f>
        <v>104</v>
      </c>
      <c r="B113" t="str">
        <f>'Data Checks'!B109</f>
        <v>Q1</v>
      </c>
      <c r="C113">
        <f>'Data Checks'!D109</f>
        <v>52</v>
      </c>
      <c r="D113">
        <f>'Data Checks'!E109</f>
        <v>19</v>
      </c>
      <c r="E113">
        <f>'Data Checks'!F109</f>
        <v>157</v>
      </c>
      <c r="F113" s="21">
        <f>'Data Checks'!G109</f>
        <v>1</v>
      </c>
      <c r="G113" s="13">
        <f>D113*Parameters!$B$8*(1+VLOOKUP(B113,Parameters!$A$15:$B$19,2,FALSE)*Parameters!$D$8)</f>
        <v>38000</v>
      </c>
      <c r="H113" s="13">
        <f>E113*Parameters!$B$9*(1+VLOOKUP(B113,Parameters!$A$15:$B$19,2,FALSE)*Parameters!$D$9)</f>
        <v>78500</v>
      </c>
      <c r="I113" s="20">
        <f t="shared" si="11"/>
        <v>116500</v>
      </c>
      <c r="J113" s="13">
        <f>(1+VLOOKUP(F113,Parameters!$H$4:$I$8,2,FALSE))*Parameters!$B$28*Parameters!$B$20*Parameters!$B$21</f>
        <v>20750.599999999999</v>
      </c>
      <c r="K113" s="13">
        <f>Parameters!$D$41+Parameters!$D$42</f>
        <v>3000</v>
      </c>
      <c r="L113" s="13">
        <f>IF(A113/2=INT(A113/2),Parameters!$B$31,Parameters!$B$32)</f>
        <v>15000</v>
      </c>
      <c r="M113" s="13">
        <f t="shared" si="10"/>
        <v>37540.982698005086</v>
      </c>
      <c r="N113" s="13">
        <f>Parameters!$B$36*I113</f>
        <v>29125</v>
      </c>
      <c r="O113" s="13">
        <f>Parameters!$B$34</f>
        <v>20000</v>
      </c>
      <c r="P113" s="20">
        <f t="shared" si="12"/>
        <v>125416.58269800508</v>
      </c>
      <c r="Q113" s="13">
        <f t="shared" si="13"/>
        <v>-8916.582698005077</v>
      </c>
      <c r="R113" s="14">
        <f>G113-Parameters!$E$8*P113</f>
        <v>12916.683460398985</v>
      </c>
      <c r="S113" s="14">
        <f>H113-Parameters!$E$9*P113</f>
        <v>-21833.266158404062</v>
      </c>
    </row>
    <row r="114" spans="1:19" x14ac:dyDescent="0.2">
      <c r="A114">
        <f>'Data Checks'!A110</f>
        <v>105</v>
      </c>
      <c r="B114" t="str">
        <f>'Data Checks'!B110</f>
        <v>Q1</v>
      </c>
      <c r="C114">
        <f>'Data Checks'!D110</f>
        <v>53</v>
      </c>
      <c r="D114">
        <f>'Data Checks'!E110</f>
        <v>12</v>
      </c>
      <c r="E114">
        <f>'Data Checks'!F110</f>
        <v>144</v>
      </c>
      <c r="F114" s="21">
        <f>'Data Checks'!G110</f>
        <v>-2</v>
      </c>
      <c r="G114" s="13">
        <f>D114*Parameters!$B$8*(1+VLOOKUP(B114,Parameters!$A$15:$B$19,2,FALSE)*Parameters!$D$8)</f>
        <v>24000</v>
      </c>
      <c r="H114" s="13">
        <f>E114*Parameters!$B$9*(1+VLOOKUP(B114,Parameters!$A$15:$B$19,2,FALSE)*Parameters!$D$9)</f>
        <v>72000</v>
      </c>
      <c r="I114" s="20">
        <f t="shared" si="11"/>
        <v>96000</v>
      </c>
      <c r="J114" s="13">
        <f>(1+VLOOKUP(F114,Parameters!$H$4:$I$8,2,FALSE))*Parameters!$B$28*Parameters!$B$20*Parameters!$B$21</f>
        <v>12630.8</v>
      </c>
      <c r="K114" s="13">
        <f>Parameters!$D$41+Parameters!$D$42</f>
        <v>3000</v>
      </c>
      <c r="L114" s="13">
        <f>IF(A114/2=INT(A114/2),Parameters!$B$31,Parameters!$B$32)</f>
        <v>25000</v>
      </c>
      <c r="M114" s="13">
        <f t="shared" si="10"/>
        <v>37540.982698005086</v>
      </c>
      <c r="N114" s="13">
        <f>Parameters!$B$36*I114</f>
        <v>24000</v>
      </c>
      <c r="O114" s="13">
        <f>Parameters!$B$34</f>
        <v>20000</v>
      </c>
      <c r="P114" s="20">
        <f t="shared" si="12"/>
        <v>122171.78269800509</v>
      </c>
      <c r="Q114" s="13">
        <f t="shared" si="13"/>
        <v>-26171.782698005089</v>
      </c>
      <c r="R114" s="14">
        <f>G114-Parameters!$E$8*P114</f>
        <v>-434.3565396010199</v>
      </c>
      <c r="S114" s="14">
        <f>H114-Parameters!$E$9*P114</f>
        <v>-25737.42615840408</v>
      </c>
    </row>
    <row r="115" spans="1:19" x14ac:dyDescent="0.2">
      <c r="A115">
        <f>'Data Checks'!A111</f>
        <v>106</v>
      </c>
      <c r="B115" t="str">
        <f>'Data Checks'!B111</f>
        <v>Q1</v>
      </c>
      <c r="C115">
        <f>'Data Checks'!D111</f>
        <v>53</v>
      </c>
      <c r="D115">
        <f>'Data Checks'!E111</f>
        <v>28</v>
      </c>
      <c r="E115">
        <f>'Data Checks'!F111</f>
        <v>121</v>
      </c>
      <c r="F115" s="21">
        <f>'Data Checks'!G111</f>
        <v>1</v>
      </c>
      <c r="G115" s="13">
        <f>D115*Parameters!$B$8*(1+VLOOKUP(B115,Parameters!$A$15:$B$19,2,FALSE)*Parameters!$D$8)</f>
        <v>56000</v>
      </c>
      <c r="H115" s="13">
        <f>E115*Parameters!$B$9*(1+VLOOKUP(B115,Parameters!$A$15:$B$19,2,FALSE)*Parameters!$D$9)</f>
        <v>60500</v>
      </c>
      <c r="I115" s="20">
        <f t="shared" si="11"/>
        <v>116500</v>
      </c>
      <c r="J115" s="13">
        <f>(1+VLOOKUP(F115,Parameters!$H$4:$I$8,2,FALSE))*Parameters!$B$28*Parameters!$B$20*Parameters!$B$21</f>
        <v>20750.599999999999</v>
      </c>
      <c r="K115" s="13">
        <f>Parameters!$D$41+Parameters!$D$42</f>
        <v>3000</v>
      </c>
      <c r="L115" s="13">
        <f>IF(A115/2=INT(A115/2),Parameters!$B$31,Parameters!$B$32)</f>
        <v>15000</v>
      </c>
      <c r="M115" s="13">
        <f t="shared" si="10"/>
        <v>37540.982698005086</v>
      </c>
      <c r="N115" s="13">
        <f>Parameters!$B$36*I115</f>
        <v>29125</v>
      </c>
      <c r="O115" s="13">
        <f>Parameters!$B$34</f>
        <v>20000</v>
      </c>
      <c r="P115" s="20">
        <f t="shared" si="12"/>
        <v>125416.58269800508</v>
      </c>
      <c r="Q115" s="13">
        <f t="shared" si="13"/>
        <v>-8916.582698005077</v>
      </c>
      <c r="R115" s="14">
        <f>G115-Parameters!$E$8*P115</f>
        <v>30916.683460398985</v>
      </c>
      <c r="S115" s="14">
        <f>H115-Parameters!$E$9*P115</f>
        <v>-39833.266158404062</v>
      </c>
    </row>
    <row r="116" spans="1:19" x14ac:dyDescent="0.2">
      <c r="A116">
        <f>'Data Checks'!A112</f>
        <v>107</v>
      </c>
      <c r="B116" t="str">
        <f>'Data Checks'!B112</f>
        <v>Q1</v>
      </c>
      <c r="C116">
        <f>'Data Checks'!D112</f>
        <v>54</v>
      </c>
      <c r="D116">
        <f>'Data Checks'!E112</f>
        <v>25</v>
      </c>
      <c r="E116">
        <f>'Data Checks'!F112</f>
        <v>172</v>
      </c>
      <c r="F116" s="21">
        <f>'Data Checks'!G112</f>
        <v>0</v>
      </c>
      <c r="G116" s="13">
        <f>D116*Parameters!$B$8*(1+VLOOKUP(B116,Parameters!$A$15:$B$19,2,FALSE)*Parameters!$D$8)</f>
        <v>50000</v>
      </c>
      <c r="H116" s="13">
        <f>E116*Parameters!$B$9*(1+VLOOKUP(B116,Parameters!$A$15:$B$19,2,FALSE)*Parameters!$D$9)</f>
        <v>86000</v>
      </c>
      <c r="I116" s="20">
        <f t="shared" si="11"/>
        <v>136000</v>
      </c>
      <c r="J116" s="13">
        <f>(1+VLOOKUP(F116,Parameters!$H$4:$I$8,2,FALSE))*Parameters!$B$28*Parameters!$B$20*Parameters!$B$21</f>
        <v>18044</v>
      </c>
      <c r="K116" s="13">
        <f>Parameters!$D$41+Parameters!$D$42</f>
        <v>3000</v>
      </c>
      <c r="L116" s="13">
        <f>IF(A116/2=INT(A116/2),Parameters!$B$31,Parameters!$B$32)</f>
        <v>25000</v>
      </c>
      <c r="M116" s="13">
        <f t="shared" si="10"/>
        <v>37540.982698005086</v>
      </c>
      <c r="N116" s="13">
        <f>Parameters!$B$36*I116</f>
        <v>34000</v>
      </c>
      <c r="O116" s="13">
        <f>Parameters!$B$34</f>
        <v>20000</v>
      </c>
      <c r="P116" s="20">
        <f t="shared" si="12"/>
        <v>137584.9826980051</v>
      </c>
      <c r="Q116" s="13">
        <f t="shared" si="13"/>
        <v>-1584.9826980051002</v>
      </c>
      <c r="R116" s="14">
        <f>G116-Parameters!$E$8*P116</f>
        <v>22483.003460398977</v>
      </c>
      <c r="S116" s="14">
        <f>H116-Parameters!$E$9*P116</f>
        <v>-24067.986158404092</v>
      </c>
    </row>
    <row r="117" spans="1:19" x14ac:dyDescent="0.2">
      <c r="A117">
        <f>'Data Checks'!A113</f>
        <v>108</v>
      </c>
      <c r="B117" t="str">
        <f>'Data Checks'!B113</f>
        <v>Q1</v>
      </c>
      <c r="C117">
        <f>'Data Checks'!D113</f>
        <v>54</v>
      </c>
      <c r="D117">
        <f>'Data Checks'!E113</f>
        <v>14</v>
      </c>
      <c r="E117">
        <f>'Data Checks'!F113</f>
        <v>160</v>
      </c>
      <c r="F117" s="21">
        <f>'Data Checks'!G113</f>
        <v>2</v>
      </c>
      <c r="G117" s="13">
        <f>D117*Parameters!$B$8*(1+VLOOKUP(B117,Parameters!$A$15:$B$19,2,FALSE)*Parameters!$D$8)</f>
        <v>28000</v>
      </c>
      <c r="H117" s="13">
        <f>E117*Parameters!$B$9*(1+VLOOKUP(B117,Parameters!$A$15:$B$19,2,FALSE)*Parameters!$D$9)</f>
        <v>80000</v>
      </c>
      <c r="I117" s="20">
        <f t="shared" si="11"/>
        <v>108000</v>
      </c>
      <c r="J117" s="13">
        <f>(1+VLOOKUP(F117,Parameters!$H$4:$I$8,2,FALSE))*Parameters!$B$28*Parameters!$B$20*Parameters!$B$21</f>
        <v>23457.200000000001</v>
      </c>
      <c r="K117" s="13">
        <f>Parameters!$D$41+Parameters!$D$42</f>
        <v>3000</v>
      </c>
      <c r="L117" s="13">
        <f>IF(A117/2=INT(A117/2),Parameters!$B$31,Parameters!$B$32)</f>
        <v>15000</v>
      </c>
      <c r="M117" s="13">
        <f t="shared" si="10"/>
        <v>37540.982698005086</v>
      </c>
      <c r="N117" s="13">
        <f>Parameters!$B$36*I117</f>
        <v>27000</v>
      </c>
      <c r="O117" s="13">
        <f>Parameters!$B$34</f>
        <v>20000</v>
      </c>
      <c r="P117" s="20">
        <f t="shared" si="12"/>
        <v>125998.18269800508</v>
      </c>
      <c r="Q117" s="13">
        <f t="shared" si="13"/>
        <v>-17998.182698005083</v>
      </c>
      <c r="R117" s="14">
        <f>G117-Parameters!$E$8*P117</f>
        <v>2800.3634603989813</v>
      </c>
      <c r="S117" s="14">
        <f>H117-Parameters!$E$9*P117</f>
        <v>-20798.546158404075</v>
      </c>
    </row>
    <row r="118" spans="1:19" x14ac:dyDescent="0.2">
      <c r="A118">
        <f>'Data Checks'!A114</f>
        <v>109</v>
      </c>
      <c r="B118" t="str">
        <f>'Data Checks'!B114</f>
        <v>Q1</v>
      </c>
      <c r="C118">
        <f>'Data Checks'!D114</f>
        <v>55</v>
      </c>
      <c r="D118">
        <f>'Data Checks'!E114</f>
        <v>27</v>
      </c>
      <c r="E118">
        <f>'Data Checks'!F114</f>
        <v>209</v>
      </c>
      <c r="F118" s="21">
        <f>'Data Checks'!G114</f>
        <v>0</v>
      </c>
      <c r="G118" s="13">
        <f>D118*Parameters!$B$8*(1+VLOOKUP(B118,Parameters!$A$15:$B$19,2,FALSE)*Parameters!$D$8)</f>
        <v>54000</v>
      </c>
      <c r="H118" s="13">
        <f>E118*Parameters!$B$9*(1+VLOOKUP(B118,Parameters!$A$15:$B$19,2,FALSE)*Parameters!$D$9)</f>
        <v>104500</v>
      </c>
      <c r="I118" s="20">
        <f t="shared" si="11"/>
        <v>158500</v>
      </c>
      <c r="J118" s="13">
        <f>(1+VLOOKUP(F118,Parameters!$H$4:$I$8,2,FALSE))*Parameters!$B$28*Parameters!$B$20*Parameters!$B$21</f>
        <v>18044</v>
      </c>
      <c r="K118" s="13">
        <f>Parameters!$D$41+Parameters!$D$42</f>
        <v>3000</v>
      </c>
      <c r="L118" s="13">
        <f>IF(A118/2=INT(A118/2),Parameters!$B$31,Parameters!$B$32)</f>
        <v>25000</v>
      </c>
      <c r="M118" s="13">
        <f t="shared" si="10"/>
        <v>37540.982698005086</v>
      </c>
      <c r="N118" s="13">
        <f>Parameters!$B$36*I118</f>
        <v>39625</v>
      </c>
      <c r="O118" s="13">
        <f>Parameters!$B$34</f>
        <v>20000</v>
      </c>
      <c r="P118" s="20">
        <f t="shared" si="12"/>
        <v>143209.9826980051</v>
      </c>
      <c r="Q118" s="13">
        <f t="shared" si="13"/>
        <v>15290.0173019949</v>
      </c>
      <c r="R118" s="14">
        <f>G118-Parameters!$E$8*P118</f>
        <v>25358.003460398977</v>
      </c>
      <c r="S118" s="14">
        <f>H118-Parameters!$E$9*P118</f>
        <v>-10067.986158404092</v>
      </c>
    </row>
    <row r="119" spans="1:19" x14ac:dyDescent="0.2">
      <c r="A119">
        <f>'Data Checks'!A115</f>
        <v>110</v>
      </c>
      <c r="B119" t="str">
        <f>'Data Checks'!B115</f>
        <v>Q1</v>
      </c>
      <c r="C119">
        <f>'Data Checks'!D115</f>
        <v>55</v>
      </c>
      <c r="D119">
        <f>'Data Checks'!E115</f>
        <v>25</v>
      </c>
      <c r="E119">
        <f>'Data Checks'!F115</f>
        <v>192</v>
      </c>
      <c r="F119" s="21">
        <f>'Data Checks'!G115</f>
        <v>0</v>
      </c>
      <c r="G119" s="13">
        <f>D119*Parameters!$B$8*(1+VLOOKUP(B119,Parameters!$A$15:$B$19,2,FALSE)*Parameters!$D$8)</f>
        <v>50000</v>
      </c>
      <c r="H119" s="13">
        <f>E119*Parameters!$B$9*(1+VLOOKUP(B119,Parameters!$A$15:$B$19,2,FALSE)*Parameters!$D$9)</f>
        <v>96000</v>
      </c>
      <c r="I119" s="20">
        <f t="shared" si="11"/>
        <v>146000</v>
      </c>
      <c r="J119" s="13">
        <f>(1+VLOOKUP(F119,Parameters!$H$4:$I$8,2,FALSE))*Parameters!$B$28*Parameters!$B$20*Parameters!$B$21</f>
        <v>18044</v>
      </c>
      <c r="K119" s="13">
        <f>Parameters!$D$41+Parameters!$D$42</f>
        <v>3000</v>
      </c>
      <c r="L119" s="13">
        <f>IF(A119/2=INT(A119/2),Parameters!$B$31,Parameters!$B$32)</f>
        <v>15000</v>
      </c>
      <c r="M119" s="13">
        <f t="shared" si="10"/>
        <v>37540.982698005086</v>
      </c>
      <c r="N119" s="13">
        <f>Parameters!$B$36*I119</f>
        <v>36500</v>
      </c>
      <c r="O119" s="13">
        <f>Parameters!$B$34</f>
        <v>20000</v>
      </c>
      <c r="P119" s="20">
        <f t="shared" si="12"/>
        <v>130084.98269800509</v>
      </c>
      <c r="Q119" s="13">
        <f t="shared" si="13"/>
        <v>15915.017301994914</v>
      </c>
      <c r="R119" s="14">
        <f>G119-Parameters!$E$8*P119</f>
        <v>23983.003460398981</v>
      </c>
      <c r="S119" s="14">
        <f>H119-Parameters!$E$9*P119</f>
        <v>-8067.9861584040773</v>
      </c>
    </row>
    <row r="120" spans="1:19" x14ac:dyDescent="0.2">
      <c r="A120">
        <f>'Data Checks'!A116</f>
        <v>111</v>
      </c>
      <c r="B120" t="str">
        <f>'Data Checks'!B116</f>
        <v>Q1</v>
      </c>
      <c r="C120">
        <f>'Data Checks'!D116</f>
        <v>56</v>
      </c>
      <c r="D120">
        <f>'Data Checks'!E116</f>
        <v>17</v>
      </c>
      <c r="E120">
        <f>'Data Checks'!F116</f>
        <v>230</v>
      </c>
      <c r="F120" s="21">
        <f>'Data Checks'!G116</f>
        <v>-2</v>
      </c>
      <c r="G120" s="13">
        <f>D120*Parameters!$B$8*(1+VLOOKUP(B120,Parameters!$A$15:$B$19,2,FALSE)*Parameters!$D$8)</f>
        <v>34000</v>
      </c>
      <c r="H120" s="13">
        <f>E120*Parameters!$B$9*(1+VLOOKUP(B120,Parameters!$A$15:$B$19,2,FALSE)*Parameters!$D$9)</f>
        <v>115000</v>
      </c>
      <c r="I120" s="20">
        <f t="shared" si="11"/>
        <v>149000</v>
      </c>
      <c r="J120" s="13">
        <f>(1+VLOOKUP(F120,Parameters!$H$4:$I$8,2,FALSE))*Parameters!$B$28*Parameters!$B$20*Parameters!$B$21</f>
        <v>12630.8</v>
      </c>
      <c r="K120" s="13">
        <f>Parameters!$D$41+Parameters!$D$42</f>
        <v>3000</v>
      </c>
      <c r="L120" s="13">
        <f>IF(A120/2=INT(A120/2),Parameters!$B$31,Parameters!$B$32)</f>
        <v>25000</v>
      </c>
      <c r="M120" s="13">
        <f t="shared" si="10"/>
        <v>37540.982698005086</v>
      </c>
      <c r="N120" s="13">
        <f>Parameters!$B$36*I120</f>
        <v>37250</v>
      </c>
      <c r="O120" s="13">
        <f>Parameters!$B$34</f>
        <v>20000</v>
      </c>
      <c r="P120" s="20">
        <f t="shared" si="12"/>
        <v>135421.78269800509</v>
      </c>
      <c r="Q120" s="13">
        <f t="shared" si="13"/>
        <v>13578.217301994911</v>
      </c>
      <c r="R120" s="14">
        <f>G120-Parameters!$E$8*P120</f>
        <v>6915.6434603989801</v>
      </c>
      <c r="S120" s="14">
        <f>H120-Parameters!$E$9*P120</f>
        <v>6662.5738415959204</v>
      </c>
    </row>
    <row r="121" spans="1:19" x14ac:dyDescent="0.2">
      <c r="A121">
        <f>'Data Checks'!A117</f>
        <v>112</v>
      </c>
      <c r="B121" t="str">
        <f>'Data Checks'!B117</f>
        <v>Q1</v>
      </c>
      <c r="C121">
        <f>'Data Checks'!D117</f>
        <v>56</v>
      </c>
      <c r="D121">
        <f>'Data Checks'!E117</f>
        <v>15</v>
      </c>
      <c r="E121">
        <f>'Data Checks'!F117</f>
        <v>176</v>
      </c>
      <c r="F121" s="21">
        <f>'Data Checks'!G117</f>
        <v>2</v>
      </c>
      <c r="G121" s="13">
        <f>D121*Parameters!$B$8*(1+VLOOKUP(B121,Parameters!$A$15:$B$19,2,FALSE)*Parameters!$D$8)</f>
        <v>30000</v>
      </c>
      <c r="H121" s="13">
        <f>E121*Parameters!$B$9*(1+VLOOKUP(B121,Parameters!$A$15:$B$19,2,FALSE)*Parameters!$D$9)</f>
        <v>88000</v>
      </c>
      <c r="I121" s="20">
        <f t="shared" si="11"/>
        <v>118000</v>
      </c>
      <c r="J121" s="13">
        <f>(1+VLOOKUP(F121,Parameters!$H$4:$I$8,2,FALSE))*Parameters!$B$28*Parameters!$B$20*Parameters!$B$21</f>
        <v>23457.200000000001</v>
      </c>
      <c r="K121" s="13">
        <f>Parameters!$D$41+Parameters!$D$42</f>
        <v>3000</v>
      </c>
      <c r="L121" s="13">
        <f>IF(A121/2=INT(A121/2),Parameters!$B$31,Parameters!$B$32)</f>
        <v>15000</v>
      </c>
      <c r="M121" s="13">
        <f t="shared" si="10"/>
        <v>37540.982698005086</v>
      </c>
      <c r="N121" s="13">
        <f>Parameters!$B$36*I121</f>
        <v>29500</v>
      </c>
      <c r="O121" s="13">
        <f>Parameters!$B$34</f>
        <v>20000</v>
      </c>
      <c r="P121" s="20">
        <f t="shared" si="12"/>
        <v>128498.18269800508</v>
      </c>
      <c r="Q121" s="13">
        <f t="shared" si="13"/>
        <v>-10498.182698005083</v>
      </c>
      <c r="R121" s="14">
        <f>G121-Parameters!$E$8*P121</f>
        <v>4300.3634603989813</v>
      </c>
      <c r="S121" s="14">
        <f>H121-Parameters!$E$9*P121</f>
        <v>-14798.546158404075</v>
      </c>
    </row>
    <row r="122" spans="1:19" x14ac:dyDescent="0.2">
      <c r="A122">
        <f>'Data Checks'!A118</f>
        <v>113</v>
      </c>
      <c r="B122" t="str">
        <f>'Data Checks'!B118</f>
        <v>Q1</v>
      </c>
      <c r="C122">
        <f>'Data Checks'!D118</f>
        <v>57</v>
      </c>
      <c r="D122">
        <f>'Data Checks'!E118</f>
        <v>24</v>
      </c>
      <c r="E122">
        <f>'Data Checks'!F118</f>
        <v>190</v>
      </c>
      <c r="F122" s="21">
        <f>'Data Checks'!G118</f>
        <v>-1</v>
      </c>
      <c r="G122" s="13">
        <f>D122*Parameters!$B$8*(1+VLOOKUP(B122,Parameters!$A$15:$B$19,2,FALSE)*Parameters!$D$8)</f>
        <v>48000</v>
      </c>
      <c r="H122" s="13">
        <f>E122*Parameters!$B$9*(1+VLOOKUP(B122,Parameters!$A$15:$B$19,2,FALSE)*Parameters!$D$9)</f>
        <v>95000</v>
      </c>
      <c r="I122" s="20">
        <f t="shared" si="11"/>
        <v>143000</v>
      </c>
      <c r="J122" s="13">
        <f>(1+VLOOKUP(F122,Parameters!$H$4:$I$8,2,FALSE))*Parameters!$B$28*Parameters!$B$20*Parameters!$B$21</f>
        <v>15337.4</v>
      </c>
      <c r="K122" s="13">
        <f>Parameters!$D$41+Parameters!$D$42</f>
        <v>3000</v>
      </c>
      <c r="L122" s="13">
        <f>IF(A122/2=INT(A122/2),Parameters!$B$31,Parameters!$B$32)</f>
        <v>25000</v>
      </c>
      <c r="M122" s="13">
        <f t="shared" si="10"/>
        <v>37540.982698005086</v>
      </c>
      <c r="N122" s="13">
        <f>Parameters!$B$36*I122</f>
        <v>35750</v>
      </c>
      <c r="O122" s="13">
        <f>Parameters!$B$34</f>
        <v>20000</v>
      </c>
      <c r="P122" s="20">
        <f t="shared" si="12"/>
        <v>136628.38269800509</v>
      </c>
      <c r="Q122" s="13">
        <f t="shared" si="13"/>
        <v>6371.6173019949056</v>
      </c>
      <c r="R122" s="14">
        <f>G122-Parameters!$E$8*P122</f>
        <v>20674.32346039898</v>
      </c>
      <c r="S122" s="14">
        <f>H122-Parameters!$E$9*P122</f>
        <v>-14302.706158404078</v>
      </c>
    </row>
    <row r="123" spans="1:19" x14ac:dyDescent="0.2">
      <c r="A123">
        <f>'Data Checks'!A119</f>
        <v>114</v>
      </c>
      <c r="B123" t="str">
        <f>'Data Checks'!B119</f>
        <v>Q1</v>
      </c>
      <c r="C123">
        <f>'Data Checks'!D119</f>
        <v>57</v>
      </c>
      <c r="D123">
        <f>'Data Checks'!E119</f>
        <v>19</v>
      </c>
      <c r="E123">
        <f>'Data Checks'!F119</f>
        <v>180</v>
      </c>
      <c r="F123" s="21">
        <f>'Data Checks'!G119</f>
        <v>0</v>
      </c>
      <c r="G123" s="13">
        <f>D123*Parameters!$B$8*(1+VLOOKUP(B123,Parameters!$A$15:$B$19,2,FALSE)*Parameters!$D$8)</f>
        <v>38000</v>
      </c>
      <c r="H123" s="13">
        <f>E123*Parameters!$B$9*(1+VLOOKUP(B123,Parameters!$A$15:$B$19,2,FALSE)*Parameters!$D$9)</f>
        <v>90000</v>
      </c>
      <c r="I123" s="20">
        <f t="shared" si="11"/>
        <v>128000</v>
      </c>
      <c r="J123" s="13">
        <f>(1+VLOOKUP(F123,Parameters!$H$4:$I$8,2,FALSE))*Parameters!$B$28*Parameters!$B$20*Parameters!$B$21</f>
        <v>18044</v>
      </c>
      <c r="K123" s="13">
        <f>Parameters!$D$41+Parameters!$D$42</f>
        <v>3000</v>
      </c>
      <c r="L123" s="13">
        <f>IF(A123/2=INT(A123/2),Parameters!$B$31,Parameters!$B$32)</f>
        <v>15000</v>
      </c>
      <c r="M123" s="13">
        <f t="shared" si="10"/>
        <v>37540.982698005086</v>
      </c>
      <c r="N123" s="13">
        <f>Parameters!$B$36*I123</f>
        <v>32000</v>
      </c>
      <c r="O123" s="13">
        <f>Parameters!$B$34</f>
        <v>20000</v>
      </c>
      <c r="P123" s="20">
        <f t="shared" si="12"/>
        <v>125584.98269800509</v>
      </c>
      <c r="Q123" s="13">
        <f t="shared" si="13"/>
        <v>2415.0173019949143</v>
      </c>
      <c r="R123" s="14">
        <f>G123-Parameters!$E$8*P123</f>
        <v>12883.003460398981</v>
      </c>
      <c r="S123" s="14">
        <f>H123-Parameters!$E$9*P123</f>
        <v>-10467.986158404077</v>
      </c>
    </row>
    <row r="124" spans="1:19" x14ac:dyDescent="0.2">
      <c r="A124">
        <f>'Data Checks'!A120</f>
        <v>115</v>
      </c>
      <c r="B124" t="str">
        <f>'Data Checks'!B120</f>
        <v>Q1</v>
      </c>
      <c r="C124">
        <f>'Data Checks'!D120</f>
        <v>58</v>
      </c>
      <c r="D124">
        <f>'Data Checks'!E120</f>
        <v>28</v>
      </c>
      <c r="E124">
        <f>'Data Checks'!F120</f>
        <v>209</v>
      </c>
      <c r="F124" s="21">
        <f>'Data Checks'!G120</f>
        <v>0</v>
      </c>
      <c r="G124" s="13">
        <f>D124*Parameters!$B$8*(1+VLOOKUP(B124,Parameters!$A$15:$B$19,2,FALSE)*Parameters!$D$8)</f>
        <v>56000</v>
      </c>
      <c r="H124" s="13">
        <f>E124*Parameters!$B$9*(1+VLOOKUP(B124,Parameters!$A$15:$B$19,2,FALSE)*Parameters!$D$9)</f>
        <v>104500</v>
      </c>
      <c r="I124" s="20">
        <f t="shared" si="11"/>
        <v>160500</v>
      </c>
      <c r="J124" s="13">
        <f>(1+VLOOKUP(F124,Parameters!$H$4:$I$8,2,FALSE))*Parameters!$B$28*Parameters!$B$20*Parameters!$B$21</f>
        <v>18044</v>
      </c>
      <c r="K124" s="13">
        <f>Parameters!$D$41+Parameters!$D$42</f>
        <v>3000</v>
      </c>
      <c r="L124" s="13">
        <f>IF(A124/2=INT(A124/2),Parameters!$B$31,Parameters!$B$32)</f>
        <v>25000</v>
      </c>
      <c r="M124" s="13">
        <f t="shared" si="10"/>
        <v>37540.982698005086</v>
      </c>
      <c r="N124" s="13">
        <f>Parameters!$B$36*I124</f>
        <v>40125</v>
      </c>
      <c r="O124" s="13">
        <f>Parameters!$B$34</f>
        <v>20000</v>
      </c>
      <c r="P124" s="20">
        <f t="shared" si="12"/>
        <v>143709.9826980051</v>
      </c>
      <c r="Q124" s="13">
        <f t="shared" si="13"/>
        <v>16790.0173019949</v>
      </c>
      <c r="R124" s="14">
        <f>G124-Parameters!$E$8*P124</f>
        <v>27258.003460398977</v>
      </c>
      <c r="S124" s="14">
        <f>H124-Parameters!$E$9*P124</f>
        <v>-10467.986158404092</v>
      </c>
    </row>
    <row r="125" spans="1:19" x14ac:dyDescent="0.2">
      <c r="A125">
        <f>'Data Checks'!A121</f>
        <v>116</v>
      </c>
      <c r="B125" t="str">
        <f>'Data Checks'!B121</f>
        <v>Q1</v>
      </c>
      <c r="C125">
        <f>'Data Checks'!D121</f>
        <v>58</v>
      </c>
      <c r="D125">
        <f>'Data Checks'!E121</f>
        <v>23</v>
      </c>
      <c r="E125">
        <f>'Data Checks'!F121</f>
        <v>147</v>
      </c>
      <c r="F125" s="21">
        <f>'Data Checks'!G121</f>
        <v>1</v>
      </c>
      <c r="G125" s="13">
        <f>D125*Parameters!$B$8*(1+VLOOKUP(B125,Parameters!$A$15:$B$19,2,FALSE)*Parameters!$D$8)</f>
        <v>46000</v>
      </c>
      <c r="H125" s="13">
        <f>E125*Parameters!$B$9*(1+VLOOKUP(B125,Parameters!$A$15:$B$19,2,FALSE)*Parameters!$D$9)</f>
        <v>73500</v>
      </c>
      <c r="I125" s="20">
        <f t="shared" si="11"/>
        <v>119500</v>
      </c>
      <c r="J125" s="13">
        <f>(1+VLOOKUP(F125,Parameters!$H$4:$I$8,2,FALSE))*Parameters!$B$28*Parameters!$B$20*Parameters!$B$21</f>
        <v>20750.599999999999</v>
      </c>
      <c r="K125" s="13">
        <f>Parameters!$D$41+Parameters!$D$42</f>
        <v>3000</v>
      </c>
      <c r="L125" s="13">
        <f>IF(A125/2=INT(A125/2),Parameters!$B$31,Parameters!$B$32)</f>
        <v>15000</v>
      </c>
      <c r="M125" s="13">
        <f t="shared" si="10"/>
        <v>37540.982698005086</v>
      </c>
      <c r="N125" s="13">
        <f>Parameters!$B$36*I125</f>
        <v>29875</v>
      </c>
      <c r="O125" s="13">
        <f>Parameters!$B$34</f>
        <v>20000</v>
      </c>
      <c r="P125" s="20">
        <f t="shared" si="12"/>
        <v>126166.58269800508</v>
      </c>
      <c r="Q125" s="13">
        <f t="shared" si="13"/>
        <v>-6666.582698005077</v>
      </c>
      <c r="R125" s="14">
        <f>G125-Parameters!$E$8*P125</f>
        <v>20766.683460398985</v>
      </c>
      <c r="S125" s="14">
        <f>H125-Parameters!$E$9*P125</f>
        <v>-27433.266158404062</v>
      </c>
    </row>
    <row r="126" spans="1:19" x14ac:dyDescent="0.2">
      <c r="A126">
        <f>'Data Checks'!A122</f>
        <v>117</v>
      </c>
      <c r="B126" t="str">
        <f>'Data Checks'!B122</f>
        <v>Q1</v>
      </c>
      <c r="C126">
        <f>'Data Checks'!D122</f>
        <v>59</v>
      </c>
      <c r="D126">
        <f>'Data Checks'!E122</f>
        <v>16</v>
      </c>
      <c r="E126">
        <f>'Data Checks'!F122</f>
        <v>192</v>
      </c>
      <c r="F126" s="21">
        <f>'Data Checks'!G122</f>
        <v>0</v>
      </c>
      <c r="G126" s="13">
        <f>D126*Parameters!$B$8*(1+VLOOKUP(B126,Parameters!$A$15:$B$19,2,FALSE)*Parameters!$D$8)</f>
        <v>32000</v>
      </c>
      <c r="H126" s="13">
        <f>E126*Parameters!$B$9*(1+VLOOKUP(B126,Parameters!$A$15:$B$19,2,FALSE)*Parameters!$D$9)</f>
        <v>96000</v>
      </c>
      <c r="I126" s="20">
        <f t="shared" si="11"/>
        <v>128000</v>
      </c>
      <c r="J126" s="13">
        <f>(1+VLOOKUP(F126,Parameters!$H$4:$I$8,2,FALSE))*Parameters!$B$28*Parameters!$B$20*Parameters!$B$21</f>
        <v>18044</v>
      </c>
      <c r="K126" s="13">
        <f>Parameters!$D$41+Parameters!$D$42</f>
        <v>3000</v>
      </c>
      <c r="L126" s="13">
        <f>IF(A126/2=INT(A126/2),Parameters!$B$31,Parameters!$B$32)</f>
        <v>25000</v>
      </c>
      <c r="M126" s="13">
        <f t="shared" si="10"/>
        <v>37540.982698005086</v>
      </c>
      <c r="N126" s="13">
        <f>Parameters!$B$36*I126</f>
        <v>32000</v>
      </c>
      <c r="O126" s="13">
        <f>Parameters!$B$34</f>
        <v>20000</v>
      </c>
      <c r="P126" s="20">
        <f t="shared" si="12"/>
        <v>135584.9826980051</v>
      </c>
      <c r="Q126" s="13">
        <f t="shared" si="13"/>
        <v>-7584.9826980051002</v>
      </c>
      <c r="R126" s="14">
        <f>G126-Parameters!$E$8*P126</f>
        <v>4883.003460398977</v>
      </c>
      <c r="S126" s="14">
        <f>H126-Parameters!$E$9*P126</f>
        <v>-12467.986158404092</v>
      </c>
    </row>
    <row r="127" spans="1:19" x14ac:dyDescent="0.2">
      <c r="A127">
        <f>'Data Checks'!A123</f>
        <v>118</v>
      </c>
      <c r="B127" t="str">
        <f>'Data Checks'!B123</f>
        <v>Q1</v>
      </c>
      <c r="C127">
        <f>'Data Checks'!D123</f>
        <v>59</v>
      </c>
      <c r="D127">
        <f>'Data Checks'!E123</f>
        <v>17</v>
      </c>
      <c r="E127">
        <f>'Data Checks'!F123</f>
        <v>197</v>
      </c>
      <c r="F127" s="21">
        <f>'Data Checks'!G123</f>
        <v>2</v>
      </c>
      <c r="G127" s="13">
        <f>D127*Parameters!$B$8*(1+VLOOKUP(B127,Parameters!$A$15:$B$19,2,FALSE)*Parameters!$D$8)</f>
        <v>34000</v>
      </c>
      <c r="H127" s="13">
        <f>E127*Parameters!$B$9*(1+VLOOKUP(B127,Parameters!$A$15:$B$19,2,FALSE)*Parameters!$D$9)</f>
        <v>98500</v>
      </c>
      <c r="I127" s="20">
        <f t="shared" si="11"/>
        <v>132500</v>
      </c>
      <c r="J127" s="13">
        <f>(1+VLOOKUP(F127,Parameters!$H$4:$I$8,2,FALSE))*Parameters!$B$28*Parameters!$B$20*Parameters!$B$21</f>
        <v>23457.200000000001</v>
      </c>
      <c r="K127" s="13">
        <f>Parameters!$D$41+Parameters!$D$42</f>
        <v>3000</v>
      </c>
      <c r="L127" s="13">
        <f>IF(A127/2=INT(A127/2),Parameters!$B$31,Parameters!$B$32)</f>
        <v>15000</v>
      </c>
      <c r="M127" s="13">
        <f t="shared" si="10"/>
        <v>37540.982698005086</v>
      </c>
      <c r="N127" s="13">
        <f>Parameters!$B$36*I127</f>
        <v>33125</v>
      </c>
      <c r="O127" s="13">
        <f>Parameters!$B$34</f>
        <v>20000</v>
      </c>
      <c r="P127" s="20">
        <f t="shared" si="12"/>
        <v>132123.18269800508</v>
      </c>
      <c r="Q127" s="13">
        <f t="shared" si="13"/>
        <v>376.81730199491722</v>
      </c>
      <c r="R127" s="14">
        <f>G127-Parameters!$E$8*P127</f>
        <v>7575.3634603989813</v>
      </c>
      <c r="S127" s="14">
        <f>H127-Parameters!$E$9*P127</f>
        <v>-7198.546158404075</v>
      </c>
    </row>
    <row r="128" spans="1:19" x14ac:dyDescent="0.2">
      <c r="A128">
        <f>'Data Checks'!A124</f>
        <v>119</v>
      </c>
      <c r="B128" t="str">
        <f>'Data Checks'!B124</f>
        <v>Q1</v>
      </c>
      <c r="C128">
        <f>'Data Checks'!D124</f>
        <v>60</v>
      </c>
      <c r="D128">
        <f>'Data Checks'!E124</f>
        <v>27</v>
      </c>
      <c r="E128">
        <f>'Data Checks'!F124</f>
        <v>136</v>
      </c>
      <c r="F128" s="21">
        <f>'Data Checks'!G124</f>
        <v>-2</v>
      </c>
      <c r="G128" s="13">
        <f>D128*Parameters!$B$8*(1+VLOOKUP(B128,Parameters!$A$15:$B$19,2,FALSE)*Parameters!$D$8)</f>
        <v>54000</v>
      </c>
      <c r="H128" s="13">
        <f>E128*Parameters!$B$9*(1+VLOOKUP(B128,Parameters!$A$15:$B$19,2,FALSE)*Parameters!$D$9)</f>
        <v>68000</v>
      </c>
      <c r="I128" s="20">
        <f t="shared" si="11"/>
        <v>122000</v>
      </c>
      <c r="J128" s="13">
        <f>(1+VLOOKUP(F128,Parameters!$H$4:$I$8,2,FALSE))*Parameters!$B$28*Parameters!$B$20*Parameters!$B$21</f>
        <v>12630.8</v>
      </c>
      <c r="K128" s="13">
        <f>Parameters!$D$41+Parameters!$D$42</f>
        <v>3000</v>
      </c>
      <c r="L128" s="13">
        <f>IF(A128/2=INT(A128/2),Parameters!$B$31,Parameters!$B$32)</f>
        <v>25000</v>
      </c>
      <c r="M128" s="13">
        <f t="shared" si="10"/>
        <v>37540.982698005086</v>
      </c>
      <c r="N128" s="13">
        <f>Parameters!$B$36*I128</f>
        <v>30500</v>
      </c>
      <c r="O128" s="13">
        <f>Parameters!$B$34</f>
        <v>20000</v>
      </c>
      <c r="P128" s="20">
        <f t="shared" si="12"/>
        <v>128671.78269800509</v>
      </c>
      <c r="Q128" s="13">
        <f t="shared" si="13"/>
        <v>-6671.7826980050886</v>
      </c>
      <c r="R128" s="14">
        <f>G128-Parameters!$E$8*P128</f>
        <v>28265.64346039898</v>
      </c>
      <c r="S128" s="14">
        <f>H128-Parameters!$E$9*P128</f>
        <v>-34937.42615840408</v>
      </c>
    </row>
    <row r="129" spans="1:19" x14ac:dyDescent="0.2">
      <c r="A129">
        <f>'Data Checks'!A125</f>
        <v>120</v>
      </c>
      <c r="B129" t="str">
        <f>'Data Checks'!B125</f>
        <v>Q1</v>
      </c>
      <c r="C129">
        <f>'Data Checks'!D125</f>
        <v>60</v>
      </c>
      <c r="D129">
        <f>'Data Checks'!E125</f>
        <v>17</v>
      </c>
      <c r="E129">
        <f>'Data Checks'!F125</f>
        <v>162</v>
      </c>
      <c r="F129" s="21">
        <f>'Data Checks'!G125</f>
        <v>1</v>
      </c>
      <c r="G129" s="13">
        <f>D129*Parameters!$B$8*(1+VLOOKUP(B129,Parameters!$A$15:$B$19,2,FALSE)*Parameters!$D$8)</f>
        <v>34000</v>
      </c>
      <c r="H129" s="13">
        <f>E129*Parameters!$B$9*(1+VLOOKUP(B129,Parameters!$A$15:$B$19,2,FALSE)*Parameters!$D$9)</f>
        <v>81000</v>
      </c>
      <c r="I129" s="20">
        <f t="shared" si="11"/>
        <v>115000</v>
      </c>
      <c r="J129" s="13">
        <f>(1+VLOOKUP(F129,Parameters!$H$4:$I$8,2,FALSE))*Parameters!$B$28*Parameters!$B$20*Parameters!$B$21</f>
        <v>20750.599999999999</v>
      </c>
      <c r="K129" s="13">
        <f>Parameters!$D$41+Parameters!$D$42</f>
        <v>3000</v>
      </c>
      <c r="L129" s="13">
        <f>IF(A129/2=INT(A129/2),Parameters!$B$31,Parameters!$B$32)</f>
        <v>15000</v>
      </c>
      <c r="M129" s="13">
        <f t="shared" si="10"/>
        <v>37540.982698005086</v>
      </c>
      <c r="N129" s="13">
        <f>Parameters!$B$36*I129</f>
        <v>28750</v>
      </c>
      <c r="O129" s="13">
        <f>Parameters!$B$34</f>
        <v>20000</v>
      </c>
      <c r="P129" s="20">
        <f t="shared" si="12"/>
        <v>125041.58269800508</v>
      </c>
      <c r="Q129" s="13">
        <f t="shared" si="13"/>
        <v>-10041.582698005077</v>
      </c>
      <c r="R129" s="14">
        <f>G129-Parameters!$E$8*P129</f>
        <v>8991.6834603989846</v>
      </c>
      <c r="S129" s="14">
        <f>H129-Parameters!$E$9*P129</f>
        <v>-19033.266158404062</v>
      </c>
    </row>
    <row r="130" spans="1:19" x14ac:dyDescent="0.2">
      <c r="A130">
        <f>'Data Checks'!A126</f>
        <v>121</v>
      </c>
      <c r="B130" t="str">
        <f>'Data Checks'!B126</f>
        <v>Q1</v>
      </c>
      <c r="C130">
        <f>'Data Checks'!D126</f>
        <v>61</v>
      </c>
      <c r="D130">
        <f>'Data Checks'!E126</f>
        <v>27</v>
      </c>
      <c r="E130">
        <f>'Data Checks'!F126</f>
        <v>133</v>
      </c>
      <c r="F130" s="21">
        <f>'Data Checks'!G126</f>
        <v>0</v>
      </c>
      <c r="G130" s="13">
        <f>D130*Parameters!$B$8*(1+VLOOKUP(B130,Parameters!$A$15:$B$19,2,FALSE)*Parameters!$D$8)</f>
        <v>54000</v>
      </c>
      <c r="H130" s="13">
        <f>E130*Parameters!$B$9*(1+VLOOKUP(B130,Parameters!$A$15:$B$19,2,FALSE)*Parameters!$D$9)</f>
        <v>66500</v>
      </c>
      <c r="I130" s="20">
        <f t="shared" si="11"/>
        <v>120500</v>
      </c>
      <c r="J130" s="13">
        <f>(1+VLOOKUP(F130,Parameters!$H$4:$I$8,2,FALSE))*Parameters!$B$28*Parameters!$B$20*Parameters!$B$21</f>
        <v>18044</v>
      </c>
      <c r="K130" s="13">
        <f>Parameters!$D$41+Parameters!$D$42</f>
        <v>3000</v>
      </c>
      <c r="L130" s="13">
        <f>IF(A130/2=INT(A130/2),Parameters!$B$31,Parameters!$B$32)</f>
        <v>25000</v>
      </c>
      <c r="M130" s="13">
        <f t="shared" si="10"/>
        <v>37540.982698005086</v>
      </c>
      <c r="N130" s="13">
        <f>Parameters!$B$36*I130</f>
        <v>30125</v>
      </c>
      <c r="O130" s="13">
        <f>Parameters!$B$34</f>
        <v>20000</v>
      </c>
      <c r="P130" s="20">
        <f t="shared" si="12"/>
        <v>133709.9826980051</v>
      </c>
      <c r="Q130" s="13">
        <f t="shared" si="13"/>
        <v>-13209.9826980051</v>
      </c>
      <c r="R130" s="14">
        <f>G130-Parameters!$E$8*P130</f>
        <v>27258.003460398977</v>
      </c>
      <c r="S130" s="14">
        <f>H130-Parameters!$E$9*P130</f>
        <v>-40467.986158404092</v>
      </c>
    </row>
    <row r="131" spans="1:19" x14ac:dyDescent="0.2">
      <c r="A131">
        <f>'Data Checks'!A127</f>
        <v>122</v>
      </c>
      <c r="B131" t="str">
        <f>'Data Checks'!B127</f>
        <v>Q1</v>
      </c>
      <c r="C131">
        <f>'Data Checks'!D127</f>
        <v>61</v>
      </c>
      <c r="D131">
        <f>'Data Checks'!E127</f>
        <v>11</v>
      </c>
      <c r="E131">
        <f>'Data Checks'!F127</f>
        <v>238</v>
      </c>
      <c r="F131" s="21">
        <f>'Data Checks'!G127</f>
        <v>1</v>
      </c>
      <c r="G131" s="13">
        <f>D131*Parameters!$B$8*(1+VLOOKUP(B131,Parameters!$A$15:$B$19,2,FALSE)*Parameters!$D$8)</f>
        <v>22000</v>
      </c>
      <c r="H131" s="13">
        <f>E131*Parameters!$B$9*(1+VLOOKUP(B131,Parameters!$A$15:$B$19,2,FALSE)*Parameters!$D$9)</f>
        <v>119000</v>
      </c>
      <c r="I131" s="20">
        <f t="shared" si="11"/>
        <v>141000</v>
      </c>
      <c r="J131" s="13">
        <f>(1+VLOOKUP(F131,Parameters!$H$4:$I$8,2,FALSE))*Parameters!$B$28*Parameters!$B$20*Parameters!$B$21</f>
        <v>20750.599999999999</v>
      </c>
      <c r="K131" s="13">
        <f>Parameters!$D$41+Parameters!$D$42</f>
        <v>3000</v>
      </c>
      <c r="L131" s="13">
        <f>IF(A131/2=INT(A131/2),Parameters!$B$31,Parameters!$B$32)</f>
        <v>15000</v>
      </c>
      <c r="M131" s="13">
        <f t="shared" si="10"/>
        <v>37540.982698005086</v>
      </c>
      <c r="N131" s="13">
        <f>Parameters!$B$36*I131</f>
        <v>35250</v>
      </c>
      <c r="O131" s="13">
        <f>Parameters!$B$34</f>
        <v>20000</v>
      </c>
      <c r="P131" s="20">
        <f t="shared" si="12"/>
        <v>131541.58269800508</v>
      </c>
      <c r="Q131" s="13">
        <f t="shared" si="13"/>
        <v>9458.417301994923</v>
      </c>
      <c r="R131" s="14">
        <f>G131-Parameters!$E$8*P131</f>
        <v>-4308.3165396010154</v>
      </c>
      <c r="S131" s="14">
        <f>H131-Parameters!$E$9*P131</f>
        <v>13766.733841595938</v>
      </c>
    </row>
    <row r="132" spans="1:19" x14ac:dyDescent="0.2">
      <c r="A132">
        <f>'Data Checks'!A128</f>
        <v>123</v>
      </c>
      <c r="B132" t="str">
        <f>'Data Checks'!B128</f>
        <v>Q1</v>
      </c>
      <c r="C132">
        <f>'Data Checks'!D128</f>
        <v>62</v>
      </c>
      <c r="D132">
        <f>'Data Checks'!E128</f>
        <v>24</v>
      </c>
      <c r="E132">
        <f>'Data Checks'!F128</f>
        <v>193</v>
      </c>
      <c r="F132" s="21">
        <f>'Data Checks'!G128</f>
        <v>-2</v>
      </c>
      <c r="G132" s="13">
        <f>D132*Parameters!$B$8*(1+VLOOKUP(B132,Parameters!$A$15:$B$19,2,FALSE)*Parameters!$D$8)</f>
        <v>48000</v>
      </c>
      <c r="H132" s="13">
        <f>E132*Parameters!$B$9*(1+VLOOKUP(B132,Parameters!$A$15:$B$19,2,FALSE)*Parameters!$D$9)</f>
        <v>96500</v>
      </c>
      <c r="I132" s="20">
        <f t="shared" si="11"/>
        <v>144500</v>
      </c>
      <c r="J132" s="13">
        <f>(1+VLOOKUP(F132,Parameters!$H$4:$I$8,2,FALSE))*Parameters!$B$28*Parameters!$B$20*Parameters!$B$21</f>
        <v>12630.8</v>
      </c>
      <c r="K132" s="13">
        <f>Parameters!$D$41+Parameters!$D$42</f>
        <v>3000</v>
      </c>
      <c r="L132" s="13">
        <f>IF(A132/2=INT(A132/2),Parameters!$B$31,Parameters!$B$32)</f>
        <v>25000</v>
      </c>
      <c r="M132" s="13">
        <f t="shared" si="10"/>
        <v>37540.982698005086</v>
      </c>
      <c r="N132" s="13">
        <f>Parameters!$B$36*I132</f>
        <v>36125</v>
      </c>
      <c r="O132" s="13">
        <f>Parameters!$B$34</f>
        <v>20000</v>
      </c>
      <c r="P132" s="20">
        <f t="shared" si="12"/>
        <v>134296.78269800509</v>
      </c>
      <c r="Q132" s="13">
        <f t="shared" si="13"/>
        <v>10203.217301994911</v>
      </c>
      <c r="R132" s="14">
        <f>G132-Parameters!$E$8*P132</f>
        <v>21140.64346039898</v>
      </c>
      <c r="S132" s="14">
        <f>H132-Parameters!$E$9*P132</f>
        <v>-10937.42615840408</v>
      </c>
    </row>
    <row r="133" spans="1:19" x14ac:dyDescent="0.2">
      <c r="A133">
        <f>'Data Checks'!A129</f>
        <v>124</v>
      </c>
      <c r="B133" t="str">
        <f>'Data Checks'!B129</f>
        <v>Q1</v>
      </c>
      <c r="C133">
        <f>'Data Checks'!D129</f>
        <v>62</v>
      </c>
      <c r="D133">
        <f>'Data Checks'!E129</f>
        <v>23</v>
      </c>
      <c r="E133">
        <f>'Data Checks'!F129</f>
        <v>224</v>
      </c>
      <c r="F133" s="21">
        <f>'Data Checks'!G129</f>
        <v>2</v>
      </c>
      <c r="G133" s="13">
        <f>D133*Parameters!$B$8*(1+VLOOKUP(B133,Parameters!$A$15:$B$19,2,FALSE)*Parameters!$D$8)</f>
        <v>46000</v>
      </c>
      <c r="H133" s="13">
        <f>E133*Parameters!$B$9*(1+VLOOKUP(B133,Parameters!$A$15:$B$19,2,FALSE)*Parameters!$D$9)</f>
        <v>112000</v>
      </c>
      <c r="I133" s="20">
        <f t="shared" si="11"/>
        <v>158000</v>
      </c>
      <c r="J133" s="13">
        <f>(1+VLOOKUP(F133,Parameters!$H$4:$I$8,2,FALSE))*Parameters!$B$28*Parameters!$B$20*Parameters!$B$21</f>
        <v>23457.200000000001</v>
      </c>
      <c r="K133" s="13">
        <f>Parameters!$D$41+Parameters!$D$42</f>
        <v>3000</v>
      </c>
      <c r="L133" s="13">
        <f>IF(A133/2=INT(A133/2),Parameters!$B$31,Parameters!$B$32)</f>
        <v>15000</v>
      </c>
      <c r="M133" s="13">
        <f t="shared" si="10"/>
        <v>37540.982698005086</v>
      </c>
      <c r="N133" s="13">
        <f>Parameters!$B$36*I133</f>
        <v>39500</v>
      </c>
      <c r="O133" s="13">
        <f>Parameters!$B$34</f>
        <v>20000</v>
      </c>
      <c r="P133" s="20">
        <f t="shared" si="12"/>
        <v>138498.18269800508</v>
      </c>
      <c r="Q133" s="13">
        <f t="shared" si="13"/>
        <v>19501.817301994917</v>
      </c>
      <c r="R133" s="14">
        <f>G133-Parameters!$E$8*P133</f>
        <v>18300.363460398981</v>
      </c>
      <c r="S133" s="14">
        <f>H133-Parameters!$E$9*P133</f>
        <v>1201.453841595925</v>
      </c>
    </row>
    <row r="134" spans="1:19" x14ac:dyDescent="0.2">
      <c r="A134">
        <f>'Data Checks'!A130</f>
        <v>125</v>
      </c>
      <c r="B134" t="str">
        <f>'Data Checks'!B130</f>
        <v>Q1</v>
      </c>
      <c r="C134">
        <f>'Data Checks'!D130</f>
        <v>63</v>
      </c>
      <c r="D134">
        <f>'Data Checks'!E130</f>
        <v>10</v>
      </c>
      <c r="E134">
        <f>'Data Checks'!F130</f>
        <v>172</v>
      </c>
      <c r="F134" s="21">
        <f>'Data Checks'!G130</f>
        <v>0</v>
      </c>
      <c r="G134" s="13">
        <f>D134*Parameters!$B$8*(1+VLOOKUP(B134,Parameters!$A$15:$B$19,2,FALSE)*Parameters!$D$8)</f>
        <v>20000</v>
      </c>
      <c r="H134" s="13">
        <f>E134*Parameters!$B$9*(1+VLOOKUP(B134,Parameters!$A$15:$B$19,2,FALSE)*Parameters!$D$9)</f>
        <v>86000</v>
      </c>
      <c r="I134" s="20">
        <f t="shared" si="11"/>
        <v>106000</v>
      </c>
      <c r="J134" s="13">
        <f>(1+VLOOKUP(F134,Parameters!$H$4:$I$8,2,FALSE))*Parameters!$B$28*Parameters!$B$20*Parameters!$B$21</f>
        <v>18044</v>
      </c>
      <c r="K134" s="13">
        <f>Parameters!$D$41+Parameters!$D$42</f>
        <v>3000</v>
      </c>
      <c r="L134" s="13">
        <f>IF(A134/2=INT(A134/2),Parameters!$B$31,Parameters!$B$32)</f>
        <v>25000</v>
      </c>
      <c r="M134" s="13">
        <f t="shared" si="10"/>
        <v>37540.982698005086</v>
      </c>
      <c r="N134" s="13">
        <f>Parameters!$B$36*I134</f>
        <v>26500</v>
      </c>
      <c r="O134" s="13">
        <f>Parameters!$B$34</f>
        <v>20000</v>
      </c>
      <c r="P134" s="20">
        <f t="shared" si="12"/>
        <v>130084.98269800509</v>
      </c>
      <c r="Q134" s="13">
        <f t="shared" si="13"/>
        <v>-24084.982698005086</v>
      </c>
      <c r="R134" s="14">
        <f>G134-Parameters!$E$8*P134</f>
        <v>-6016.9965396010193</v>
      </c>
      <c r="S134" s="14">
        <f>H134-Parameters!$E$9*P134</f>
        <v>-18067.986158404077</v>
      </c>
    </row>
    <row r="135" spans="1:19" x14ac:dyDescent="0.2">
      <c r="A135">
        <f>'Data Checks'!A131</f>
        <v>126</v>
      </c>
      <c r="B135" t="str">
        <f>'Data Checks'!B131</f>
        <v>Q1</v>
      </c>
      <c r="C135">
        <f>'Data Checks'!D131</f>
        <v>63</v>
      </c>
      <c r="D135">
        <f>'Data Checks'!E131</f>
        <v>14</v>
      </c>
      <c r="E135">
        <f>'Data Checks'!F131</f>
        <v>163</v>
      </c>
      <c r="F135" s="21">
        <f>'Data Checks'!G131</f>
        <v>2</v>
      </c>
      <c r="G135" s="13">
        <f>D135*Parameters!$B$8*(1+VLOOKUP(B135,Parameters!$A$15:$B$19,2,FALSE)*Parameters!$D$8)</f>
        <v>28000</v>
      </c>
      <c r="H135" s="13">
        <f>E135*Parameters!$B$9*(1+VLOOKUP(B135,Parameters!$A$15:$B$19,2,FALSE)*Parameters!$D$9)</f>
        <v>81500</v>
      </c>
      <c r="I135" s="20">
        <f t="shared" si="11"/>
        <v>109500</v>
      </c>
      <c r="J135" s="13">
        <f>(1+VLOOKUP(F135,Parameters!$H$4:$I$8,2,FALSE))*Parameters!$B$28*Parameters!$B$20*Parameters!$B$21</f>
        <v>23457.200000000001</v>
      </c>
      <c r="K135" s="13">
        <f>Parameters!$D$41+Parameters!$D$42</f>
        <v>3000</v>
      </c>
      <c r="L135" s="13">
        <f>IF(A135/2=INT(A135/2),Parameters!$B$31,Parameters!$B$32)</f>
        <v>15000</v>
      </c>
      <c r="M135" s="13">
        <f t="shared" si="10"/>
        <v>37540.982698005086</v>
      </c>
      <c r="N135" s="13">
        <f>Parameters!$B$36*I135</f>
        <v>27375</v>
      </c>
      <c r="O135" s="13">
        <f>Parameters!$B$34</f>
        <v>20000</v>
      </c>
      <c r="P135" s="20">
        <f t="shared" si="12"/>
        <v>126373.18269800508</v>
      </c>
      <c r="Q135" s="13">
        <f t="shared" si="13"/>
        <v>-16873.182698005083</v>
      </c>
      <c r="R135" s="14">
        <f>G135-Parameters!$E$8*P135</f>
        <v>2725.3634603989813</v>
      </c>
      <c r="S135" s="14">
        <f>H135-Parameters!$E$9*P135</f>
        <v>-19598.546158404075</v>
      </c>
    </row>
    <row r="136" spans="1:19" x14ac:dyDescent="0.2">
      <c r="A136">
        <f>'Data Checks'!A132</f>
        <v>127</v>
      </c>
      <c r="B136" t="str">
        <f>'Data Checks'!B132</f>
        <v>Q1</v>
      </c>
      <c r="C136">
        <f>'Data Checks'!D132</f>
        <v>64</v>
      </c>
      <c r="D136">
        <f>'Data Checks'!E132</f>
        <v>19</v>
      </c>
      <c r="E136">
        <f>'Data Checks'!F132</f>
        <v>138</v>
      </c>
      <c r="F136" s="21">
        <f>'Data Checks'!G132</f>
        <v>-1</v>
      </c>
      <c r="G136" s="13">
        <f>D136*Parameters!$B$8*(1+VLOOKUP(B136,Parameters!$A$15:$B$19,2,FALSE)*Parameters!$D$8)</f>
        <v>38000</v>
      </c>
      <c r="H136" s="13">
        <f>E136*Parameters!$B$9*(1+VLOOKUP(B136,Parameters!$A$15:$B$19,2,FALSE)*Parameters!$D$9)</f>
        <v>69000</v>
      </c>
      <c r="I136" s="20">
        <f t="shared" si="11"/>
        <v>107000</v>
      </c>
      <c r="J136" s="13">
        <f>(1+VLOOKUP(F136,Parameters!$H$4:$I$8,2,FALSE))*Parameters!$B$28*Parameters!$B$20*Parameters!$B$21</f>
        <v>15337.4</v>
      </c>
      <c r="K136" s="13">
        <f>Parameters!$D$41+Parameters!$D$42</f>
        <v>3000</v>
      </c>
      <c r="L136" s="13">
        <f>IF(A136/2=INT(A136/2),Parameters!$B$31,Parameters!$B$32)</f>
        <v>25000</v>
      </c>
      <c r="M136" s="13">
        <f t="shared" si="10"/>
        <v>37540.982698005086</v>
      </c>
      <c r="N136" s="13">
        <f>Parameters!$B$36*I136</f>
        <v>26750</v>
      </c>
      <c r="O136" s="13">
        <f>Parameters!$B$34</f>
        <v>20000</v>
      </c>
      <c r="P136" s="20">
        <f t="shared" si="12"/>
        <v>127628.38269800509</v>
      </c>
      <c r="Q136" s="13">
        <f t="shared" si="13"/>
        <v>-20628.382698005094</v>
      </c>
      <c r="R136" s="14">
        <f>G136-Parameters!$E$8*P136</f>
        <v>12474.32346039898</v>
      </c>
      <c r="S136" s="14">
        <f>H136-Parameters!$E$9*P136</f>
        <v>-33102.706158404078</v>
      </c>
    </row>
    <row r="137" spans="1:19" x14ac:dyDescent="0.2">
      <c r="A137">
        <f>'Data Checks'!A133</f>
        <v>128</v>
      </c>
      <c r="B137" t="str">
        <f>'Data Checks'!B133</f>
        <v>Q1</v>
      </c>
      <c r="C137">
        <f>'Data Checks'!D133</f>
        <v>64</v>
      </c>
      <c r="D137">
        <f>'Data Checks'!E133</f>
        <v>10</v>
      </c>
      <c r="E137">
        <f>'Data Checks'!F133</f>
        <v>217</v>
      </c>
      <c r="F137" s="21">
        <f>'Data Checks'!G133</f>
        <v>1</v>
      </c>
      <c r="G137" s="13">
        <f>D137*Parameters!$B$8*(1+VLOOKUP(B137,Parameters!$A$15:$B$19,2,FALSE)*Parameters!$D$8)</f>
        <v>20000</v>
      </c>
      <c r="H137" s="13">
        <f>E137*Parameters!$B$9*(1+VLOOKUP(B137,Parameters!$A$15:$B$19,2,FALSE)*Parameters!$D$9)</f>
        <v>108500</v>
      </c>
      <c r="I137" s="20">
        <f t="shared" si="11"/>
        <v>128500</v>
      </c>
      <c r="J137" s="13">
        <f>(1+VLOOKUP(F137,Parameters!$H$4:$I$8,2,FALSE))*Parameters!$B$28*Parameters!$B$20*Parameters!$B$21</f>
        <v>20750.599999999999</v>
      </c>
      <c r="K137" s="13">
        <f>Parameters!$D$41+Parameters!$D$42</f>
        <v>3000</v>
      </c>
      <c r="L137" s="13">
        <f>IF(A137/2=INT(A137/2),Parameters!$B$31,Parameters!$B$32)</f>
        <v>15000</v>
      </c>
      <c r="M137" s="13">
        <f t="shared" si="10"/>
        <v>37540.982698005086</v>
      </c>
      <c r="N137" s="13">
        <f>Parameters!$B$36*I137</f>
        <v>32125</v>
      </c>
      <c r="O137" s="13">
        <f>Parameters!$B$34</f>
        <v>20000</v>
      </c>
      <c r="P137" s="20">
        <f t="shared" si="12"/>
        <v>128416.58269800508</v>
      </c>
      <c r="Q137" s="13">
        <f t="shared" si="13"/>
        <v>83.417301994923037</v>
      </c>
      <c r="R137" s="14">
        <f>G137-Parameters!$E$8*P137</f>
        <v>-5683.3165396010154</v>
      </c>
      <c r="S137" s="14">
        <f>H137-Parameters!$E$9*P137</f>
        <v>5766.7338415959384</v>
      </c>
    </row>
    <row r="138" spans="1:19" x14ac:dyDescent="0.2">
      <c r="A138">
        <f>'Data Checks'!A134</f>
        <v>129</v>
      </c>
      <c r="B138" t="str">
        <f>'Data Checks'!B134</f>
        <v>Q1</v>
      </c>
      <c r="C138">
        <f>'Data Checks'!D134</f>
        <v>65</v>
      </c>
      <c r="D138">
        <f>'Data Checks'!E134</f>
        <v>12</v>
      </c>
      <c r="E138">
        <f>'Data Checks'!F134</f>
        <v>152</v>
      </c>
      <c r="F138" s="21">
        <f>'Data Checks'!G134</f>
        <v>-1</v>
      </c>
      <c r="G138" s="13">
        <f>D138*Parameters!$B$8*(1+VLOOKUP(B138,Parameters!$A$15:$B$19,2,FALSE)*Parameters!$D$8)</f>
        <v>24000</v>
      </c>
      <c r="H138" s="13">
        <f>E138*Parameters!$B$9*(1+VLOOKUP(B138,Parameters!$A$15:$B$19,2,FALSE)*Parameters!$D$9)</f>
        <v>76000</v>
      </c>
      <c r="I138" s="20">
        <f t="shared" si="11"/>
        <v>100000</v>
      </c>
      <c r="J138" s="13">
        <f>(1+VLOOKUP(F138,Parameters!$H$4:$I$8,2,FALSE))*Parameters!$B$28*Parameters!$B$20*Parameters!$B$21</f>
        <v>15337.4</v>
      </c>
      <c r="K138" s="13">
        <f>Parameters!$D$41+Parameters!$D$42</f>
        <v>3000</v>
      </c>
      <c r="L138" s="13">
        <f>IF(A138/2=INT(A138/2),Parameters!$B$31,Parameters!$B$32)</f>
        <v>25000</v>
      </c>
      <c r="M138" s="13">
        <f t="shared" ref="M138:M201" si="14">$B$6</f>
        <v>37540.982698005086</v>
      </c>
      <c r="N138" s="13">
        <f>Parameters!$B$36*I138</f>
        <v>25000</v>
      </c>
      <c r="O138" s="13">
        <f>Parameters!$B$34</f>
        <v>20000</v>
      </c>
      <c r="P138" s="20">
        <f t="shared" si="12"/>
        <v>125878.38269800509</v>
      </c>
      <c r="Q138" s="13">
        <f t="shared" si="13"/>
        <v>-25878.382698005094</v>
      </c>
      <c r="R138" s="14">
        <f>G138-Parameters!$E$8*P138</f>
        <v>-1175.6765396010196</v>
      </c>
      <c r="S138" s="14">
        <f>H138-Parameters!$E$9*P138</f>
        <v>-24702.706158404078</v>
      </c>
    </row>
    <row r="139" spans="1:19" x14ac:dyDescent="0.2">
      <c r="A139">
        <f>'Data Checks'!A135</f>
        <v>130</v>
      </c>
      <c r="B139" t="str">
        <f>'Data Checks'!B135</f>
        <v>Q1</v>
      </c>
      <c r="C139">
        <f>'Data Checks'!D135</f>
        <v>65</v>
      </c>
      <c r="D139">
        <f>'Data Checks'!E135</f>
        <v>21</v>
      </c>
      <c r="E139">
        <f>'Data Checks'!F135</f>
        <v>168</v>
      </c>
      <c r="F139" s="21">
        <f>'Data Checks'!G135</f>
        <v>1</v>
      </c>
      <c r="G139" s="13">
        <f>D139*Parameters!$B$8*(1+VLOOKUP(B139,Parameters!$A$15:$B$19,2,FALSE)*Parameters!$D$8)</f>
        <v>42000</v>
      </c>
      <c r="H139" s="13">
        <f>E139*Parameters!$B$9*(1+VLOOKUP(B139,Parameters!$A$15:$B$19,2,FALSE)*Parameters!$D$9)</f>
        <v>84000</v>
      </c>
      <c r="I139" s="20">
        <f t="shared" ref="I139:I202" si="15">G139+H139</f>
        <v>126000</v>
      </c>
      <c r="J139" s="13">
        <f>(1+VLOOKUP(F139,Parameters!$H$4:$I$8,2,FALSE))*Parameters!$B$28*Parameters!$B$20*Parameters!$B$21</f>
        <v>20750.599999999999</v>
      </c>
      <c r="K139" s="13">
        <f>Parameters!$D$41+Parameters!$D$42</f>
        <v>3000</v>
      </c>
      <c r="L139" s="13">
        <f>IF(A139/2=INT(A139/2),Parameters!$B$31,Parameters!$B$32)</f>
        <v>15000</v>
      </c>
      <c r="M139" s="13">
        <f t="shared" si="14"/>
        <v>37540.982698005086</v>
      </c>
      <c r="N139" s="13">
        <f>Parameters!$B$36*I139</f>
        <v>31500</v>
      </c>
      <c r="O139" s="13">
        <f>Parameters!$B$34</f>
        <v>20000</v>
      </c>
      <c r="P139" s="20">
        <f t="shared" ref="P139:P202" si="16">SUM(J139:O139)</f>
        <v>127791.58269800508</v>
      </c>
      <c r="Q139" s="13">
        <f t="shared" ref="Q139:Q202" si="17">I139-P139</f>
        <v>-1791.582698005077</v>
      </c>
      <c r="R139" s="14">
        <f>G139-Parameters!$E$8*P139</f>
        <v>16441.683460398985</v>
      </c>
      <c r="S139" s="14">
        <f>H139-Parameters!$E$9*P139</f>
        <v>-18233.266158404062</v>
      </c>
    </row>
    <row r="140" spans="1:19" x14ac:dyDescent="0.2">
      <c r="A140">
        <f>'Data Checks'!A136</f>
        <v>131</v>
      </c>
      <c r="B140" t="str">
        <f>'Data Checks'!B136</f>
        <v>Q1</v>
      </c>
      <c r="C140">
        <f>'Data Checks'!D136</f>
        <v>66</v>
      </c>
      <c r="D140">
        <f>'Data Checks'!E136</f>
        <v>12</v>
      </c>
      <c r="E140">
        <f>'Data Checks'!F136</f>
        <v>213</v>
      </c>
      <c r="F140" s="21">
        <f>'Data Checks'!G136</f>
        <v>-1</v>
      </c>
      <c r="G140" s="13">
        <f>D140*Parameters!$B$8*(1+VLOOKUP(B140,Parameters!$A$15:$B$19,2,FALSE)*Parameters!$D$8)</f>
        <v>24000</v>
      </c>
      <c r="H140" s="13">
        <f>E140*Parameters!$B$9*(1+VLOOKUP(B140,Parameters!$A$15:$B$19,2,FALSE)*Parameters!$D$9)</f>
        <v>106500</v>
      </c>
      <c r="I140" s="20">
        <f t="shared" si="15"/>
        <v>130500</v>
      </c>
      <c r="J140" s="13">
        <f>(1+VLOOKUP(F140,Parameters!$H$4:$I$8,2,FALSE))*Parameters!$B$28*Parameters!$B$20*Parameters!$B$21</f>
        <v>15337.4</v>
      </c>
      <c r="K140" s="13">
        <f>Parameters!$D$41+Parameters!$D$42</f>
        <v>3000</v>
      </c>
      <c r="L140" s="13">
        <f>IF(A140/2=INT(A140/2),Parameters!$B$31,Parameters!$B$32)</f>
        <v>25000</v>
      </c>
      <c r="M140" s="13">
        <f t="shared" si="14"/>
        <v>37540.982698005086</v>
      </c>
      <c r="N140" s="13">
        <f>Parameters!$B$36*I140</f>
        <v>32625</v>
      </c>
      <c r="O140" s="13">
        <f>Parameters!$B$34</f>
        <v>20000</v>
      </c>
      <c r="P140" s="20">
        <f t="shared" si="16"/>
        <v>133503.38269800509</v>
      </c>
      <c r="Q140" s="13">
        <f t="shared" si="17"/>
        <v>-3003.3826980050944</v>
      </c>
      <c r="R140" s="14">
        <f>G140-Parameters!$E$8*P140</f>
        <v>-2700.6765396010196</v>
      </c>
      <c r="S140" s="14">
        <f>H140-Parameters!$E$9*P140</f>
        <v>-302.70615840407845</v>
      </c>
    </row>
    <row r="141" spans="1:19" x14ac:dyDescent="0.2">
      <c r="A141">
        <f>'Data Checks'!A137</f>
        <v>132</v>
      </c>
      <c r="B141" t="str">
        <f>'Data Checks'!B137</f>
        <v>Q1</v>
      </c>
      <c r="C141">
        <f>'Data Checks'!D137</f>
        <v>66</v>
      </c>
      <c r="D141">
        <f>'Data Checks'!E137</f>
        <v>14</v>
      </c>
      <c r="E141">
        <f>'Data Checks'!F137</f>
        <v>192</v>
      </c>
      <c r="F141" s="21">
        <f>'Data Checks'!G137</f>
        <v>1</v>
      </c>
      <c r="G141" s="13">
        <f>D141*Parameters!$B$8*(1+VLOOKUP(B141,Parameters!$A$15:$B$19,2,FALSE)*Parameters!$D$8)</f>
        <v>28000</v>
      </c>
      <c r="H141" s="13">
        <f>E141*Parameters!$B$9*(1+VLOOKUP(B141,Parameters!$A$15:$B$19,2,FALSE)*Parameters!$D$9)</f>
        <v>96000</v>
      </c>
      <c r="I141" s="20">
        <f t="shared" si="15"/>
        <v>124000</v>
      </c>
      <c r="J141" s="13">
        <f>(1+VLOOKUP(F141,Parameters!$H$4:$I$8,2,FALSE))*Parameters!$B$28*Parameters!$B$20*Parameters!$B$21</f>
        <v>20750.599999999999</v>
      </c>
      <c r="K141" s="13">
        <f>Parameters!$D$41+Parameters!$D$42</f>
        <v>3000</v>
      </c>
      <c r="L141" s="13">
        <f>IF(A141/2=INT(A141/2),Parameters!$B$31,Parameters!$B$32)</f>
        <v>15000</v>
      </c>
      <c r="M141" s="13">
        <f t="shared" si="14"/>
        <v>37540.982698005086</v>
      </c>
      <c r="N141" s="13">
        <f>Parameters!$B$36*I141</f>
        <v>31000</v>
      </c>
      <c r="O141" s="13">
        <f>Parameters!$B$34</f>
        <v>20000</v>
      </c>
      <c r="P141" s="20">
        <f t="shared" si="16"/>
        <v>127291.58269800508</v>
      </c>
      <c r="Q141" s="13">
        <f t="shared" si="17"/>
        <v>-3291.582698005077</v>
      </c>
      <c r="R141" s="14">
        <f>G141-Parameters!$E$8*P141</f>
        <v>2541.6834603989846</v>
      </c>
      <c r="S141" s="14">
        <f>H141-Parameters!$E$9*P141</f>
        <v>-5833.2661584040616</v>
      </c>
    </row>
    <row r="142" spans="1:19" x14ac:dyDescent="0.2">
      <c r="A142">
        <f>'Data Checks'!A138</f>
        <v>133</v>
      </c>
      <c r="B142" t="str">
        <f>'Data Checks'!B138</f>
        <v>Q1</v>
      </c>
      <c r="C142">
        <f>'Data Checks'!D138</f>
        <v>67</v>
      </c>
      <c r="D142">
        <f>'Data Checks'!E138</f>
        <v>13</v>
      </c>
      <c r="E142">
        <f>'Data Checks'!F138</f>
        <v>204</v>
      </c>
      <c r="F142" s="21">
        <f>'Data Checks'!G138</f>
        <v>-1</v>
      </c>
      <c r="G142" s="13">
        <f>D142*Parameters!$B$8*(1+VLOOKUP(B142,Parameters!$A$15:$B$19,2,FALSE)*Parameters!$D$8)</f>
        <v>26000</v>
      </c>
      <c r="H142" s="13">
        <f>E142*Parameters!$B$9*(1+VLOOKUP(B142,Parameters!$A$15:$B$19,2,FALSE)*Parameters!$D$9)</f>
        <v>102000</v>
      </c>
      <c r="I142" s="20">
        <f t="shared" si="15"/>
        <v>128000</v>
      </c>
      <c r="J142" s="13">
        <f>(1+VLOOKUP(F142,Parameters!$H$4:$I$8,2,FALSE))*Parameters!$B$28*Parameters!$B$20*Parameters!$B$21</f>
        <v>15337.4</v>
      </c>
      <c r="K142" s="13">
        <f>Parameters!$D$41+Parameters!$D$42</f>
        <v>3000</v>
      </c>
      <c r="L142" s="13">
        <f>IF(A142/2=INT(A142/2),Parameters!$B$31,Parameters!$B$32)</f>
        <v>25000</v>
      </c>
      <c r="M142" s="13">
        <f t="shared" si="14"/>
        <v>37540.982698005086</v>
      </c>
      <c r="N142" s="13">
        <f>Parameters!$B$36*I142</f>
        <v>32000</v>
      </c>
      <c r="O142" s="13">
        <f>Parameters!$B$34</f>
        <v>20000</v>
      </c>
      <c r="P142" s="20">
        <f t="shared" si="16"/>
        <v>132878.38269800509</v>
      </c>
      <c r="Q142" s="13">
        <f t="shared" si="17"/>
        <v>-4878.3826980050944</v>
      </c>
      <c r="R142" s="14">
        <f>G142-Parameters!$E$8*P142</f>
        <v>-575.67653960101961</v>
      </c>
      <c r="S142" s="14">
        <f>H142-Parameters!$E$9*P142</f>
        <v>-4302.7061584040785</v>
      </c>
    </row>
    <row r="143" spans="1:19" x14ac:dyDescent="0.2">
      <c r="A143">
        <f>'Data Checks'!A139</f>
        <v>134</v>
      </c>
      <c r="B143" t="str">
        <f>'Data Checks'!B139</f>
        <v>Q1</v>
      </c>
      <c r="C143">
        <f>'Data Checks'!D139</f>
        <v>67</v>
      </c>
      <c r="D143">
        <f>'Data Checks'!E139</f>
        <v>15</v>
      </c>
      <c r="E143">
        <f>'Data Checks'!F139</f>
        <v>194</v>
      </c>
      <c r="F143" s="21">
        <f>'Data Checks'!G139</f>
        <v>0</v>
      </c>
      <c r="G143" s="13">
        <f>D143*Parameters!$B$8*(1+VLOOKUP(B143,Parameters!$A$15:$B$19,2,FALSE)*Parameters!$D$8)</f>
        <v>30000</v>
      </c>
      <c r="H143" s="13">
        <f>E143*Parameters!$B$9*(1+VLOOKUP(B143,Parameters!$A$15:$B$19,2,FALSE)*Parameters!$D$9)</f>
        <v>97000</v>
      </c>
      <c r="I143" s="20">
        <f t="shared" si="15"/>
        <v>127000</v>
      </c>
      <c r="J143" s="13">
        <f>(1+VLOOKUP(F143,Parameters!$H$4:$I$8,2,FALSE))*Parameters!$B$28*Parameters!$B$20*Parameters!$B$21</f>
        <v>18044</v>
      </c>
      <c r="K143" s="13">
        <f>Parameters!$D$41+Parameters!$D$42</f>
        <v>3000</v>
      </c>
      <c r="L143" s="13">
        <f>IF(A143/2=INT(A143/2),Parameters!$B$31,Parameters!$B$32)</f>
        <v>15000</v>
      </c>
      <c r="M143" s="13">
        <f t="shared" si="14"/>
        <v>37540.982698005086</v>
      </c>
      <c r="N143" s="13">
        <f>Parameters!$B$36*I143</f>
        <v>31750</v>
      </c>
      <c r="O143" s="13">
        <f>Parameters!$B$34</f>
        <v>20000</v>
      </c>
      <c r="P143" s="20">
        <f t="shared" si="16"/>
        <v>125334.98269800509</v>
      </c>
      <c r="Q143" s="13">
        <f t="shared" si="17"/>
        <v>1665.0173019949143</v>
      </c>
      <c r="R143" s="14">
        <f>G143-Parameters!$E$8*P143</f>
        <v>4933.0034603989807</v>
      </c>
      <c r="S143" s="14">
        <f>H143-Parameters!$E$9*P143</f>
        <v>-3267.9861584040773</v>
      </c>
    </row>
    <row r="144" spans="1:19" x14ac:dyDescent="0.2">
      <c r="A144">
        <f>'Data Checks'!A140</f>
        <v>135</v>
      </c>
      <c r="B144" t="str">
        <f>'Data Checks'!B140</f>
        <v>Q1</v>
      </c>
      <c r="C144">
        <f>'Data Checks'!D140</f>
        <v>68</v>
      </c>
      <c r="D144">
        <f>'Data Checks'!E140</f>
        <v>12</v>
      </c>
      <c r="E144">
        <f>'Data Checks'!F140</f>
        <v>150</v>
      </c>
      <c r="F144" s="21">
        <f>'Data Checks'!G140</f>
        <v>-1</v>
      </c>
      <c r="G144" s="13">
        <f>D144*Parameters!$B$8*(1+VLOOKUP(B144,Parameters!$A$15:$B$19,2,FALSE)*Parameters!$D$8)</f>
        <v>24000</v>
      </c>
      <c r="H144" s="13">
        <f>E144*Parameters!$B$9*(1+VLOOKUP(B144,Parameters!$A$15:$B$19,2,FALSE)*Parameters!$D$9)</f>
        <v>75000</v>
      </c>
      <c r="I144" s="20">
        <f t="shared" si="15"/>
        <v>99000</v>
      </c>
      <c r="J144" s="13">
        <f>(1+VLOOKUP(F144,Parameters!$H$4:$I$8,2,FALSE))*Parameters!$B$28*Parameters!$B$20*Parameters!$B$21</f>
        <v>15337.4</v>
      </c>
      <c r="K144" s="13">
        <f>Parameters!$D$41+Parameters!$D$42</f>
        <v>3000</v>
      </c>
      <c r="L144" s="13">
        <f>IF(A144/2=INT(A144/2),Parameters!$B$31,Parameters!$B$32)</f>
        <v>25000</v>
      </c>
      <c r="M144" s="13">
        <f t="shared" si="14"/>
        <v>37540.982698005086</v>
      </c>
      <c r="N144" s="13">
        <f>Parameters!$B$36*I144</f>
        <v>24750</v>
      </c>
      <c r="O144" s="13">
        <f>Parameters!$B$34</f>
        <v>20000</v>
      </c>
      <c r="P144" s="20">
        <f t="shared" si="16"/>
        <v>125628.38269800509</v>
      </c>
      <c r="Q144" s="13">
        <f t="shared" si="17"/>
        <v>-26628.382698005094</v>
      </c>
      <c r="R144" s="14">
        <f>G144-Parameters!$E$8*P144</f>
        <v>-1125.6765396010196</v>
      </c>
      <c r="S144" s="14">
        <f>H144-Parameters!$E$9*P144</f>
        <v>-25502.706158404078</v>
      </c>
    </row>
    <row r="145" spans="1:19" x14ac:dyDescent="0.2">
      <c r="A145">
        <f>'Data Checks'!A141</f>
        <v>136</v>
      </c>
      <c r="B145" t="str">
        <f>'Data Checks'!B141</f>
        <v>Q1</v>
      </c>
      <c r="C145">
        <f>'Data Checks'!D141</f>
        <v>68</v>
      </c>
      <c r="D145">
        <f>'Data Checks'!E141</f>
        <v>10</v>
      </c>
      <c r="E145">
        <f>'Data Checks'!F141</f>
        <v>210</v>
      </c>
      <c r="F145" s="21">
        <f>'Data Checks'!G141</f>
        <v>2</v>
      </c>
      <c r="G145" s="13">
        <f>D145*Parameters!$B$8*(1+VLOOKUP(B145,Parameters!$A$15:$B$19,2,FALSE)*Parameters!$D$8)</f>
        <v>20000</v>
      </c>
      <c r="H145" s="13">
        <f>E145*Parameters!$B$9*(1+VLOOKUP(B145,Parameters!$A$15:$B$19,2,FALSE)*Parameters!$D$9)</f>
        <v>105000</v>
      </c>
      <c r="I145" s="20">
        <f t="shared" si="15"/>
        <v>125000</v>
      </c>
      <c r="J145" s="13">
        <f>(1+VLOOKUP(F145,Parameters!$H$4:$I$8,2,FALSE))*Parameters!$B$28*Parameters!$B$20*Parameters!$B$21</f>
        <v>23457.200000000001</v>
      </c>
      <c r="K145" s="13">
        <f>Parameters!$D$41+Parameters!$D$42</f>
        <v>3000</v>
      </c>
      <c r="L145" s="13">
        <f>IF(A145/2=INT(A145/2),Parameters!$B$31,Parameters!$B$32)</f>
        <v>15000</v>
      </c>
      <c r="M145" s="13">
        <f t="shared" si="14"/>
        <v>37540.982698005086</v>
      </c>
      <c r="N145" s="13">
        <f>Parameters!$B$36*I145</f>
        <v>31250</v>
      </c>
      <c r="O145" s="13">
        <f>Parameters!$B$34</f>
        <v>20000</v>
      </c>
      <c r="P145" s="20">
        <f t="shared" si="16"/>
        <v>130248.18269800508</v>
      </c>
      <c r="Q145" s="13">
        <f t="shared" si="17"/>
        <v>-5248.1826980050828</v>
      </c>
      <c r="R145" s="14">
        <f>G145-Parameters!$E$8*P145</f>
        <v>-6049.6365396010187</v>
      </c>
      <c r="S145" s="14">
        <f>H145-Parameters!$E$9*P145</f>
        <v>801.45384159592504</v>
      </c>
    </row>
    <row r="146" spans="1:19" x14ac:dyDescent="0.2">
      <c r="A146">
        <f>'Data Checks'!A142</f>
        <v>137</v>
      </c>
      <c r="B146" t="str">
        <f>'Data Checks'!B142</f>
        <v>Q1</v>
      </c>
      <c r="C146">
        <f>'Data Checks'!D142</f>
        <v>69</v>
      </c>
      <c r="D146">
        <f>'Data Checks'!E142</f>
        <v>23</v>
      </c>
      <c r="E146">
        <f>'Data Checks'!F142</f>
        <v>218</v>
      </c>
      <c r="F146" s="21">
        <f>'Data Checks'!G142</f>
        <v>-1</v>
      </c>
      <c r="G146" s="13">
        <f>D146*Parameters!$B$8*(1+VLOOKUP(B146,Parameters!$A$15:$B$19,2,FALSE)*Parameters!$D$8)</f>
        <v>46000</v>
      </c>
      <c r="H146" s="13">
        <f>E146*Parameters!$B$9*(1+VLOOKUP(B146,Parameters!$A$15:$B$19,2,FALSE)*Parameters!$D$9)</f>
        <v>109000</v>
      </c>
      <c r="I146" s="20">
        <f t="shared" si="15"/>
        <v>155000</v>
      </c>
      <c r="J146" s="13">
        <f>(1+VLOOKUP(F146,Parameters!$H$4:$I$8,2,FALSE))*Parameters!$B$28*Parameters!$B$20*Parameters!$B$21</f>
        <v>15337.4</v>
      </c>
      <c r="K146" s="13">
        <f>Parameters!$D$41+Parameters!$D$42</f>
        <v>3000</v>
      </c>
      <c r="L146" s="13">
        <f>IF(A146/2=INT(A146/2),Parameters!$B$31,Parameters!$B$32)</f>
        <v>25000</v>
      </c>
      <c r="M146" s="13">
        <f t="shared" si="14"/>
        <v>37540.982698005086</v>
      </c>
      <c r="N146" s="13">
        <f>Parameters!$B$36*I146</f>
        <v>38750</v>
      </c>
      <c r="O146" s="13">
        <f>Parameters!$B$34</f>
        <v>20000</v>
      </c>
      <c r="P146" s="20">
        <f t="shared" si="16"/>
        <v>139628.38269800509</v>
      </c>
      <c r="Q146" s="13">
        <f t="shared" si="17"/>
        <v>15371.617301994906</v>
      </c>
      <c r="R146" s="14">
        <f>G146-Parameters!$E$8*P146</f>
        <v>18074.32346039898</v>
      </c>
      <c r="S146" s="14">
        <f>H146-Parameters!$E$9*P146</f>
        <v>-2702.7061584040785</v>
      </c>
    </row>
    <row r="147" spans="1:19" x14ac:dyDescent="0.2">
      <c r="A147">
        <f>'Data Checks'!A143</f>
        <v>138</v>
      </c>
      <c r="B147" t="str">
        <f>'Data Checks'!B143</f>
        <v>Q1</v>
      </c>
      <c r="C147">
        <f>'Data Checks'!D143</f>
        <v>69</v>
      </c>
      <c r="D147">
        <f>'Data Checks'!E143</f>
        <v>26</v>
      </c>
      <c r="E147">
        <f>'Data Checks'!F143</f>
        <v>183</v>
      </c>
      <c r="F147" s="21">
        <f>'Data Checks'!G143</f>
        <v>1</v>
      </c>
      <c r="G147" s="13">
        <f>D147*Parameters!$B$8*(1+VLOOKUP(B147,Parameters!$A$15:$B$19,2,FALSE)*Parameters!$D$8)</f>
        <v>52000</v>
      </c>
      <c r="H147" s="13">
        <f>E147*Parameters!$B$9*(1+VLOOKUP(B147,Parameters!$A$15:$B$19,2,FALSE)*Parameters!$D$9)</f>
        <v>91500</v>
      </c>
      <c r="I147" s="20">
        <f t="shared" si="15"/>
        <v>143500</v>
      </c>
      <c r="J147" s="13">
        <f>(1+VLOOKUP(F147,Parameters!$H$4:$I$8,2,FALSE))*Parameters!$B$28*Parameters!$B$20*Parameters!$B$21</f>
        <v>20750.599999999999</v>
      </c>
      <c r="K147" s="13">
        <f>Parameters!$D$41+Parameters!$D$42</f>
        <v>3000</v>
      </c>
      <c r="L147" s="13">
        <f>IF(A147/2=INT(A147/2),Parameters!$B$31,Parameters!$B$32)</f>
        <v>15000</v>
      </c>
      <c r="M147" s="13">
        <f t="shared" si="14"/>
        <v>37540.982698005086</v>
      </c>
      <c r="N147" s="13">
        <f>Parameters!$B$36*I147</f>
        <v>35875</v>
      </c>
      <c r="O147" s="13">
        <f>Parameters!$B$34</f>
        <v>20000</v>
      </c>
      <c r="P147" s="20">
        <f t="shared" si="16"/>
        <v>132166.58269800508</v>
      </c>
      <c r="Q147" s="13">
        <f t="shared" si="17"/>
        <v>11333.417301994923</v>
      </c>
      <c r="R147" s="14">
        <f>G147-Parameters!$E$8*P147</f>
        <v>25566.683460398985</v>
      </c>
      <c r="S147" s="14">
        <f>H147-Parameters!$E$9*P147</f>
        <v>-14233.266158404062</v>
      </c>
    </row>
    <row r="148" spans="1:19" x14ac:dyDescent="0.2">
      <c r="A148">
        <f>'Data Checks'!A144</f>
        <v>139</v>
      </c>
      <c r="B148" t="str">
        <f>'Data Checks'!B144</f>
        <v>Q1</v>
      </c>
      <c r="C148">
        <f>'Data Checks'!D144</f>
        <v>70</v>
      </c>
      <c r="D148">
        <f>'Data Checks'!E144</f>
        <v>20</v>
      </c>
      <c r="E148">
        <f>'Data Checks'!F144</f>
        <v>234</v>
      </c>
      <c r="F148" s="21">
        <f>'Data Checks'!G144</f>
        <v>0</v>
      </c>
      <c r="G148" s="13">
        <f>D148*Parameters!$B$8*(1+VLOOKUP(B148,Parameters!$A$15:$B$19,2,FALSE)*Parameters!$D$8)</f>
        <v>40000</v>
      </c>
      <c r="H148" s="13">
        <f>E148*Parameters!$B$9*(1+VLOOKUP(B148,Parameters!$A$15:$B$19,2,FALSE)*Parameters!$D$9)</f>
        <v>117000</v>
      </c>
      <c r="I148" s="20">
        <f t="shared" si="15"/>
        <v>157000</v>
      </c>
      <c r="J148" s="13">
        <f>(1+VLOOKUP(F148,Parameters!$H$4:$I$8,2,FALSE))*Parameters!$B$28*Parameters!$B$20*Parameters!$B$21</f>
        <v>18044</v>
      </c>
      <c r="K148" s="13">
        <f>Parameters!$D$41+Parameters!$D$42</f>
        <v>3000</v>
      </c>
      <c r="L148" s="13">
        <f>IF(A148/2=INT(A148/2),Parameters!$B$31,Parameters!$B$32)</f>
        <v>25000</v>
      </c>
      <c r="M148" s="13">
        <f t="shared" si="14"/>
        <v>37540.982698005086</v>
      </c>
      <c r="N148" s="13">
        <f>Parameters!$B$36*I148</f>
        <v>39250</v>
      </c>
      <c r="O148" s="13">
        <f>Parameters!$B$34</f>
        <v>20000</v>
      </c>
      <c r="P148" s="20">
        <f t="shared" si="16"/>
        <v>142834.9826980051</v>
      </c>
      <c r="Q148" s="13">
        <f t="shared" si="17"/>
        <v>14165.0173019949</v>
      </c>
      <c r="R148" s="14">
        <f>G148-Parameters!$E$8*P148</f>
        <v>11433.003460398977</v>
      </c>
      <c r="S148" s="14">
        <f>H148-Parameters!$E$9*P148</f>
        <v>2732.0138415959082</v>
      </c>
    </row>
    <row r="149" spans="1:19" x14ac:dyDescent="0.2">
      <c r="A149">
        <f>'Data Checks'!A145</f>
        <v>140</v>
      </c>
      <c r="B149" t="str">
        <f>'Data Checks'!B145</f>
        <v>Q1</v>
      </c>
      <c r="C149">
        <f>'Data Checks'!D145</f>
        <v>70</v>
      </c>
      <c r="D149">
        <f>'Data Checks'!E145</f>
        <v>11</v>
      </c>
      <c r="E149">
        <f>'Data Checks'!F145</f>
        <v>205</v>
      </c>
      <c r="F149" s="21">
        <f>'Data Checks'!G145</f>
        <v>2</v>
      </c>
      <c r="G149" s="13">
        <f>D149*Parameters!$B$8*(1+VLOOKUP(B149,Parameters!$A$15:$B$19,2,FALSE)*Parameters!$D$8)</f>
        <v>22000</v>
      </c>
      <c r="H149" s="13">
        <f>E149*Parameters!$B$9*(1+VLOOKUP(B149,Parameters!$A$15:$B$19,2,FALSE)*Parameters!$D$9)</f>
        <v>102500</v>
      </c>
      <c r="I149" s="20">
        <f t="shared" si="15"/>
        <v>124500</v>
      </c>
      <c r="J149" s="13">
        <f>(1+VLOOKUP(F149,Parameters!$H$4:$I$8,2,FALSE))*Parameters!$B$28*Parameters!$B$20*Parameters!$B$21</f>
        <v>23457.200000000001</v>
      </c>
      <c r="K149" s="13">
        <f>Parameters!$D$41+Parameters!$D$42</f>
        <v>3000</v>
      </c>
      <c r="L149" s="13">
        <f>IF(A149/2=INT(A149/2),Parameters!$B$31,Parameters!$B$32)</f>
        <v>15000</v>
      </c>
      <c r="M149" s="13">
        <f t="shared" si="14"/>
        <v>37540.982698005086</v>
      </c>
      <c r="N149" s="13">
        <f>Parameters!$B$36*I149</f>
        <v>31125</v>
      </c>
      <c r="O149" s="13">
        <f>Parameters!$B$34</f>
        <v>20000</v>
      </c>
      <c r="P149" s="20">
        <f t="shared" si="16"/>
        <v>130123.18269800508</v>
      </c>
      <c r="Q149" s="13">
        <f t="shared" si="17"/>
        <v>-5623.1826980050828</v>
      </c>
      <c r="R149" s="14">
        <f>G149-Parameters!$E$8*P149</f>
        <v>-4024.6365396010187</v>
      </c>
      <c r="S149" s="14">
        <f>H149-Parameters!$E$9*P149</f>
        <v>-1598.546158404075</v>
      </c>
    </row>
    <row r="150" spans="1:19" x14ac:dyDescent="0.2">
      <c r="A150">
        <f>'Data Checks'!A146</f>
        <v>141</v>
      </c>
      <c r="B150" t="str">
        <f>'Data Checks'!B146</f>
        <v>Q1</v>
      </c>
      <c r="C150">
        <f>'Data Checks'!D146</f>
        <v>71</v>
      </c>
      <c r="D150">
        <f>'Data Checks'!E146</f>
        <v>12</v>
      </c>
      <c r="E150">
        <f>'Data Checks'!F146</f>
        <v>218</v>
      </c>
      <c r="F150" s="21">
        <f>'Data Checks'!G146</f>
        <v>0</v>
      </c>
      <c r="G150" s="13">
        <f>D150*Parameters!$B$8*(1+VLOOKUP(B150,Parameters!$A$15:$B$19,2,FALSE)*Parameters!$D$8)</f>
        <v>24000</v>
      </c>
      <c r="H150" s="13">
        <f>E150*Parameters!$B$9*(1+VLOOKUP(B150,Parameters!$A$15:$B$19,2,FALSE)*Parameters!$D$9)</f>
        <v>109000</v>
      </c>
      <c r="I150" s="20">
        <f t="shared" si="15"/>
        <v>133000</v>
      </c>
      <c r="J150" s="13">
        <f>(1+VLOOKUP(F150,Parameters!$H$4:$I$8,2,FALSE))*Parameters!$B$28*Parameters!$B$20*Parameters!$B$21</f>
        <v>18044</v>
      </c>
      <c r="K150" s="13">
        <f>Parameters!$D$41+Parameters!$D$42</f>
        <v>3000</v>
      </c>
      <c r="L150" s="13">
        <f>IF(A150/2=INT(A150/2),Parameters!$B$31,Parameters!$B$32)</f>
        <v>25000</v>
      </c>
      <c r="M150" s="13">
        <f t="shared" si="14"/>
        <v>37540.982698005086</v>
      </c>
      <c r="N150" s="13">
        <f>Parameters!$B$36*I150</f>
        <v>33250</v>
      </c>
      <c r="O150" s="13">
        <f>Parameters!$B$34</f>
        <v>20000</v>
      </c>
      <c r="P150" s="20">
        <f t="shared" si="16"/>
        <v>136834.9826980051</v>
      </c>
      <c r="Q150" s="13">
        <f t="shared" si="17"/>
        <v>-3834.9826980051002</v>
      </c>
      <c r="R150" s="14">
        <f>G150-Parameters!$E$8*P150</f>
        <v>-3366.996539601023</v>
      </c>
      <c r="S150" s="14">
        <f>H150-Parameters!$E$9*P150</f>
        <v>-467.98615840409184</v>
      </c>
    </row>
    <row r="151" spans="1:19" x14ac:dyDescent="0.2">
      <c r="A151">
        <f>'Data Checks'!A147</f>
        <v>142</v>
      </c>
      <c r="B151" t="str">
        <f>'Data Checks'!B147</f>
        <v>Q1</v>
      </c>
      <c r="C151">
        <f>'Data Checks'!D147</f>
        <v>71</v>
      </c>
      <c r="D151">
        <f>'Data Checks'!E147</f>
        <v>21</v>
      </c>
      <c r="E151">
        <f>'Data Checks'!F147</f>
        <v>205</v>
      </c>
      <c r="F151" s="21">
        <f>'Data Checks'!G147</f>
        <v>0</v>
      </c>
      <c r="G151" s="13">
        <f>D151*Parameters!$B$8*(1+VLOOKUP(B151,Parameters!$A$15:$B$19,2,FALSE)*Parameters!$D$8)</f>
        <v>42000</v>
      </c>
      <c r="H151" s="13">
        <f>E151*Parameters!$B$9*(1+VLOOKUP(B151,Parameters!$A$15:$B$19,2,FALSE)*Parameters!$D$9)</f>
        <v>102500</v>
      </c>
      <c r="I151" s="20">
        <f t="shared" si="15"/>
        <v>144500</v>
      </c>
      <c r="J151" s="13">
        <f>(1+VLOOKUP(F151,Parameters!$H$4:$I$8,2,FALSE))*Parameters!$B$28*Parameters!$B$20*Parameters!$B$21</f>
        <v>18044</v>
      </c>
      <c r="K151" s="13">
        <f>Parameters!$D$41+Parameters!$D$42</f>
        <v>3000</v>
      </c>
      <c r="L151" s="13">
        <f>IF(A151/2=INT(A151/2),Parameters!$B$31,Parameters!$B$32)</f>
        <v>15000</v>
      </c>
      <c r="M151" s="13">
        <f t="shared" si="14"/>
        <v>37540.982698005086</v>
      </c>
      <c r="N151" s="13">
        <f>Parameters!$B$36*I151</f>
        <v>36125</v>
      </c>
      <c r="O151" s="13">
        <f>Parameters!$B$34</f>
        <v>20000</v>
      </c>
      <c r="P151" s="20">
        <f t="shared" si="16"/>
        <v>129709.98269800509</v>
      </c>
      <c r="Q151" s="13">
        <f t="shared" si="17"/>
        <v>14790.017301994914</v>
      </c>
      <c r="R151" s="14">
        <f>G151-Parameters!$E$8*P151</f>
        <v>16058.003460398981</v>
      </c>
      <c r="S151" s="14">
        <f>H151-Parameters!$E$9*P151</f>
        <v>-1267.9861584040773</v>
      </c>
    </row>
    <row r="152" spans="1:19" x14ac:dyDescent="0.2">
      <c r="A152">
        <f>'Data Checks'!A148</f>
        <v>143</v>
      </c>
      <c r="B152" t="str">
        <f>'Data Checks'!B148</f>
        <v>Q1</v>
      </c>
      <c r="C152">
        <f>'Data Checks'!D148</f>
        <v>72</v>
      </c>
      <c r="D152">
        <f>'Data Checks'!E148</f>
        <v>26</v>
      </c>
      <c r="E152">
        <f>'Data Checks'!F148</f>
        <v>238</v>
      </c>
      <c r="F152" s="21">
        <f>'Data Checks'!G148</f>
        <v>-2</v>
      </c>
      <c r="G152" s="13">
        <f>D152*Parameters!$B$8*(1+VLOOKUP(B152,Parameters!$A$15:$B$19,2,FALSE)*Parameters!$D$8)</f>
        <v>52000</v>
      </c>
      <c r="H152" s="13">
        <f>E152*Parameters!$B$9*(1+VLOOKUP(B152,Parameters!$A$15:$B$19,2,FALSE)*Parameters!$D$9)</f>
        <v>119000</v>
      </c>
      <c r="I152" s="20">
        <f t="shared" si="15"/>
        <v>171000</v>
      </c>
      <c r="J152" s="13">
        <f>(1+VLOOKUP(F152,Parameters!$H$4:$I$8,2,FALSE))*Parameters!$B$28*Parameters!$B$20*Parameters!$B$21</f>
        <v>12630.8</v>
      </c>
      <c r="K152" s="13">
        <f>Parameters!$D$41+Parameters!$D$42</f>
        <v>3000</v>
      </c>
      <c r="L152" s="13">
        <f>IF(A152/2=INT(A152/2),Parameters!$B$31,Parameters!$B$32)</f>
        <v>25000</v>
      </c>
      <c r="M152" s="13">
        <f t="shared" si="14"/>
        <v>37540.982698005086</v>
      </c>
      <c r="N152" s="13">
        <f>Parameters!$B$36*I152</f>
        <v>42750</v>
      </c>
      <c r="O152" s="13">
        <f>Parameters!$B$34</f>
        <v>20000</v>
      </c>
      <c r="P152" s="20">
        <f t="shared" si="16"/>
        <v>140921.78269800509</v>
      </c>
      <c r="Q152" s="13">
        <f t="shared" si="17"/>
        <v>30078.217301994911</v>
      </c>
      <c r="R152" s="14">
        <f>G152-Parameters!$E$8*P152</f>
        <v>23815.64346039898</v>
      </c>
      <c r="S152" s="14">
        <f>H152-Parameters!$E$9*P152</f>
        <v>6262.5738415959204</v>
      </c>
    </row>
    <row r="153" spans="1:19" x14ac:dyDescent="0.2">
      <c r="A153">
        <f>'Data Checks'!A149</f>
        <v>144</v>
      </c>
      <c r="B153" t="str">
        <f>'Data Checks'!B149</f>
        <v>Q1</v>
      </c>
      <c r="C153">
        <f>'Data Checks'!D149</f>
        <v>72</v>
      </c>
      <c r="D153">
        <f>'Data Checks'!E149</f>
        <v>23</v>
      </c>
      <c r="E153">
        <f>'Data Checks'!F149</f>
        <v>187</v>
      </c>
      <c r="F153" s="21">
        <f>'Data Checks'!G149</f>
        <v>2</v>
      </c>
      <c r="G153" s="13">
        <f>D153*Parameters!$B$8*(1+VLOOKUP(B153,Parameters!$A$15:$B$19,2,FALSE)*Parameters!$D$8)</f>
        <v>46000</v>
      </c>
      <c r="H153" s="13">
        <f>E153*Parameters!$B$9*(1+VLOOKUP(B153,Parameters!$A$15:$B$19,2,FALSE)*Parameters!$D$9)</f>
        <v>93500</v>
      </c>
      <c r="I153" s="20">
        <f t="shared" si="15"/>
        <v>139500</v>
      </c>
      <c r="J153" s="13">
        <f>(1+VLOOKUP(F153,Parameters!$H$4:$I$8,2,FALSE))*Parameters!$B$28*Parameters!$B$20*Parameters!$B$21</f>
        <v>23457.200000000001</v>
      </c>
      <c r="K153" s="13">
        <f>Parameters!$D$41+Parameters!$D$42</f>
        <v>3000</v>
      </c>
      <c r="L153" s="13">
        <f>IF(A153/2=INT(A153/2),Parameters!$B$31,Parameters!$B$32)</f>
        <v>15000</v>
      </c>
      <c r="M153" s="13">
        <f t="shared" si="14"/>
        <v>37540.982698005086</v>
      </c>
      <c r="N153" s="13">
        <f>Parameters!$B$36*I153</f>
        <v>34875</v>
      </c>
      <c r="O153" s="13">
        <f>Parameters!$B$34</f>
        <v>20000</v>
      </c>
      <c r="P153" s="20">
        <f t="shared" si="16"/>
        <v>133873.18269800508</v>
      </c>
      <c r="Q153" s="13">
        <f t="shared" si="17"/>
        <v>5626.8173019949172</v>
      </c>
      <c r="R153" s="14">
        <f>G153-Parameters!$E$8*P153</f>
        <v>19225.363460398981</v>
      </c>
      <c r="S153" s="14">
        <f>H153-Parameters!$E$9*P153</f>
        <v>-13598.546158404075</v>
      </c>
    </row>
    <row r="154" spans="1:19" x14ac:dyDescent="0.2">
      <c r="A154">
        <f>'Data Checks'!A150</f>
        <v>145</v>
      </c>
      <c r="B154" t="str">
        <f>'Data Checks'!B150</f>
        <v>Q1</v>
      </c>
      <c r="C154">
        <f>'Data Checks'!D150</f>
        <v>73</v>
      </c>
      <c r="D154">
        <f>'Data Checks'!E150</f>
        <v>23</v>
      </c>
      <c r="E154">
        <f>'Data Checks'!F150</f>
        <v>195</v>
      </c>
      <c r="F154" s="21">
        <f>'Data Checks'!G150</f>
        <v>-1</v>
      </c>
      <c r="G154" s="13">
        <f>D154*Parameters!$B$8*(1+VLOOKUP(B154,Parameters!$A$15:$B$19,2,FALSE)*Parameters!$D$8)</f>
        <v>46000</v>
      </c>
      <c r="H154" s="13">
        <f>E154*Parameters!$B$9*(1+VLOOKUP(B154,Parameters!$A$15:$B$19,2,FALSE)*Parameters!$D$9)</f>
        <v>97500</v>
      </c>
      <c r="I154" s="20">
        <f t="shared" si="15"/>
        <v>143500</v>
      </c>
      <c r="J154" s="13">
        <f>(1+VLOOKUP(F154,Parameters!$H$4:$I$8,2,FALSE))*Parameters!$B$28*Parameters!$B$20*Parameters!$B$21</f>
        <v>15337.4</v>
      </c>
      <c r="K154" s="13">
        <f>Parameters!$D$41+Parameters!$D$42</f>
        <v>3000</v>
      </c>
      <c r="L154" s="13">
        <f>IF(A154/2=INT(A154/2),Parameters!$B$31,Parameters!$B$32)</f>
        <v>25000</v>
      </c>
      <c r="M154" s="13">
        <f t="shared" si="14"/>
        <v>37540.982698005086</v>
      </c>
      <c r="N154" s="13">
        <f>Parameters!$B$36*I154</f>
        <v>35875</v>
      </c>
      <c r="O154" s="13">
        <f>Parameters!$B$34</f>
        <v>20000</v>
      </c>
      <c r="P154" s="20">
        <f t="shared" si="16"/>
        <v>136753.38269800509</v>
      </c>
      <c r="Q154" s="13">
        <f t="shared" si="17"/>
        <v>6746.6173019949056</v>
      </c>
      <c r="R154" s="14">
        <f>G154-Parameters!$E$8*P154</f>
        <v>18649.32346039898</v>
      </c>
      <c r="S154" s="14">
        <f>H154-Parameters!$E$9*P154</f>
        <v>-11902.706158404078</v>
      </c>
    </row>
    <row r="155" spans="1:19" x14ac:dyDescent="0.2">
      <c r="A155">
        <f>'Data Checks'!A151</f>
        <v>146</v>
      </c>
      <c r="B155" t="str">
        <f>'Data Checks'!B151</f>
        <v>Q1</v>
      </c>
      <c r="C155">
        <f>'Data Checks'!D151</f>
        <v>73</v>
      </c>
      <c r="D155">
        <f>'Data Checks'!E151</f>
        <v>20</v>
      </c>
      <c r="E155">
        <f>'Data Checks'!F151</f>
        <v>135</v>
      </c>
      <c r="F155" s="21">
        <f>'Data Checks'!G151</f>
        <v>0</v>
      </c>
      <c r="G155" s="13">
        <f>D155*Parameters!$B$8*(1+VLOOKUP(B155,Parameters!$A$15:$B$19,2,FALSE)*Parameters!$D$8)</f>
        <v>40000</v>
      </c>
      <c r="H155" s="13">
        <f>E155*Parameters!$B$9*(1+VLOOKUP(B155,Parameters!$A$15:$B$19,2,FALSE)*Parameters!$D$9)</f>
        <v>67500</v>
      </c>
      <c r="I155" s="20">
        <f t="shared" si="15"/>
        <v>107500</v>
      </c>
      <c r="J155" s="13">
        <f>(1+VLOOKUP(F155,Parameters!$H$4:$I$8,2,FALSE))*Parameters!$B$28*Parameters!$B$20*Parameters!$B$21</f>
        <v>18044</v>
      </c>
      <c r="K155" s="13">
        <f>Parameters!$D$41+Parameters!$D$42</f>
        <v>3000</v>
      </c>
      <c r="L155" s="13">
        <f>IF(A155/2=INT(A155/2),Parameters!$B$31,Parameters!$B$32)</f>
        <v>15000</v>
      </c>
      <c r="M155" s="13">
        <f t="shared" si="14"/>
        <v>37540.982698005086</v>
      </c>
      <c r="N155" s="13">
        <f>Parameters!$B$36*I155</f>
        <v>26875</v>
      </c>
      <c r="O155" s="13">
        <f>Parameters!$B$34</f>
        <v>20000</v>
      </c>
      <c r="P155" s="20">
        <f t="shared" si="16"/>
        <v>120459.98269800509</v>
      </c>
      <c r="Q155" s="13">
        <f t="shared" si="17"/>
        <v>-12959.982698005086</v>
      </c>
      <c r="R155" s="14">
        <f>G155-Parameters!$E$8*P155</f>
        <v>15908.003460398981</v>
      </c>
      <c r="S155" s="14">
        <f>H155-Parameters!$E$9*P155</f>
        <v>-28867.986158404077</v>
      </c>
    </row>
    <row r="156" spans="1:19" x14ac:dyDescent="0.2">
      <c r="A156">
        <f>'Data Checks'!A152</f>
        <v>147</v>
      </c>
      <c r="B156" t="str">
        <f>'Data Checks'!B152</f>
        <v>Q1</v>
      </c>
      <c r="C156">
        <f>'Data Checks'!D152</f>
        <v>74</v>
      </c>
      <c r="D156">
        <f>'Data Checks'!E152</f>
        <v>17</v>
      </c>
      <c r="E156">
        <f>'Data Checks'!F152</f>
        <v>137</v>
      </c>
      <c r="F156" s="21">
        <f>'Data Checks'!G152</f>
        <v>0</v>
      </c>
      <c r="G156" s="13">
        <f>D156*Parameters!$B$8*(1+VLOOKUP(B156,Parameters!$A$15:$B$19,2,FALSE)*Parameters!$D$8)</f>
        <v>34000</v>
      </c>
      <c r="H156" s="13">
        <f>E156*Parameters!$B$9*(1+VLOOKUP(B156,Parameters!$A$15:$B$19,2,FALSE)*Parameters!$D$9)</f>
        <v>68500</v>
      </c>
      <c r="I156" s="20">
        <f t="shared" si="15"/>
        <v>102500</v>
      </c>
      <c r="J156" s="13">
        <f>(1+VLOOKUP(F156,Parameters!$H$4:$I$8,2,FALSE))*Parameters!$B$28*Parameters!$B$20*Parameters!$B$21</f>
        <v>18044</v>
      </c>
      <c r="K156" s="13">
        <f>Parameters!$D$41+Parameters!$D$42</f>
        <v>3000</v>
      </c>
      <c r="L156" s="13">
        <f>IF(A156/2=INT(A156/2),Parameters!$B$31,Parameters!$B$32)</f>
        <v>25000</v>
      </c>
      <c r="M156" s="13">
        <f t="shared" si="14"/>
        <v>37540.982698005086</v>
      </c>
      <c r="N156" s="13">
        <f>Parameters!$B$36*I156</f>
        <v>25625</v>
      </c>
      <c r="O156" s="13">
        <f>Parameters!$B$34</f>
        <v>20000</v>
      </c>
      <c r="P156" s="20">
        <f t="shared" si="16"/>
        <v>129209.98269800509</v>
      </c>
      <c r="Q156" s="13">
        <f t="shared" si="17"/>
        <v>-26709.982698005086</v>
      </c>
      <c r="R156" s="14">
        <f>G156-Parameters!$E$8*P156</f>
        <v>8158.0034603989807</v>
      </c>
      <c r="S156" s="14">
        <f>H156-Parameters!$E$9*P156</f>
        <v>-34867.986158404077</v>
      </c>
    </row>
    <row r="157" spans="1:19" x14ac:dyDescent="0.2">
      <c r="A157">
        <f>'Data Checks'!A153</f>
        <v>148</v>
      </c>
      <c r="B157" t="str">
        <f>'Data Checks'!B153</f>
        <v>Q1</v>
      </c>
      <c r="C157">
        <f>'Data Checks'!D153</f>
        <v>74</v>
      </c>
      <c r="D157">
        <f>'Data Checks'!E153</f>
        <v>13</v>
      </c>
      <c r="E157">
        <f>'Data Checks'!F153</f>
        <v>215</v>
      </c>
      <c r="F157" s="21">
        <f>'Data Checks'!G153</f>
        <v>2</v>
      </c>
      <c r="G157" s="13">
        <f>D157*Parameters!$B$8*(1+VLOOKUP(B157,Parameters!$A$15:$B$19,2,FALSE)*Parameters!$D$8)</f>
        <v>26000</v>
      </c>
      <c r="H157" s="13">
        <f>E157*Parameters!$B$9*(1+VLOOKUP(B157,Parameters!$A$15:$B$19,2,FALSE)*Parameters!$D$9)</f>
        <v>107500</v>
      </c>
      <c r="I157" s="20">
        <f t="shared" si="15"/>
        <v>133500</v>
      </c>
      <c r="J157" s="13">
        <f>(1+VLOOKUP(F157,Parameters!$H$4:$I$8,2,FALSE))*Parameters!$B$28*Parameters!$B$20*Parameters!$B$21</f>
        <v>23457.200000000001</v>
      </c>
      <c r="K157" s="13">
        <f>Parameters!$D$41+Parameters!$D$42</f>
        <v>3000</v>
      </c>
      <c r="L157" s="13">
        <f>IF(A157/2=INT(A157/2),Parameters!$B$31,Parameters!$B$32)</f>
        <v>15000</v>
      </c>
      <c r="M157" s="13">
        <f t="shared" si="14"/>
        <v>37540.982698005086</v>
      </c>
      <c r="N157" s="13">
        <f>Parameters!$B$36*I157</f>
        <v>33375</v>
      </c>
      <c r="O157" s="13">
        <f>Parameters!$B$34</f>
        <v>20000</v>
      </c>
      <c r="P157" s="20">
        <f t="shared" si="16"/>
        <v>132373.18269800508</v>
      </c>
      <c r="Q157" s="13">
        <f t="shared" si="17"/>
        <v>1126.8173019949172</v>
      </c>
      <c r="R157" s="14">
        <f>G157-Parameters!$E$8*P157</f>
        <v>-474.63653960101874</v>
      </c>
      <c r="S157" s="14">
        <f>H157-Parameters!$E$9*P157</f>
        <v>1601.453841595925</v>
      </c>
    </row>
    <row r="158" spans="1:19" x14ac:dyDescent="0.2">
      <c r="A158">
        <f>'Data Checks'!A154</f>
        <v>149</v>
      </c>
      <c r="B158" t="str">
        <f>'Data Checks'!B154</f>
        <v>Q1</v>
      </c>
      <c r="C158">
        <f>'Data Checks'!D154</f>
        <v>75</v>
      </c>
      <c r="D158">
        <f>'Data Checks'!E154</f>
        <v>27</v>
      </c>
      <c r="E158">
        <f>'Data Checks'!F154</f>
        <v>214</v>
      </c>
      <c r="F158" s="21">
        <f>'Data Checks'!G154</f>
        <v>-1</v>
      </c>
      <c r="G158" s="13">
        <f>D158*Parameters!$B$8*(1+VLOOKUP(B158,Parameters!$A$15:$B$19,2,FALSE)*Parameters!$D$8)</f>
        <v>54000</v>
      </c>
      <c r="H158" s="13">
        <f>E158*Parameters!$B$9*(1+VLOOKUP(B158,Parameters!$A$15:$B$19,2,FALSE)*Parameters!$D$9)</f>
        <v>107000</v>
      </c>
      <c r="I158" s="20">
        <f t="shared" si="15"/>
        <v>161000</v>
      </c>
      <c r="J158" s="13">
        <f>(1+VLOOKUP(F158,Parameters!$H$4:$I$8,2,FALSE))*Parameters!$B$28*Parameters!$B$20*Parameters!$B$21</f>
        <v>15337.4</v>
      </c>
      <c r="K158" s="13">
        <f>Parameters!$D$41+Parameters!$D$42</f>
        <v>3000</v>
      </c>
      <c r="L158" s="13">
        <f>IF(A158/2=INT(A158/2),Parameters!$B$31,Parameters!$B$32)</f>
        <v>25000</v>
      </c>
      <c r="M158" s="13">
        <f t="shared" si="14"/>
        <v>37540.982698005086</v>
      </c>
      <c r="N158" s="13">
        <f>Parameters!$B$36*I158</f>
        <v>40250</v>
      </c>
      <c r="O158" s="13">
        <f>Parameters!$B$34</f>
        <v>20000</v>
      </c>
      <c r="P158" s="20">
        <f t="shared" si="16"/>
        <v>141128.38269800509</v>
      </c>
      <c r="Q158" s="13">
        <f t="shared" si="17"/>
        <v>19871.617301994906</v>
      </c>
      <c r="R158" s="14">
        <f>G158-Parameters!$E$8*P158</f>
        <v>25774.32346039898</v>
      </c>
      <c r="S158" s="14">
        <f>H158-Parameters!$E$9*P158</f>
        <v>-5902.7061584040785</v>
      </c>
    </row>
    <row r="159" spans="1:19" x14ac:dyDescent="0.2">
      <c r="A159">
        <f>'Data Checks'!A155</f>
        <v>150</v>
      </c>
      <c r="B159" t="str">
        <f>'Data Checks'!B155</f>
        <v>Q1</v>
      </c>
      <c r="C159">
        <f>'Data Checks'!D155</f>
        <v>75</v>
      </c>
      <c r="D159">
        <f>'Data Checks'!E155</f>
        <v>16</v>
      </c>
      <c r="E159">
        <f>'Data Checks'!F155</f>
        <v>128</v>
      </c>
      <c r="F159" s="21">
        <f>'Data Checks'!G155</f>
        <v>0</v>
      </c>
      <c r="G159" s="13">
        <f>D159*Parameters!$B$8*(1+VLOOKUP(B159,Parameters!$A$15:$B$19,2,FALSE)*Parameters!$D$8)</f>
        <v>32000</v>
      </c>
      <c r="H159" s="13">
        <f>E159*Parameters!$B$9*(1+VLOOKUP(B159,Parameters!$A$15:$B$19,2,FALSE)*Parameters!$D$9)</f>
        <v>64000</v>
      </c>
      <c r="I159" s="20">
        <f t="shared" si="15"/>
        <v>96000</v>
      </c>
      <c r="J159" s="13">
        <f>(1+VLOOKUP(F159,Parameters!$H$4:$I$8,2,FALSE))*Parameters!$B$28*Parameters!$B$20*Parameters!$B$21</f>
        <v>18044</v>
      </c>
      <c r="K159" s="13">
        <f>Parameters!$D$41+Parameters!$D$42</f>
        <v>3000</v>
      </c>
      <c r="L159" s="13">
        <f>IF(A159/2=INT(A159/2),Parameters!$B$31,Parameters!$B$32)</f>
        <v>15000</v>
      </c>
      <c r="M159" s="13">
        <f t="shared" si="14"/>
        <v>37540.982698005086</v>
      </c>
      <c r="N159" s="13">
        <f>Parameters!$B$36*I159</f>
        <v>24000</v>
      </c>
      <c r="O159" s="13">
        <f>Parameters!$B$34</f>
        <v>20000</v>
      </c>
      <c r="P159" s="20">
        <f t="shared" si="16"/>
        <v>117584.98269800509</v>
      </c>
      <c r="Q159" s="13">
        <f t="shared" si="17"/>
        <v>-21584.982698005086</v>
      </c>
      <c r="R159" s="14">
        <f>G159-Parameters!$E$8*P159</f>
        <v>8483.0034603989807</v>
      </c>
      <c r="S159" s="14">
        <f>H159-Parameters!$E$9*P159</f>
        <v>-30067.986158404077</v>
      </c>
    </row>
    <row r="160" spans="1:19" x14ac:dyDescent="0.2">
      <c r="A160">
        <f>'Data Checks'!A156</f>
        <v>151</v>
      </c>
      <c r="B160" t="str">
        <f>'Data Checks'!B156</f>
        <v>Q1</v>
      </c>
      <c r="C160">
        <f>'Data Checks'!D156</f>
        <v>76</v>
      </c>
      <c r="D160">
        <f>'Data Checks'!E156</f>
        <v>16</v>
      </c>
      <c r="E160">
        <f>'Data Checks'!F156</f>
        <v>157</v>
      </c>
      <c r="F160" s="21">
        <f>'Data Checks'!G156</f>
        <v>-2</v>
      </c>
      <c r="G160" s="13">
        <f>D160*Parameters!$B$8*(1+VLOOKUP(B160,Parameters!$A$15:$B$19,2,FALSE)*Parameters!$D$8)</f>
        <v>32000</v>
      </c>
      <c r="H160" s="13">
        <f>E160*Parameters!$B$9*(1+VLOOKUP(B160,Parameters!$A$15:$B$19,2,FALSE)*Parameters!$D$9)</f>
        <v>78500</v>
      </c>
      <c r="I160" s="20">
        <f t="shared" si="15"/>
        <v>110500</v>
      </c>
      <c r="J160" s="13">
        <f>(1+VLOOKUP(F160,Parameters!$H$4:$I$8,2,FALSE))*Parameters!$B$28*Parameters!$B$20*Parameters!$B$21</f>
        <v>12630.8</v>
      </c>
      <c r="K160" s="13">
        <f>Parameters!$D$41+Parameters!$D$42</f>
        <v>3000</v>
      </c>
      <c r="L160" s="13">
        <f>IF(A160/2=INT(A160/2),Parameters!$B$31,Parameters!$B$32)</f>
        <v>25000</v>
      </c>
      <c r="M160" s="13">
        <f t="shared" si="14"/>
        <v>37540.982698005086</v>
      </c>
      <c r="N160" s="13">
        <f>Parameters!$B$36*I160</f>
        <v>27625</v>
      </c>
      <c r="O160" s="13">
        <f>Parameters!$B$34</f>
        <v>20000</v>
      </c>
      <c r="P160" s="20">
        <f t="shared" si="16"/>
        <v>125796.78269800509</v>
      </c>
      <c r="Q160" s="13">
        <f t="shared" si="17"/>
        <v>-15296.782698005089</v>
      </c>
      <c r="R160" s="14">
        <f>G160-Parameters!$E$8*P160</f>
        <v>6840.6434603989801</v>
      </c>
      <c r="S160" s="14">
        <f>H160-Parameters!$E$9*P160</f>
        <v>-22137.42615840408</v>
      </c>
    </row>
    <row r="161" spans="1:19" x14ac:dyDescent="0.2">
      <c r="A161">
        <f>'Data Checks'!A157</f>
        <v>152</v>
      </c>
      <c r="B161" t="str">
        <f>'Data Checks'!B157</f>
        <v>Q1</v>
      </c>
      <c r="C161">
        <f>'Data Checks'!D157</f>
        <v>76</v>
      </c>
      <c r="D161">
        <f>'Data Checks'!E157</f>
        <v>22</v>
      </c>
      <c r="E161">
        <f>'Data Checks'!F157</f>
        <v>184</v>
      </c>
      <c r="F161" s="21">
        <f>'Data Checks'!G157</f>
        <v>0</v>
      </c>
      <c r="G161" s="13">
        <f>D161*Parameters!$B$8*(1+VLOOKUP(B161,Parameters!$A$15:$B$19,2,FALSE)*Parameters!$D$8)</f>
        <v>44000</v>
      </c>
      <c r="H161" s="13">
        <f>E161*Parameters!$B$9*(1+VLOOKUP(B161,Parameters!$A$15:$B$19,2,FALSE)*Parameters!$D$9)</f>
        <v>92000</v>
      </c>
      <c r="I161" s="20">
        <f t="shared" si="15"/>
        <v>136000</v>
      </c>
      <c r="J161" s="13">
        <f>(1+VLOOKUP(F161,Parameters!$H$4:$I$8,2,FALSE))*Parameters!$B$28*Parameters!$B$20*Parameters!$B$21</f>
        <v>18044</v>
      </c>
      <c r="K161" s="13">
        <f>Parameters!$D$41+Parameters!$D$42</f>
        <v>3000</v>
      </c>
      <c r="L161" s="13">
        <f>IF(A161/2=INT(A161/2),Parameters!$B$31,Parameters!$B$32)</f>
        <v>15000</v>
      </c>
      <c r="M161" s="13">
        <f t="shared" si="14"/>
        <v>37540.982698005086</v>
      </c>
      <c r="N161" s="13">
        <f>Parameters!$B$36*I161</f>
        <v>34000</v>
      </c>
      <c r="O161" s="13">
        <f>Parameters!$B$34</f>
        <v>20000</v>
      </c>
      <c r="P161" s="20">
        <f t="shared" si="16"/>
        <v>127584.98269800509</v>
      </c>
      <c r="Q161" s="13">
        <f t="shared" si="17"/>
        <v>8415.0173019949143</v>
      </c>
      <c r="R161" s="14">
        <f>G161-Parameters!$E$8*P161</f>
        <v>18483.003460398981</v>
      </c>
      <c r="S161" s="14">
        <f>H161-Parameters!$E$9*P161</f>
        <v>-10067.986158404077</v>
      </c>
    </row>
    <row r="162" spans="1:19" x14ac:dyDescent="0.2">
      <c r="A162">
        <f>'Data Checks'!A158</f>
        <v>153</v>
      </c>
      <c r="B162" t="str">
        <f>'Data Checks'!B158</f>
        <v>Q1</v>
      </c>
      <c r="C162">
        <f>'Data Checks'!D158</f>
        <v>77</v>
      </c>
      <c r="D162">
        <f>'Data Checks'!E158</f>
        <v>16</v>
      </c>
      <c r="E162">
        <f>'Data Checks'!F158</f>
        <v>199</v>
      </c>
      <c r="F162" s="21">
        <f>'Data Checks'!G158</f>
        <v>-1</v>
      </c>
      <c r="G162" s="13">
        <f>D162*Parameters!$B$8*(1+VLOOKUP(B162,Parameters!$A$15:$B$19,2,FALSE)*Parameters!$D$8)</f>
        <v>32000</v>
      </c>
      <c r="H162" s="13">
        <f>E162*Parameters!$B$9*(1+VLOOKUP(B162,Parameters!$A$15:$B$19,2,FALSE)*Parameters!$D$9)</f>
        <v>99500</v>
      </c>
      <c r="I162" s="20">
        <f t="shared" si="15"/>
        <v>131500</v>
      </c>
      <c r="J162" s="13">
        <f>(1+VLOOKUP(F162,Parameters!$H$4:$I$8,2,FALSE))*Parameters!$B$28*Parameters!$B$20*Parameters!$B$21</f>
        <v>15337.4</v>
      </c>
      <c r="K162" s="13">
        <f>Parameters!$D$41+Parameters!$D$42</f>
        <v>3000</v>
      </c>
      <c r="L162" s="13">
        <f>IF(A162/2=INT(A162/2),Parameters!$B$31,Parameters!$B$32)</f>
        <v>25000</v>
      </c>
      <c r="M162" s="13">
        <f t="shared" si="14"/>
        <v>37540.982698005086</v>
      </c>
      <c r="N162" s="13">
        <f>Parameters!$B$36*I162</f>
        <v>32875</v>
      </c>
      <c r="O162" s="13">
        <f>Parameters!$B$34</f>
        <v>20000</v>
      </c>
      <c r="P162" s="20">
        <f t="shared" si="16"/>
        <v>133753.38269800509</v>
      </c>
      <c r="Q162" s="13">
        <f t="shared" si="17"/>
        <v>-2253.3826980050944</v>
      </c>
      <c r="R162" s="14">
        <f>G162-Parameters!$E$8*P162</f>
        <v>5249.3234603989804</v>
      </c>
      <c r="S162" s="14">
        <f>H162-Parameters!$E$9*P162</f>
        <v>-7502.7061584040785</v>
      </c>
    </row>
    <row r="163" spans="1:19" x14ac:dyDescent="0.2">
      <c r="A163">
        <f>'Data Checks'!A159</f>
        <v>154</v>
      </c>
      <c r="B163" t="str">
        <f>'Data Checks'!B159</f>
        <v>Q1</v>
      </c>
      <c r="C163">
        <f>'Data Checks'!D159</f>
        <v>77</v>
      </c>
      <c r="D163">
        <f>'Data Checks'!E159</f>
        <v>19</v>
      </c>
      <c r="E163">
        <f>'Data Checks'!F159</f>
        <v>133</v>
      </c>
      <c r="F163" s="21">
        <f>'Data Checks'!G159</f>
        <v>2</v>
      </c>
      <c r="G163" s="13">
        <f>D163*Parameters!$B$8*(1+VLOOKUP(B163,Parameters!$A$15:$B$19,2,FALSE)*Parameters!$D$8)</f>
        <v>38000</v>
      </c>
      <c r="H163" s="13">
        <f>E163*Parameters!$B$9*(1+VLOOKUP(B163,Parameters!$A$15:$B$19,2,FALSE)*Parameters!$D$9)</f>
        <v>66500</v>
      </c>
      <c r="I163" s="20">
        <f t="shared" si="15"/>
        <v>104500</v>
      </c>
      <c r="J163" s="13">
        <f>(1+VLOOKUP(F163,Parameters!$H$4:$I$8,2,FALSE))*Parameters!$B$28*Parameters!$B$20*Parameters!$B$21</f>
        <v>23457.200000000001</v>
      </c>
      <c r="K163" s="13">
        <f>Parameters!$D$41+Parameters!$D$42</f>
        <v>3000</v>
      </c>
      <c r="L163" s="13">
        <f>IF(A163/2=INT(A163/2),Parameters!$B$31,Parameters!$B$32)</f>
        <v>15000</v>
      </c>
      <c r="M163" s="13">
        <f t="shared" si="14"/>
        <v>37540.982698005086</v>
      </c>
      <c r="N163" s="13">
        <f>Parameters!$B$36*I163</f>
        <v>26125</v>
      </c>
      <c r="O163" s="13">
        <f>Parameters!$B$34</f>
        <v>20000</v>
      </c>
      <c r="P163" s="20">
        <f t="shared" si="16"/>
        <v>125123.18269800508</v>
      </c>
      <c r="Q163" s="13">
        <f t="shared" si="17"/>
        <v>-20623.182698005083</v>
      </c>
      <c r="R163" s="14">
        <f>G163-Parameters!$E$8*P163</f>
        <v>12975.363460398981</v>
      </c>
      <c r="S163" s="14">
        <f>H163-Parameters!$E$9*P163</f>
        <v>-33598.546158404075</v>
      </c>
    </row>
    <row r="164" spans="1:19" x14ac:dyDescent="0.2">
      <c r="A164">
        <f>'Data Checks'!A160</f>
        <v>155</v>
      </c>
      <c r="B164" t="str">
        <f>'Data Checks'!B160</f>
        <v>Q1</v>
      </c>
      <c r="C164">
        <f>'Data Checks'!D160</f>
        <v>78</v>
      </c>
      <c r="D164">
        <f>'Data Checks'!E160</f>
        <v>28</v>
      </c>
      <c r="E164">
        <f>'Data Checks'!F160</f>
        <v>211</v>
      </c>
      <c r="F164" s="21">
        <f>'Data Checks'!G160</f>
        <v>-1</v>
      </c>
      <c r="G164" s="13">
        <f>D164*Parameters!$B$8*(1+VLOOKUP(B164,Parameters!$A$15:$B$19,2,FALSE)*Parameters!$D$8)</f>
        <v>56000</v>
      </c>
      <c r="H164" s="13">
        <f>E164*Parameters!$B$9*(1+VLOOKUP(B164,Parameters!$A$15:$B$19,2,FALSE)*Parameters!$D$9)</f>
        <v>105500</v>
      </c>
      <c r="I164" s="20">
        <f t="shared" si="15"/>
        <v>161500</v>
      </c>
      <c r="J164" s="13">
        <f>(1+VLOOKUP(F164,Parameters!$H$4:$I$8,2,FALSE))*Parameters!$B$28*Parameters!$B$20*Parameters!$B$21</f>
        <v>15337.4</v>
      </c>
      <c r="K164" s="13">
        <f>Parameters!$D$41+Parameters!$D$42</f>
        <v>3000</v>
      </c>
      <c r="L164" s="13">
        <f>IF(A164/2=INT(A164/2),Parameters!$B$31,Parameters!$B$32)</f>
        <v>25000</v>
      </c>
      <c r="M164" s="13">
        <f t="shared" si="14"/>
        <v>37540.982698005086</v>
      </c>
      <c r="N164" s="13">
        <f>Parameters!$B$36*I164</f>
        <v>40375</v>
      </c>
      <c r="O164" s="13">
        <f>Parameters!$B$34</f>
        <v>20000</v>
      </c>
      <c r="P164" s="20">
        <f t="shared" si="16"/>
        <v>141253.38269800509</v>
      </c>
      <c r="Q164" s="13">
        <f t="shared" si="17"/>
        <v>20246.617301994906</v>
      </c>
      <c r="R164" s="14">
        <f>G164-Parameters!$E$8*P164</f>
        <v>27749.32346039898</v>
      </c>
      <c r="S164" s="14">
        <f>H164-Parameters!$E$9*P164</f>
        <v>-7502.7061584040785</v>
      </c>
    </row>
    <row r="165" spans="1:19" x14ac:dyDescent="0.2">
      <c r="A165">
        <f>'Data Checks'!A161</f>
        <v>156</v>
      </c>
      <c r="B165" t="str">
        <f>'Data Checks'!B161</f>
        <v>Q1</v>
      </c>
      <c r="C165">
        <f>'Data Checks'!D161</f>
        <v>78</v>
      </c>
      <c r="D165">
        <f>'Data Checks'!E161</f>
        <v>21</v>
      </c>
      <c r="E165">
        <f>'Data Checks'!F161</f>
        <v>211</v>
      </c>
      <c r="F165" s="21">
        <f>'Data Checks'!G161</f>
        <v>0</v>
      </c>
      <c r="G165" s="13">
        <f>D165*Parameters!$B$8*(1+VLOOKUP(B165,Parameters!$A$15:$B$19,2,FALSE)*Parameters!$D$8)</f>
        <v>42000</v>
      </c>
      <c r="H165" s="13">
        <f>E165*Parameters!$B$9*(1+VLOOKUP(B165,Parameters!$A$15:$B$19,2,FALSE)*Parameters!$D$9)</f>
        <v>105500</v>
      </c>
      <c r="I165" s="20">
        <f t="shared" si="15"/>
        <v>147500</v>
      </c>
      <c r="J165" s="13">
        <f>(1+VLOOKUP(F165,Parameters!$H$4:$I$8,2,FALSE))*Parameters!$B$28*Parameters!$B$20*Parameters!$B$21</f>
        <v>18044</v>
      </c>
      <c r="K165" s="13">
        <f>Parameters!$D$41+Parameters!$D$42</f>
        <v>3000</v>
      </c>
      <c r="L165" s="13">
        <f>IF(A165/2=INT(A165/2),Parameters!$B$31,Parameters!$B$32)</f>
        <v>15000</v>
      </c>
      <c r="M165" s="13">
        <f t="shared" si="14"/>
        <v>37540.982698005086</v>
      </c>
      <c r="N165" s="13">
        <f>Parameters!$B$36*I165</f>
        <v>36875</v>
      </c>
      <c r="O165" s="13">
        <f>Parameters!$B$34</f>
        <v>20000</v>
      </c>
      <c r="P165" s="20">
        <f t="shared" si="16"/>
        <v>130459.98269800509</v>
      </c>
      <c r="Q165" s="13">
        <f t="shared" si="17"/>
        <v>17040.017301994914</v>
      </c>
      <c r="R165" s="14">
        <f>G165-Parameters!$E$8*P165</f>
        <v>15908.003460398981</v>
      </c>
      <c r="S165" s="14">
        <f>H165-Parameters!$E$9*P165</f>
        <v>1132.0138415959227</v>
      </c>
    </row>
    <row r="166" spans="1:19" x14ac:dyDescent="0.2">
      <c r="A166">
        <f>'Data Checks'!A162</f>
        <v>157</v>
      </c>
      <c r="B166" t="str">
        <f>'Data Checks'!B162</f>
        <v>Q1</v>
      </c>
      <c r="C166">
        <f>'Data Checks'!D162</f>
        <v>79</v>
      </c>
      <c r="D166">
        <f>'Data Checks'!E162</f>
        <v>28</v>
      </c>
      <c r="E166">
        <f>'Data Checks'!F162</f>
        <v>169</v>
      </c>
      <c r="F166" s="21">
        <f>'Data Checks'!G162</f>
        <v>0</v>
      </c>
      <c r="G166" s="13">
        <f>D166*Parameters!$B$8*(1+VLOOKUP(B166,Parameters!$A$15:$B$19,2,FALSE)*Parameters!$D$8)</f>
        <v>56000</v>
      </c>
      <c r="H166" s="13">
        <f>E166*Parameters!$B$9*(1+VLOOKUP(B166,Parameters!$A$15:$B$19,2,FALSE)*Parameters!$D$9)</f>
        <v>84500</v>
      </c>
      <c r="I166" s="20">
        <f t="shared" si="15"/>
        <v>140500</v>
      </c>
      <c r="J166" s="13">
        <f>(1+VLOOKUP(F166,Parameters!$H$4:$I$8,2,FALSE))*Parameters!$B$28*Parameters!$B$20*Parameters!$B$21</f>
        <v>18044</v>
      </c>
      <c r="K166" s="13">
        <f>Parameters!$D$41+Parameters!$D$42</f>
        <v>3000</v>
      </c>
      <c r="L166" s="13">
        <f>IF(A166/2=INT(A166/2),Parameters!$B$31,Parameters!$B$32)</f>
        <v>25000</v>
      </c>
      <c r="M166" s="13">
        <f t="shared" si="14"/>
        <v>37540.982698005086</v>
      </c>
      <c r="N166" s="13">
        <f>Parameters!$B$36*I166</f>
        <v>35125</v>
      </c>
      <c r="O166" s="13">
        <f>Parameters!$B$34</f>
        <v>20000</v>
      </c>
      <c r="P166" s="20">
        <f t="shared" si="16"/>
        <v>138709.9826980051</v>
      </c>
      <c r="Q166" s="13">
        <f t="shared" si="17"/>
        <v>1790.0173019948998</v>
      </c>
      <c r="R166" s="14">
        <f>G166-Parameters!$E$8*P166</f>
        <v>28258.003460398977</v>
      </c>
      <c r="S166" s="14">
        <f>H166-Parameters!$E$9*P166</f>
        <v>-26467.986158404092</v>
      </c>
    </row>
    <row r="167" spans="1:19" x14ac:dyDescent="0.2">
      <c r="A167">
        <f>'Data Checks'!A163</f>
        <v>158</v>
      </c>
      <c r="B167" t="str">
        <f>'Data Checks'!B163</f>
        <v>Q1</v>
      </c>
      <c r="C167">
        <f>'Data Checks'!D163</f>
        <v>79</v>
      </c>
      <c r="D167">
        <f>'Data Checks'!E163</f>
        <v>10</v>
      </c>
      <c r="E167">
        <f>'Data Checks'!F163</f>
        <v>122</v>
      </c>
      <c r="F167" s="21">
        <f>'Data Checks'!G163</f>
        <v>1</v>
      </c>
      <c r="G167" s="13">
        <f>D167*Parameters!$B$8*(1+VLOOKUP(B167,Parameters!$A$15:$B$19,2,FALSE)*Parameters!$D$8)</f>
        <v>20000</v>
      </c>
      <c r="H167" s="13">
        <f>E167*Parameters!$B$9*(1+VLOOKUP(B167,Parameters!$A$15:$B$19,2,FALSE)*Parameters!$D$9)</f>
        <v>61000</v>
      </c>
      <c r="I167" s="20">
        <f t="shared" si="15"/>
        <v>81000</v>
      </c>
      <c r="J167" s="13">
        <f>(1+VLOOKUP(F167,Parameters!$H$4:$I$8,2,FALSE))*Parameters!$B$28*Parameters!$B$20*Parameters!$B$21</f>
        <v>20750.599999999999</v>
      </c>
      <c r="K167" s="13">
        <f>Parameters!$D$41+Parameters!$D$42</f>
        <v>3000</v>
      </c>
      <c r="L167" s="13">
        <f>IF(A167/2=INT(A167/2),Parameters!$B$31,Parameters!$B$32)</f>
        <v>15000</v>
      </c>
      <c r="M167" s="13">
        <f t="shared" si="14"/>
        <v>37540.982698005086</v>
      </c>
      <c r="N167" s="13">
        <f>Parameters!$B$36*I167</f>
        <v>20250</v>
      </c>
      <c r="O167" s="13">
        <f>Parameters!$B$34</f>
        <v>20000</v>
      </c>
      <c r="P167" s="20">
        <f t="shared" si="16"/>
        <v>116541.58269800508</v>
      </c>
      <c r="Q167" s="13">
        <f t="shared" si="17"/>
        <v>-35541.582698005077</v>
      </c>
      <c r="R167" s="14">
        <f>G167-Parameters!$E$8*P167</f>
        <v>-3308.3165396010154</v>
      </c>
      <c r="S167" s="14">
        <f>H167-Parameters!$E$9*P167</f>
        <v>-32233.266158404062</v>
      </c>
    </row>
    <row r="168" spans="1:19" x14ac:dyDescent="0.2">
      <c r="A168">
        <f>'Data Checks'!A164</f>
        <v>159</v>
      </c>
      <c r="B168" t="str">
        <f>'Data Checks'!B164</f>
        <v>Q1</v>
      </c>
      <c r="C168">
        <f>'Data Checks'!D164</f>
        <v>80</v>
      </c>
      <c r="D168">
        <f>'Data Checks'!E164</f>
        <v>15</v>
      </c>
      <c r="E168">
        <f>'Data Checks'!F164</f>
        <v>204</v>
      </c>
      <c r="F168" s="21">
        <f>'Data Checks'!G164</f>
        <v>-2</v>
      </c>
      <c r="G168" s="13">
        <f>D168*Parameters!$B$8*(1+VLOOKUP(B168,Parameters!$A$15:$B$19,2,FALSE)*Parameters!$D$8)</f>
        <v>30000</v>
      </c>
      <c r="H168" s="13">
        <f>E168*Parameters!$B$9*(1+VLOOKUP(B168,Parameters!$A$15:$B$19,2,FALSE)*Parameters!$D$9)</f>
        <v>102000</v>
      </c>
      <c r="I168" s="20">
        <f t="shared" si="15"/>
        <v>132000</v>
      </c>
      <c r="J168" s="13">
        <f>(1+VLOOKUP(F168,Parameters!$H$4:$I$8,2,FALSE))*Parameters!$B$28*Parameters!$B$20*Parameters!$B$21</f>
        <v>12630.8</v>
      </c>
      <c r="K168" s="13">
        <f>Parameters!$D$41+Parameters!$D$42</f>
        <v>3000</v>
      </c>
      <c r="L168" s="13">
        <f>IF(A168/2=INT(A168/2),Parameters!$B$31,Parameters!$B$32)</f>
        <v>25000</v>
      </c>
      <c r="M168" s="13">
        <f t="shared" si="14"/>
        <v>37540.982698005086</v>
      </c>
      <c r="N168" s="13">
        <f>Parameters!$B$36*I168</f>
        <v>33000</v>
      </c>
      <c r="O168" s="13">
        <f>Parameters!$B$34</f>
        <v>20000</v>
      </c>
      <c r="P168" s="20">
        <f t="shared" si="16"/>
        <v>131171.78269800509</v>
      </c>
      <c r="Q168" s="13">
        <f t="shared" si="17"/>
        <v>828.2173019949114</v>
      </c>
      <c r="R168" s="14">
        <f>G168-Parameters!$E$8*P168</f>
        <v>3765.6434603989801</v>
      </c>
      <c r="S168" s="14">
        <f>H168-Parameters!$E$9*P168</f>
        <v>-2937.4261584040796</v>
      </c>
    </row>
    <row r="169" spans="1:19" x14ac:dyDescent="0.2">
      <c r="A169">
        <f>'Data Checks'!A165</f>
        <v>160</v>
      </c>
      <c r="B169" t="str">
        <f>'Data Checks'!B165</f>
        <v>Q1</v>
      </c>
      <c r="C169">
        <f>'Data Checks'!D165</f>
        <v>80</v>
      </c>
      <c r="D169">
        <f>'Data Checks'!E165</f>
        <v>12</v>
      </c>
      <c r="E169">
        <f>'Data Checks'!F165</f>
        <v>121</v>
      </c>
      <c r="F169" s="21">
        <f>'Data Checks'!G165</f>
        <v>0</v>
      </c>
      <c r="G169" s="13">
        <f>D169*Parameters!$B$8*(1+VLOOKUP(B169,Parameters!$A$15:$B$19,2,FALSE)*Parameters!$D$8)</f>
        <v>24000</v>
      </c>
      <c r="H169" s="13">
        <f>E169*Parameters!$B$9*(1+VLOOKUP(B169,Parameters!$A$15:$B$19,2,FALSE)*Parameters!$D$9)</f>
        <v>60500</v>
      </c>
      <c r="I169" s="20">
        <f t="shared" si="15"/>
        <v>84500</v>
      </c>
      <c r="J169" s="13">
        <f>(1+VLOOKUP(F169,Parameters!$H$4:$I$8,2,FALSE))*Parameters!$B$28*Parameters!$B$20*Parameters!$B$21</f>
        <v>18044</v>
      </c>
      <c r="K169" s="13">
        <f>Parameters!$D$41+Parameters!$D$42</f>
        <v>3000</v>
      </c>
      <c r="L169" s="13">
        <f>IF(A169/2=INT(A169/2),Parameters!$B$31,Parameters!$B$32)</f>
        <v>15000</v>
      </c>
      <c r="M169" s="13">
        <f t="shared" si="14"/>
        <v>37540.982698005086</v>
      </c>
      <c r="N169" s="13">
        <f>Parameters!$B$36*I169</f>
        <v>21125</v>
      </c>
      <c r="O169" s="13">
        <f>Parameters!$B$34</f>
        <v>20000</v>
      </c>
      <c r="P169" s="20">
        <f t="shared" si="16"/>
        <v>114709.98269800509</v>
      </c>
      <c r="Q169" s="13">
        <f t="shared" si="17"/>
        <v>-30209.982698005086</v>
      </c>
      <c r="R169" s="14">
        <f>G169-Parameters!$E$8*P169</f>
        <v>1058.0034603989807</v>
      </c>
      <c r="S169" s="14">
        <f>H169-Parameters!$E$9*P169</f>
        <v>-31267.986158404077</v>
      </c>
    </row>
    <row r="170" spans="1:19" x14ac:dyDescent="0.2">
      <c r="A170">
        <f>'Data Checks'!A166</f>
        <v>161</v>
      </c>
      <c r="B170" t="str">
        <f>'Data Checks'!B166</f>
        <v>Q1</v>
      </c>
      <c r="C170">
        <f>'Data Checks'!D166</f>
        <v>81</v>
      </c>
      <c r="D170">
        <f>'Data Checks'!E166</f>
        <v>11</v>
      </c>
      <c r="E170">
        <f>'Data Checks'!F166</f>
        <v>191</v>
      </c>
      <c r="F170" s="21">
        <f>'Data Checks'!G166</f>
        <v>-1</v>
      </c>
      <c r="G170" s="13">
        <f>D170*Parameters!$B$8*(1+VLOOKUP(B170,Parameters!$A$15:$B$19,2,FALSE)*Parameters!$D$8)</f>
        <v>22000</v>
      </c>
      <c r="H170" s="13">
        <f>E170*Parameters!$B$9*(1+VLOOKUP(B170,Parameters!$A$15:$B$19,2,FALSE)*Parameters!$D$9)</f>
        <v>95500</v>
      </c>
      <c r="I170" s="20">
        <f t="shared" si="15"/>
        <v>117500</v>
      </c>
      <c r="J170" s="13">
        <f>(1+VLOOKUP(F170,Parameters!$H$4:$I$8,2,FALSE))*Parameters!$B$28*Parameters!$B$20*Parameters!$B$21</f>
        <v>15337.4</v>
      </c>
      <c r="K170" s="13">
        <f>Parameters!$D$41+Parameters!$D$42</f>
        <v>3000</v>
      </c>
      <c r="L170" s="13">
        <f>IF(A170/2=INT(A170/2),Parameters!$B$31,Parameters!$B$32)</f>
        <v>25000</v>
      </c>
      <c r="M170" s="13">
        <f t="shared" si="14"/>
        <v>37540.982698005086</v>
      </c>
      <c r="N170" s="13">
        <f>Parameters!$B$36*I170</f>
        <v>29375</v>
      </c>
      <c r="O170" s="13">
        <f>Parameters!$B$34</f>
        <v>20000</v>
      </c>
      <c r="P170" s="20">
        <f t="shared" si="16"/>
        <v>130253.38269800509</v>
      </c>
      <c r="Q170" s="13">
        <f t="shared" si="17"/>
        <v>-12753.382698005094</v>
      </c>
      <c r="R170" s="14">
        <f>G170-Parameters!$E$8*P170</f>
        <v>-4050.6765396010196</v>
      </c>
      <c r="S170" s="14">
        <f>H170-Parameters!$E$9*P170</f>
        <v>-8702.7061584040785</v>
      </c>
    </row>
    <row r="171" spans="1:19" x14ac:dyDescent="0.2">
      <c r="A171">
        <f>'Data Checks'!A167</f>
        <v>162</v>
      </c>
      <c r="B171" t="str">
        <f>'Data Checks'!B167</f>
        <v>Q1</v>
      </c>
      <c r="C171">
        <f>'Data Checks'!D167</f>
        <v>81</v>
      </c>
      <c r="D171">
        <f>'Data Checks'!E167</f>
        <v>21</v>
      </c>
      <c r="E171">
        <f>'Data Checks'!F167</f>
        <v>215</v>
      </c>
      <c r="F171" s="21">
        <f>'Data Checks'!G167</f>
        <v>2</v>
      </c>
      <c r="G171" s="13">
        <f>D171*Parameters!$B$8*(1+VLOOKUP(B171,Parameters!$A$15:$B$19,2,FALSE)*Parameters!$D$8)</f>
        <v>42000</v>
      </c>
      <c r="H171" s="13">
        <f>E171*Parameters!$B$9*(1+VLOOKUP(B171,Parameters!$A$15:$B$19,2,FALSE)*Parameters!$D$9)</f>
        <v>107500</v>
      </c>
      <c r="I171" s="20">
        <f t="shared" si="15"/>
        <v>149500</v>
      </c>
      <c r="J171" s="13">
        <f>(1+VLOOKUP(F171,Parameters!$H$4:$I$8,2,FALSE))*Parameters!$B$28*Parameters!$B$20*Parameters!$B$21</f>
        <v>23457.200000000001</v>
      </c>
      <c r="K171" s="13">
        <f>Parameters!$D$41+Parameters!$D$42</f>
        <v>3000</v>
      </c>
      <c r="L171" s="13">
        <f>IF(A171/2=INT(A171/2),Parameters!$B$31,Parameters!$B$32)</f>
        <v>15000</v>
      </c>
      <c r="M171" s="13">
        <f t="shared" si="14"/>
        <v>37540.982698005086</v>
      </c>
      <c r="N171" s="13">
        <f>Parameters!$B$36*I171</f>
        <v>37375</v>
      </c>
      <c r="O171" s="13">
        <f>Parameters!$B$34</f>
        <v>20000</v>
      </c>
      <c r="P171" s="20">
        <f t="shared" si="16"/>
        <v>136373.18269800508</v>
      </c>
      <c r="Q171" s="13">
        <f t="shared" si="17"/>
        <v>13126.817301994917</v>
      </c>
      <c r="R171" s="14">
        <f>G171-Parameters!$E$8*P171</f>
        <v>14725.363460398981</v>
      </c>
      <c r="S171" s="14">
        <f>H171-Parameters!$E$9*P171</f>
        <v>-1598.546158404075</v>
      </c>
    </row>
    <row r="172" spans="1:19" x14ac:dyDescent="0.2">
      <c r="A172">
        <f>'Data Checks'!A168</f>
        <v>163</v>
      </c>
      <c r="B172" t="str">
        <f>'Data Checks'!B168</f>
        <v>Q1</v>
      </c>
      <c r="C172">
        <f>'Data Checks'!D168</f>
        <v>82</v>
      </c>
      <c r="D172">
        <f>'Data Checks'!E168</f>
        <v>16</v>
      </c>
      <c r="E172">
        <f>'Data Checks'!F168</f>
        <v>190</v>
      </c>
      <c r="F172" s="21">
        <f>'Data Checks'!G168</f>
        <v>-2</v>
      </c>
      <c r="G172" s="13">
        <f>D172*Parameters!$B$8*(1+VLOOKUP(B172,Parameters!$A$15:$B$19,2,FALSE)*Parameters!$D$8)</f>
        <v>32000</v>
      </c>
      <c r="H172" s="13">
        <f>E172*Parameters!$B$9*(1+VLOOKUP(B172,Parameters!$A$15:$B$19,2,FALSE)*Parameters!$D$9)</f>
        <v>95000</v>
      </c>
      <c r="I172" s="20">
        <f t="shared" si="15"/>
        <v>127000</v>
      </c>
      <c r="J172" s="13">
        <f>(1+VLOOKUP(F172,Parameters!$H$4:$I$8,2,FALSE))*Parameters!$B$28*Parameters!$B$20*Parameters!$B$21</f>
        <v>12630.8</v>
      </c>
      <c r="K172" s="13">
        <f>Parameters!$D$41+Parameters!$D$42</f>
        <v>3000</v>
      </c>
      <c r="L172" s="13">
        <f>IF(A172/2=INT(A172/2),Parameters!$B$31,Parameters!$B$32)</f>
        <v>25000</v>
      </c>
      <c r="M172" s="13">
        <f t="shared" si="14"/>
        <v>37540.982698005086</v>
      </c>
      <c r="N172" s="13">
        <f>Parameters!$B$36*I172</f>
        <v>31750</v>
      </c>
      <c r="O172" s="13">
        <f>Parameters!$B$34</f>
        <v>20000</v>
      </c>
      <c r="P172" s="20">
        <f t="shared" si="16"/>
        <v>129921.78269800509</v>
      </c>
      <c r="Q172" s="13">
        <f t="shared" si="17"/>
        <v>-2921.7826980050886</v>
      </c>
      <c r="R172" s="14">
        <f>G172-Parameters!$E$8*P172</f>
        <v>6015.6434603989801</v>
      </c>
      <c r="S172" s="14">
        <f>H172-Parameters!$E$9*P172</f>
        <v>-8937.4261584040796</v>
      </c>
    </row>
    <row r="173" spans="1:19" x14ac:dyDescent="0.2">
      <c r="A173">
        <f>'Data Checks'!A169</f>
        <v>164</v>
      </c>
      <c r="B173" t="str">
        <f>'Data Checks'!B169</f>
        <v>Q1</v>
      </c>
      <c r="C173">
        <f>'Data Checks'!D169</f>
        <v>82</v>
      </c>
      <c r="D173">
        <f>'Data Checks'!E169</f>
        <v>11</v>
      </c>
      <c r="E173">
        <f>'Data Checks'!F169</f>
        <v>129</v>
      </c>
      <c r="F173" s="21">
        <f>'Data Checks'!G169</f>
        <v>2</v>
      </c>
      <c r="G173" s="13">
        <f>D173*Parameters!$B$8*(1+VLOOKUP(B173,Parameters!$A$15:$B$19,2,FALSE)*Parameters!$D$8)</f>
        <v>22000</v>
      </c>
      <c r="H173" s="13">
        <f>E173*Parameters!$B$9*(1+VLOOKUP(B173,Parameters!$A$15:$B$19,2,FALSE)*Parameters!$D$9)</f>
        <v>64500</v>
      </c>
      <c r="I173" s="20">
        <f t="shared" si="15"/>
        <v>86500</v>
      </c>
      <c r="J173" s="13">
        <f>(1+VLOOKUP(F173,Parameters!$H$4:$I$8,2,FALSE))*Parameters!$B$28*Parameters!$B$20*Parameters!$B$21</f>
        <v>23457.200000000001</v>
      </c>
      <c r="K173" s="13">
        <f>Parameters!$D$41+Parameters!$D$42</f>
        <v>3000</v>
      </c>
      <c r="L173" s="13">
        <f>IF(A173/2=INT(A173/2),Parameters!$B$31,Parameters!$B$32)</f>
        <v>15000</v>
      </c>
      <c r="M173" s="13">
        <f t="shared" si="14"/>
        <v>37540.982698005086</v>
      </c>
      <c r="N173" s="13">
        <f>Parameters!$B$36*I173</f>
        <v>21625</v>
      </c>
      <c r="O173" s="13">
        <f>Parameters!$B$34</f>
        <v>20000</v>
      </c>
      <c r="P173" s="20">
        <f t="shared" si="16"/>
        <v>120623.18269800508</v>
      </c>
      <c r="Q173" s="13">
        <f t="shared" si="17"/>
        <v>-34123.182698005083</v>
      </c>
      <c r="R173" s="14">
        <f>G173-Parameters!$E$8*P173</f>
        <v>-2124.6365396010187</v>
      </c>
      <c r="S173" s="14">
        <f>H173-Parameters!$E$9*P173</f>
        <v>-31998.546158404075</v>
      </c>
    </row>
    <row r="174" spans="1:19" x14ac:dyDescent="0.2">
      <c r="A174">
        <f>'Data Checks'!A170</f>
        <v>165</v>
      </c>
      <c r="B174" t="str">
        <f>'Data Checks'!B170</f>
        <v>Q1</v>
      </c>
      <c r="C174">
        <f>'Data Checks'!D170</f>
        <v>83</v>
      </c>
      <c r="D174">
        <f>'Data Checks'!E170</f>
        <v>19</v>
      </c>
      <c r="E174">
        <f>'Data Checks'!F170</f>
        <v>222</v>
      </c>
      <c r="F174" s="21">
        <f>'Data Checks'!G170</f>
        <v>-2</v>
      </c>
      <c r="G174" s="13">
        <f>D174*Parameters!$B$8*(1+VLOOKUP(B174,Parameters!$A$15:$B$19,2,FALSE)*Parameters!$D$8)</f>
        <v>38000</v>
      </c>
      <c r="H174" s="13">
        <f>E174*Parameters!$B$9*(1+VLOOKUP(B174,Parameters!$A$15:$B$19,2,FALSE)*Parameters!$D$9)</f>
        <v>111000</v>
      </c>
      <c r="I174" s="20">
        <f t="shared" si="15"/>
        <v>149000</v>
      </c>
      <c r="J174" s="13">
        <f>(1+VLOOKUP(F174,Parameters!$H$4:$I$8,2,FALSE))*Parameters!$B$28*Parameters!$B$20*Parameters!$B$21</f>
        <v>12630.8</v>
      </c>
      <c r="K174" s="13">
        <f>Parameters!$D$41+Parameters!$D$42</f>
        <v>3000</v>
      </c>
      <c r="L174" s="13">
        <f>IF(A174/2=INT(A174/2),Parameters!$B$31,Parameters!$B$32)</f>
        <v>25000</v>
      </c>
      <c r="M174" s="13">
        <f t="shared" si="14"/>
        <v>37540.982698005086</v>
      </c>
      <c r="N174" s="13">
        <f>Parameters!$B$36*I174</f>
        <v>37250</v>
      </c>
      <c r="O174" s="13">
        <f>Parameters!$B$34</f>
        <v>20000</v>
      </c>
      <c r="P174" s="20">
        <f t="shared" si="16"/>
        <v>135421.78269800509</v>
      </c>
      <c r="Q174" s="13">
        <f t="shared" si="17"/>
        <v>13578.217301994911</v>
      </c>
      <c r="R174" s="14">
        <f>G174-Parameters!$E$8*P174</f>
        <v>10915.64346039898</v>
      </c>
      <c r="S174" s="14">
        <f>H174-Parameters!$E$9*P174</f>
        <v>2662.5738415959204</v>
      </c>
    </row>
    <row r="175" spans="1:19" x14ac:dyDescent="0.2">
      <c r="A175">
        <f>'Data Checks'!A171</f>
        <v>166</v>
      </c>
      <c r="B175" t="str">
        <f>'Data Checks'!B171</f>
        <v>Q1</v>
      </c>
      <c r="C175">
        <f>'Data Checks'!D171</f>
        <v>83</v>
      </c>
      <c r="D175">
        <f>'Data Checks'!E171</f>
        <v>24</v>
      </c>
      <c r="E175">
        <f>'Data Checks'!F171</f>
        <v>211</v>
      </c>
      <c r="F175" s="21">
        <f>'Data Checks'!G171</f>
        <v>0</v>
      </c>
      <c r="G175" s="13">
        <f>D175*Parameters!$B$8*(1+VLOOKUP(B175,Parameters!$A$15:$B$19,2,FALSE)*Parameters!$D$8)</f>
        <v>48000</v>
      </c>
      <c r="H175" s="13">
        <f>E175*Parameters!$B$9*(1+VLOOKUP(B175,Parameters!$A$15:$B$19,2,FALSE)*Parameters!$D$9)</f>
        <v>105500</v>
      </c>
      <c r="I175" s="20">
        <f t="shared" si="15"/>
        <v>153500</v>
      </c>
      <c r="J175" s="13">
        <f>(1+VLOOKUP(F175,Parameters!$H$4:$I$8,2,FALSE))*Parameters!$B$28*Parameters!$B$20*Parameters!$B$21</f>
        <v>18044</v>
      </c>
      <c r="K175" s="13">
        <f>Parameters!$D$41+Parameters!$D$42</f>
        <v>3000</v>
      </c>
      <c r="L175" s="13">
        <f>IF(A175/2=INT(A175/2),Parameters!$B$31,Parameters!$B$32)</f>
        <v>15000</v>
      </c>
      <c r="M175" s="13">
        <f t="shared" si="14"/>
        <v>37540.982698005086</v>
      </c>
      <c r="N175" s="13">
        <f>Parameters!$B$36*I175</f>
        <v>38375</v>
      </c>
      <c r="O175" s="13">
        <f>Parameters!$B$34</f>
        <v>20000</v>
      </c>
      <c r="P175" s="20">
        <f t="shared" si="16"/>
        <v>131959.9826980051</v>
      </c>
      <c r="Q175" s="13">
        <f t="shared" si="17"/>
        <v>21540.0173019949</v>
      </c>
      <c r="R175" s="14">
        <f>G175-Parameters!$E$8*P175</f>
        <v>21608.003460398977</v>
      </c>
      <c r="S175" s="14">
        <f>H175-Parameters!$E$9*P175</f>
        <v>-67.986158404091839</v>
      </c>
    </row>
    <row r="176" spans="1:19" x14ac:dyDescent="0.2">
      <c r="A176">
        <f>'Data Checks'!A172</f>
        <v>167</v>
      </c>
      <c r="B176" t="str">
        <f>'Data Checks'!B172</f>
        <v>Q1</v>
      </c>
      <c r="C176">
        <f>'Data Checks'!D172</f>
        <v>84</v>
      </c>
      <c r="D176">
        <f>'Data Checks'!E172</f>
        <v>10</v>
      </c>
      <c r="E176">
        <f>'Data Checks'!F172</f>
        <v>215</v>
      </c>
      <c r="F176" s="21">
        <f>'Data Checks'!G172</f>
        <v>0</v>
      </c>
      <c r="G176" s="13">
        <f>D176*Parameters!$B$8*(1+VLOOKUP(B176,Parameters!$A$15:$B$19,2,FALSE)*Parameters!$D$8)</f>
        <v>20000</v>
      </c>
      <c r="H176" s="13">
        <f>E176*Parameters!$B$9*(1+VLOOKUP(B176,Parameters!$A$15:$B$19,2,FALSE)*Parameters!$D$9)</f>
        <v>107500</v>
      </c>
      <c r="I176" s="20">
        <f t="shared" si="15"/>
        <v>127500</v>
      </c>
      <c r="J176" s="13">
        <f>(1+VLOOKUP(F176,Parameters!$H$4:$I$8,2,FALSE))*Parameters!$B$28*Parameters!$B$20*Parameters!$B$21</f>
        <v>18044</v>
      </c>
      <c r="K176" s="13">
        <f>Parameters!$D$41+Parameters!$D$42</f>
        <v>3000</v>
      </c>
      <c r="L176" s="13">
        <f>IF(A176/2=INT(A176/2),Parameters!$B$31,Parameters!$B$32)</f>
        <v>25000</v>
      </c>
      <c r="M176" s="13">
        <f t="shared" si="14"/>
        <v>37540.982698005086</v>
      </c>
      <c r="N176" s="13">
        <f>Parameters!$B$36*I176</f>
        <v>31875</v>
      </c>
      <c r="O176" s="13">
        <f>Parameters!$B$34</f>
        <v>20000</v>
      </c>
      <c r="P176" s="20">
        <f t="shared" si="16"/>
        <v>135459.9826980051</v>
      </c>
      <c r="Q176" s="13">
        <f t="shared" si="17"/>
        <v>-7959.9826980051002</v>
      </c>
      <c r="R176" s="14">
        <f>G176-Parameters!$E$8*P176</f>
        <v>-7091.996539601023</v>
      </c>
      <c r="S176" s="14">
        <f>H176-Parameters!$E$9*P176</f>
        <v>-867.98615840409184</v>
      </c>
    </row>
    <row r="177" spans="1:19" x14ac:dyDescent="0.2">
      <c r="A177">
        <f>'Data Checks'!A173</f>
        <v>168</v>
      </c>
      <c r="B177" t="str">
        <f>'Data Checks'!B173</f>
        <v>Q1</v>
      </c>
      <c r="C177">
        <f>'Data Checks'!D173</f>
        <v>84</v>
      </c>
      <c r="D177">
        <f>'Data Checks'!E173</f>
        <v>23</v>
      </c>
      <c r="E177">
        <f>'Data Checks'!F173</f>
        <v>226</v>
      </c>
      <c r="F177" s="21">
        <f>'Data Checks'!G173</f>
        <v>0</v>
      </c>
      <c r="G177" s="13">
        <f>D177*Parameters!$B$8*(1+VLOOKUP(B177,Parameters!$A$15:$B$19,2,FALSE)*Parameters!$D$8)</f>
        <v>46000</v>
      </c>
      <c r="H177" s="13">
        <f>E177*Parameters!$B$9*(1+VLOOKUP(B177,Parameters!$A$15:$B$19,2,FALSE)*Parameters!$D$9)</f>
        <v>113000</v>
      </c>
      <c r="I177" s="20">
        <f t="shared" si="15"/>
        <v>159000</v>
      </c>
      <c r="J177" s="13">
        <f>(1+VLOOKUP(F177,Parameters!$H$4:$I$8,2,FALSE))*Parameters!$B$28*Parameters!$B$20*Parameters!$B$21</f>
        <v>18044</v>
      </c>
      <c r="K177" s="13">
        <f>Parameters!$D$41+Parameters!$D$42</f>
        <v>3000</v>
      </c>
      <c r="L177" s="13">
        <f>IF(A177/2=INT(A177/2),Parameters!$B$31,Parameters!$B$32)</f>
        <v>15000</v>
      </c>
      <c r="M177" s="13">
        <f t="shared" si="14"/>
        <v>37540.982698005086</v>
      </c>
      <c r="N177" s="13">
        <f>Parameters!$B$36*I177</f>
        <v>39750</v>
      </c>
      <c r="O177" s="13">
        <f>Parameters!$B$34</f>
        <v>20000</v>
      </c>
      <c r="P177" s="20">
        <f t="shared" si="16"/>
        <v>133334.9826980051</v>
      </c>
      <c r="Q177" s="13">
        <f t="shared" si="17"/>
        <v>25665.0173019949</v>
      </c>
      <c r="R177" s="14">
        <f>G177-Parameters!$E$8*P177</f>
        <v>19333.003460398977</v>
      </c>
      <c r="S177" s="14">
        <f>H177-Parameters!$E$9*P177</f>
        <v>6332.0138415959082</v>
      </c>
    </row>
    <row r="178" spans="1:19" x14ac:dyDescent="0.2">
      <c r="A178">
        <f>'Data Checks'!A174</f>
        <v>169</v>
      </c>
      <c r="B178" t="str">
        <f>'Data Checks'!B174</f>
        <v>Q1</v>
      </c>
      <c r="C178">
        <f>'Data Checks'!D174</f>
        <v>85</v>
      </c>
      <c r="D178">
        <f>'Data Checks'!E174</f>
        <v>19</v>
      </c>
      <c r="E178">
        <f>'Data Checks'!F174</f>
        <v>220</v>
      </c>
      <c r="F178" s="21">
        <f>'Data Checks'!G174</f>
        <v>-2</v>
      </c>
      <c r="G178" s="13">
        <f>D178*Parameters!$B$8*(1+VLOOKUP(B178,Parameters!$A$15:$B$19,2,FALSE)*Parameters!$D$8)</f>
        <v>38000</v>
      </c>
      <c r="H178" s="13">
        <f>E178*Parameters!$B$9*(1+VLOOKUP(B178,Parameters!$A$15:$B$19,2,FALSE)*Parameters!$D$9)</f>
        <v>110000</v>
      </c>
      <c r="I178" s="20">
        <f t="shared" si="15"/>
        <v>148000</v>
      </c>
      <c r="J178" s="13">
        <f>(1+VLOOKUP(F178,Parameters!$H$4:$I$8,2,FALSE))*Parameters!$B$28*Parameters!$B$20*Parameters!$B$21</f>
        <v>12630.8</v>
      </c>
      <c r="K178" s="13">
        <f>Parameters!$D$41+Parameters!$D$42</f>
        <v>3000</v>
      </c>
      <c r="L178" s="13">
        <f>IF(A178/2=INT(A178/2),Parameters!$B$31,Parameters!$B$32)</f>
        <v>25000</v>
      </c>
      <c r="M178" s="13">
        <f t="shared" si="14"/>
        <v>37540.982698005086</v>
      </c>
      <c r="N178" s="13">
        <f>Parameters!$B$36*I178</f>
        <v>37000</v>
      </c>
      <c r="O178" s="13">
        <f>Parameters!$B$34</f>
        <v>20000</v>
      </c>
      <c r="P178" s="20">
        <f t="shared" si="16"/>
        <v>135171.78269800509</v>
      </c>
      <c r="Q178" s="13">
        <f t="shared" si="17"/>
        <v>12828.217301994911</v>
      </c>
      <c r="R178" s="14">
        <f>G178-Parameters!$E$8*P178</f>
        <v>10965.64346039898</v>
      </c>
      <c r="S178" s="14">
        <f>H178-Parameters!$E$9*P178</f>
        <v>1862.5738415959204</v>
      </c>
    </row>
    <row r="179" spans="1:19" x14ac:dyDescent="0.2">
      <c r="A179">
        <f>'Data Checks'!A175</f>
        <v>170</v>
      </c>
      <c r="B179" t="str">
        <f>'Data Checks'!B175</f>
        <v>Q1</v>
      </c>
      <c r="C179">
        <f>'Data Checks'!D175</f>
        <v>85</v>
      </c>
      <c r="D179">
        <f>'Data Checks'!E175</f>
        <v>24</v>
      </c>
      <c r="E179">
        <f>'Data Checks'!F175</f>
        <v>193</v>
      </c>
      <c r="F179" s="21">
        <f>'Data Checks'!G175</f>
        <v>2</v>
      </c>
      <c r="G179" s="13">
        <f>D179*Parameters!$B$8*(1+VLOOKUP(B179,Parameters!$A$15:$B$19,2,FALSE)*Parameters!$D$8)</f>
        <v>48000</v>
      </c>
      <c r="H179" s="13">
        <f>E179*Parameters!$B$9*(1+VLOOKUP(B179,Parameters!$A$15:$B$19,2,FALSE)*Parameters!$D$9)</f>
        <v>96500</v>
      </c>
      <c r="I179" s="20">
        <f t="shared" si="15"/>
        <v>144500</v>
      </c>
      <c r="J179" s="13">
        <f>(1+VLOOKUP(F179,Parameters!$H$4:$I$8,2,FALSE))*Parameters!$B$28*Parameters!$B$20*Parameters!$B$21</f>
        <v>23457.200000000001</v>
      </c>
      <c r="K179" s="13">
        <f>Parameters!$D$41+Parameters!$D$42</f>
        <v>3000</v>
      </c>
      <c r="L179" s="13">
        <f>IF(A179/2=INT(A179/2),Parameters!$B$31,Parameters!$B$32)</f>
        <v>15000</v>
      </c>
      <c r="M179" s="13">
        <f t="shared" si="14"/>
        <v>37540.982698005086</v>
      </c>
      <c r="N179" s="13">
        <f>Parameters!$B$36*I179</f>
        <v>36125</v>
      </c>
      <c r="O179" s="13">
        <f>Parameters!$B$34</f>
        <v>20000</v>
      </c>
      <c r="P179" s="20">
        <f t="shared" si="16"/>
        <v>135123.18269800508</v>
      </c>
      <c r="Q179" s="13">
        <f t="shared" si="17"/>
        <v>9376.8173019949172</v>
      </c>
      <c r="R179" s="14">
        <f>G179-Parameters!$E$8*P179</f>
        <v>20975.363460398981</v>
      </c>
      <c r="S179" s="14">
        <f>H179-Parameters!$E$9*P179</f>
        <v>-11598.546158404075</v>
      </c>
    </row>
    <row r="180" spans="1:19" x14ac:dyDescent="0.2">
      <c r="A180">
        <f>'Data Checks'!A176</f>
        <v>171</v>
      </c>
      <c r="B180" t="str">
        <f>'Data Checks'!B176</f>
        <v>Q1</v>
      </c>
      <c r="C180">
        <f>'Data Checks'!D176</f>
        <v>86</v>
      </c>
      <c r="D180">
        <f>'Data Checks'!E176</f>
        <v>17</v>
      </c>
      <c r="E180">
        <f>'Data Checks'!F176</f>
        <v>153</v>
      </c>
      <c r="F180" s="21">
        <f>'Data Checks'!G176</f>
        <v>0</v>
      </c>
      <c r="G180" s="13">
        <f>D180*Parameters!$B$8*(1+VLOOKUP(B180,Parameters!$A$15:$B$19,2,FALSE)*Parameters!$D$8)</f>
        <v>34000</v>
      </c>
      <c r="H180" s="13">
        <f>E180*Parameters!$B$9*(1+VLOOKUP(B180,Parameters!$A$15:$B$19,2,FALSE)*Parameters!$D$9)</f>
        <v>76500</v>
      </c>
      <c r="I180" s="20">
        <f t="shared" si="15"/>
        <v>110500</v>
      </c>
      <c r="J180" s="13">
        <f>(1+VLOOKUP(F180,Parameters!$H$4:$I$8,2,FALSE))*Parameters!$B$28*Parameters!$B$20*Parameters!$B$21</f>
        <v>18044</v>
      </c>
      <c r="K180" s="13">
        <f>Parameters!$D$41+Parameters!$D$42</f>
        <v>3000</v>
      </c>
      <c r="L180" s="13">
        <f>IF(A180/2=INT(A180/2),Parameters!$B$31,Parameters!$B$32)</f>
        <v>25000</v>
      </c>
      <c r="M180" s="13">
        <f t="shared" si="14"/>
        <v>37540.982698005086</v>
      </c>
      <c r="N180" s="13">
        <f>Parameters!$B$36*I180</f>
        <v>27625</v>
      </c>
      <c r="O180" s="13">
        <f>Parameters!$B$34</f>
        <v>20000</v>
      </c>
      <c r="P180" s="20">
        <f t="shared" si="16"/>
        <v>131209.9826980051</v>
      </c>
      <c r="Q180" s="13">
        <f t="shared" si="17"/>
        <v>-20709.9826980051</v>
      </c>
      <c r="R180" s="14">
        <f>G180-Parameters!$E$8*P180</f>
        <v>7758.003460398977</v>
      </c>
      <c r="S180" s="14">
        <f>H180-Parameters!$E$9*P180</f>
        <v>-28467.986158404092</v>
      </c>
    </row>
    <row r="181" spans="1:19" x14ac:dyDescent="0.2">
      <c r="A181">
        <f>'Data Checks'!A177</f>
        <v>172</v>
      </c>
      <c r="B181" t="str">
        <f>'Data Checks'!B177</f>
        <v>Q1</v>
      </c>
      <c r="C181">
        <f>'Data Checks'!D177</f>
        <v>86</v>
      </c>
      <c r="D181">
        <f>'Data Checks'!E177</f>
        <v>23</v>
      </c>
      <c r="E181">
        <f>'Data Checks'!F177</f>
        <v>210</v>
      </c>
      <c r="F181" s="21">
        <f>'Data Checks'!G177</f>
        <v>0</v>
      </c>
      <c r="G181" s="13">
        <f>D181*Parameters!$B$8*(1+VLOOKUP(B181,Parameters!$A$15:$B$19,2,FALSE)*Parameters!$D$8)</f>
        <v>46000</v>
      </c>
      <c r="H181" s="13">
        <f>E181*Parameters!$B$9*(1+VLOOKUP(B181,Parameters!$A$15:$B$19,2,FALSE)*Parameters!$D$9)</f>
        <v>105000</v>
      </c>
      <c r="I181" s="20">
        <f t="shared" si="15"/>
        <v>151000</v>
      </c>
      <c r="J181" s="13">
        <f>(1+VLOOKUP(F181,Parameters!$H$4:$I$8,2,FALSE))*Parameters!$B$28*Parameters!$B$20*Parameters!$B$21</f>
        <v>18044</v>
      </c>
      <c r="K181" s="13">
        <f>Parameters!$D$41+Parameters!$D$42</f>
        <v>3000</v>
      </c>
      <c r="L181" s="13">
        <f>IF(A181/2=INT(A181/2),Parameters!$B$31,Parameters!$B$32)</f>
        <v>15000</v>
      </c>
      <c r="M181" s="13">
        <f t="shared" si="14"/>
        <v>37540.982698005086</v>
      </c>
      <c r="N181" s="13">
        <f>Parameters!$B$36*I181</f>
        <v>37750</v>
      </c>
      <c r="O181" s="13">
        <f>Parameters!$B$34</f>
        <v>20000</v>
      </c>
      <c r="P181" s="20">
        <f t="shared" si="16"/>
        <v>131334.9826980051</v>
      </c>
      <c r="Q181" s="13">
        <f t="shared" si="17"/>
        <v>19665.0173019949</v>
      </c>
      <c r="R181" s="14">
        <f>G181-Parameters!$E$8*P181</f>
        <v>19733.003460398977</v>
      </c>
      <c r="S181" s="14">
        <f>H181-Parameters!$E$9*P181</f>
        <v>-67.986158404091839</v>
      </c>
    </row>
    <row r="182" spans="1:19" x14ac:dyDescent="0.2">
      <c r="A182">
        <f>'Data Checks'!A178</f>
        <v>173</v>
      </c>
      <c r="B182" t="str">
        <f>'Data Checks'!B178</f>
        <v>Q1</v>
      </c>
      <c r="C182">
        <f>'Data Checks'!D178</f>
        <v>87</v>
      </c>
      <c r="D182">
        <f>'Data Checks'!E178</f>
        <v>13</v>
      </c>
      <c r="E182">
        <f>'Data Checks'!F178</f>
        <v>209</v>
      </c>
      <c r="F182" s="21">
        <f>'Data Checks'!G178</f>
        <v>-2</v>
      </c>
      <c r="G182" s="13">
        <f>D182*Parameters!$B$8*(1+VLOOKUP(B182,Parameters!$A$15:$B$19,2,FALSE)*Parameters!$D$8)</f>
        <v>26000</v>
      </c>
      <c r="H182" s="13">
        <f>E182*Parameters!$B$9*(1+VLOOKUP(B182,Parameters!$A$15:$B$19,2,FALSE)*Parameters!$D$9)</f>
        <v>104500</v>
      </c>
      <c r="I182" s="20">
        <f t="shared" si="15"/>
        <v>130500</v>
      </c>
      <c r="J182" s="13">
        <f>(1+VLOOKUP(F182,Parameters!$H$4:$I$8,2,FALSE))*Parameters!$B$28*Parameters!$B$20*Parameters!$B$21</f>
        <v>12630.8</v>
      </c>
      <c r="K182" s="13">
        <f>Parameters!$D$41+Parameters!$D$42</f>
        <v>3000</v>
      </c>
      <c r="L182" s="13">
        <f>IF(A182/2=INT(A182/2),Parameters!$B$31,Parameters!$B$32)</f>
        <v>25000</v>
      </c>
      <c r="M182" s="13">
        <f t="shared" si="14"/>
        <v>37540.982698005086</v>
      </c>
      <c r="N182" s="13">
        <f>Parameters!$B$36*I182</f>
        <v>32625</v>
      </c>
      <c r="O182" s="13">
        <f>Parameters!$B$34</f>
        <v>20000</v>
      </c>
      <c r="P182" s="20">
        <f t="shared" si="16"/>
        <v>130796.78269800509</v>
      </c>
      <c r="Q182" s="13">
        <f t="shared" si="17"/>
        <v>-296.7826980050886</v>
      </c>
      <c r="R182" s="14">
        <f>G182-Parameters!$E$8*P182</f>
        <v>-159.3565396010199</v>
      </c>
      <c r="S182" s="14">
        <f>H182-Parameters!$E$9*P182</f>
        <v>-137.42615840407962</v>
      </c>
    </row>
    <row r="183" spans="1:19" x14ac:dyDescent="0.2">
      <c r="A183">
        <f>'Data Checks'!A179</f>
        <v>174</v>
      </c>
      <c r="B183" t="str">
        <f>'Data Checks'!B179</f>
        <v>Q1</v>
      </c>
      <c r="C183">
        <f>'Data Checks'!D179</f>
        <v>87</v>
      </c>
      <c r="D183">
        <f>'Data Checks'!E179</f>
        <v>19</v>
      </c>
      <c r="E183">
        <f>'Data Checks'!F179</f>
        <v>156</v>
      </c>
      <c r="F183" s="21">
        <f>'Data Checks'!G179</f>
        <v>2</v>
      </c>
      <c r="G183" s="13">
        <f>D183*Parameters!$B$8*(1+VLOOKUP(B183,Parameters!$A$15:$B$19,2,FALSE)*Parameters!$D$8)</f>
        <v>38000</v>
      </c>
      <c r="H183" s="13">
        <f>E183*Parameters!$B$9*(1+VLOOKUP(B183,Parameters!$A$15:$B$19,2,FALSE)*Parameters!$D$9)</f>
        <v>78000</v>
      </c>
      <c r="I183" s="20">
        <f t="shared" si="15"/>
        <v>116000</v>
      </c>
      <c r="J183" s="13">
        <f>(1+VLOOKUP(F183,Parameters!$H$4:$I$8,2,FALSE))*Parameters!$B$28*Parameters!$B$20*Parameters!$B$21</f>
        <v>23457.200000000001</v>
      </c>
      <c r="K183" s="13">
        <f>Parameters!$D$41+Parameters!$D$42</f>
        <v>3000</v>
      </c>
      <c r="L183" s="13">
        <f>IF(A183/2=INT(A183/2),Parameters!$B$31,Parameters!$B$32)</f>
        <v>15000</v>
      </c>
      <c r="M183" s="13">
        <f t="shared" si="14"/>
        <v>37540.982698005086</v>
      </c>
      <c r="N183" s="13">
        <f>Parameters!$B$36*I183</f>
        <v>29000</v>
      </c>
      <c r="O183" s="13">
        <f>Parameters!$B$34</f>
        <v>20000</v>
      </c>
      <c r="P183" s="20">
        <f t="shared" si="16"/>
        <v>127998.18269800508</v>
      </c>
      <c r="Q183" s="13">
        <f t="shared" si="17"/>
        <v>-11998.182698005083</v>
      </c>
      <c r="R183" s="14">
        <f>G183-Parameters!$E$8*P183</f>
        <v>12400.363460398981</v>
      </c>
      <c r="S183" s="14">
        <f>H183-Parameters!$E$9*P183</f>
        <v>-24398.546158404075</v>
      </c>
    </row>
    <row r="184" spans="1:19" x14ac:dyDescent="0.2">
      <c r="A184">
        <f>'Data Checks'!A180</f>
        <v>175</v>
      </c>
      <c r="B184" t="str">
        <f>'Data Checks'!B180</f>
        <v>Q1</v>
      </c>
      <c r="C184">
        <f>'Data Checks'!D180</f>
        <v>88</v>
      </c>
      <c r="D184">
        <f>'Data Checks'!E180</f>
        <v>21</v>
      </c>
      <c r="E184">
        <f>'Data Checks'!F180</f>
        <v>142</v>
      </c>
      <c r="F184" s="21">
        <f>'Data Checks'!G180</f>
        <v>-1</v>
      </c>
      <c r="G184" s="13">
        <f>D184*Parameters!$B$8*(1+VLOOKUP(B184,Parameters!$A$15:$B$19,2,FALSE)*Parameters!$D$8)</f>
        <v>42000</v>
      </c>
      <c r="H184" s="13">
        <f>E184*Parameters!$B$9*(1+VLOOKUP(B184,Parameters!$A$15:$B$19,2,FALSE)*Parameters!$D$9)</f>
        <v>71000</v>
      </c>
      <c r="I184" s="20">
        <f t="shared" si="15"/>
        <v>113000</v>
      </c>
      <c r="J184" s="13">
        <f>(1+VLOOKUP(F184,Parameters!$H$4:$I$8,2,FALSE))*Parameters!$B$28*Parameters!$B$20*Parameters!$B$21</f>
        <v>15337.4</v>
      </c>
      <c r="K184" s="13">
        <f>Parameters!$D$41+Parameters!$D$42</f>
        <v>3000</v>
      </c>
      <c r="L184" s="13">
        <f>IF(A184/2=INT(A184/2),Parameters!$B$31,Parameters!$B$32)</f>
        <v>25000</v>
      </c>
      <c r="M184" s="13">
        <f t="shared" si="14"/>
        <v>37540.982698005086</v>
      </c>
      <c r="N184" s="13">
        <f>Parameters!$B$36*I184</f>
        <v>28250</v>
      </c>
      <c r="O184" s="13">
        <f>Parameters!$B$34</f>
        <v>20000</v>
      </c>
      <c r="P184" s="20">
        <f t="shared" si="16"/>
        <v>129128.38269800509</v>
      </c>
      <c r="Q184" s="13">
        <f t="shared" si="17"/>
        <v>-16128.382698005094</v>
      </c>
      <c r="R184" s="14">
        <f>G184-Parameters!$E$8*P184</f>
        <v>16174.32346039898</v>
      </c>
      <c r="S184" s="14">
        <f>H184-Parameters!$E$9*P184</f>
        <v>-32302.706158404078</v>
      </c>
    </row>
    <row r="185" spans="1:19" x14ac:dyDescent="0.2">
      <c r="A185">
        <f>'Data Checks'!A181</f>
        <v>176</v>
      </c>
      <c r="B185" t="str">
        <f>'Data Checks'!B181</f>
        <v>Q1</v>
      </c>
      <c r="C185">
        <f>'Data Checks'!D181</f>
        <v>88</v>
      </c>
      <c r="D185">
        <f>'Data Checks'!E181</f>
        <v>20</v>
      </c>
      <c r="E185">
        <f>'Data Checks'!F181</f>
        <v>184</v>
      </c>
      <c r="F185" s="21">
        <f>'Data Checks'!G181</f>
        <v>1</v>
      </c>
      <c r="G185" s="13">
        <f>D185*Parameters!$B$8*(1+VLOOKUP(B185,Parameters!$A$15:$B$19,2,FALSE)*Parameters!$D$8)</f>
        <v>40000</v>
      </c>
      <c r="H185" s="13">
        <f>E185*Parameters!$B$9*(1+VLOOKUP(B185,Parameters!$A$15:$B$19,2,FALSE)*Parameters!$D$9)</f>
        <v>92000</v>
      </c>
      <c r="I185" s="20">
        <f t="shared" si="15"/>
        <v>132000</v>
      </c>
      <c r="J185" s="13">
        <f>(1+VLOOKUP(F185,Parameters!$H$4:$I$8,2,FALSE))*Parameters!$B$28*Parameters!$B$20*Parameters!$B$21</f>
        <v>20750.599999999999</v>
      </c>
      <c r="K185" s="13">
        <f>Parameters!$D$41+Parameters!$D$42</f>
        <v>3000</v>
      </c>
      <c r="L185" s="13">
        <f>IF(A185/2=INT(A185/2),Parameters!$B$31,Parameters!$B$32)</f>
        <v>15000</v>
      </c>
      <c r="M185" s="13">
        <f t="shared" si="14"/>
        <v>37540.982698005086</v>
      </c>
      <c r="N185" s="13">
        <f>Parameters!$B$36*I185</f>
        <v>33000</v>
      </c>
      <c r="O185" s="13">
        <f>Parameters!$B$34</f>
        <v>20000</v>
      </c>
      <c r="P185" s="20">
        <f t="shared" si="16"/>
        <v>129291.58269800508</v>
      </c>
      <c r="Q185" s="13">
        <f t="shared" si="17"/>
        <v>2708.417301994923</v>
      </c>
      <c r="R185" s="14">
        <f>G185-Parameters!$E$8*P185</f>
        <v>14141.683460398985</v>
      </c>
      <c r="S185" s="14">
        <f>H185-Parameters!$E$9*P185</f>
        <v>-11433.266158404062</v>
      </c>
    </row>
    <row r="186" spans="1:19" x14ac:dyDescent="0.2">
      <c r="A186">
        <f>'Data Checks'!A182</f>
        <v>177</v>
      </c>
      <c r="B186" t="str">
        <f>'Data Checks'!B182</f>
        <v>Q1</v>
      </c>
      <c r="C186">
        <f>'Data Checks'!D182</f>
        <v>89</v>
      </c>
      <c r="D186">
        <f>'Data Checks'!E182</f>
        <v>21</v>
      </c>
      <c r="E186">
        <f>'Data Checks'!F182</f>
        <v>230</v>
      </c>
      <c r="F186" s="21">
        <f>'Data Checks'!G182</f>
        <v>0</v>
      </c>
      <c r="G186" s="13">
        <f>D186*Parameters!$B$8*(1+VLOOKUP(B186,Parameters!$A$15:$B$19,2,FALSE)*Parameters!$D$8)</f>
        <v>42000</v>
      </c>
      <c r="H186" s="13">
        <f>E186*Parameters!$B$9*(1+VLOOKUP(B186,Parameters!$A$15:$B$19,2,FALSE)*Parameters!$D$9)</f>
        <v>115000</v>
      </c>
      <c r="I186" s="20">
        <f t="shared" si="15"/>
        <v>157000</v>
      </c>
      <c r="J186" s="13">
        <f>(1+VLOOKUP(F186,Parameters!$H$4:$I$8,2,FALSE))*Parameters!$B$28*Parameters!$B$20*Parameters!$B$21</f>
        <v>18044</v>
      </c>
      <c r="K186" s="13">
        <f>Parameters!$D$41+Parameters!$D$42</f>
        <v>3000</v>
      </c>
      <c r="L186" s="13">
        <f>IF(A186/2=INT(A186/2),Parameters!$B$31,Parameters!$B$32)</f>
        <v>25000</v>
      </c>
      <c r="M186" s="13">
        <f t="shared" si="14"/>
        <v>37540.982698005086</v>
      </c>
      <c r="N186" s="13">
        <f>Parameters!$B$36*I186</f>
        <v>39250</v>
      </c>
      <c r="O186" s="13">
        <f>Parameters!$B$34</f>
        <v>20000</v>
      </c>
      <c r="P186" s="20">
        <f t="shared" si="16"/>
        <v>142834.9826980051</v>
      </c>
      <c r="Q186" s="13">
        <f t="shared" si="17"/>
        <v>14165.0173019949</v>
      </c>
      <c r="R186" s="14">
        <f>G186-Parameters!$E$8*P186</f>
        <v>13433.003460398977</v>
      </c>
      <c r="S186" s="14">
        <f>H186-Parameters!$E$9*P186</f>
        <v>732.01384159590816</v>
      </c>
    </row>
    <row r="187" spans="1:19" x14ac:dyDescent="0.2">
      <c r="A187">
        <f>'Data Checks'!A183</f>
        <v>178</v>
      </c>
      <c r="B187" t="str">
        <f>'Data Checks'!B183</f>
        <v>Q1</v>
      </c>
      <c r="C187">
        <f>'Data Checks'!D183</f>
        <v>89</v>
      </c>
      <c r="D187">
        <f>'Data Checks'!E183</f>
        <v>27</v>
      </c>
      <c r="E187">
        <f>'Data Checks'!F183</f>
        <v>137</v>
      </c>
      <c r="F187" s="21">
        <f>'Data Checks'!G183</f>
        <v>0</v>
      </c>
      <c r="G187" s="13">
        <f>D187*Parameters!$B$8*(1+VLOOKUP(B187,Parameters!$A$15:$B$19,2,FALSE)*Parameters!$D$8)</f>
        <v>54000</v>
      </c>
      <c r="H187" s="13">
        <f>E187*Parameters!$B$9*(1+VLOOKUP(B187,Parameters!$A$15:$B$19,2,FALSE)*Parameters!$D$9)</f>
        <v>68500</v>
      </c>
      <c r="I187" s="20">
        <f t="shared" si="15"/>
        <v>122500</v>
      </c>
      <c r="J187" s="13">
        <f>(1+VLOOKUP(F187,Parameters!$H$4:$I$8,2,FALSE))*Parameters!$B$28*Parameters!$B$20*Parameters!$B$21</f>
        <v>18044</v>
      </c>
      <c r="K187" s="13">
        <f>Parameters!$D$41+Parameters!$D$42</f>
        <v>3000</v>
      </c>
      <c r="L187" s="13">
        <f>IF(A187/2=INT(A187/2),Parameters!$B$31,Parameters!$B$32)</f>
        <v>15000</v>
      </c>
      <c r="M187" s="13">
        <f t="shared" si="14"/>
        <v>37540.982698005086</v>
      </c>
      <c r="N187" s="13">
        <f>Parameters!$B$36*I187</f>
        <v>30625</v>
      </c>
      <c r="O187" s="13">
        <f>Parameters!$B$34</f>
        <v>20000</v>
      </c>
      <c r="P187" s="20">
        <f t="shared" si="16"/>
        <v>124209.98269800509</v>
      </c>
      <c r="Q187" s="13">
        <f t="shared" si="17"/>
        <v>-1709.9826980050857</v>
      </c>
      <c r="R187" s="14">
        <f>G187-Parameters!$E$8*P187</f>
        <v>29158.003460398981</v>
      </c>
      <c r="S187" s="14">
        <f>H187-Parameters!$E$9*P187</f>
        <v>-30867.986158404077</v>
      </c>
    </row>
    <row r="188" spans="1:19" x14ac:dyDescent="0.2">
      <c r="A188">
        <f>'Data Checks'!A184</f>
        <v>179</v>
      </c>
      <c r="B188" t="str">
        <f>'Data Checks'!B184</f>
        <v>Q1</v>
      </c>
      <c r="C188">
        <f>'Data Checks'!D184</f>
        <v>90</v>
      </c>
      <c r="D188">
        <f>'Data Checks'!E184</f>
        <v>18</v>
      </c>
      <c r="E188">
        <f>'Data Checks'!F184</f>
        <v>126</v>
      </c>
      <c r="F188" s="21">
        <f>'Data Checks'!G184</f>
        <v>-1</v>
      </c>
      <c r="G188" s="13">
        <f>D188*Parameters!$B$8*(1+VLOOKUP(B188,Parameters!$A$15:$B$19,2,FALSE)*Parameters!$D$8)</f>
        <v>36000</v>
      </c>
      <c r="H188" s="13">
        <f>E188*Parameters!$B$9*(1+VLOOKUP(B188,Parameters!$A$15:$B$19,2,FALSE)*Parameters!$D$9)</f>
        <v>63000</v>
      </c>
      <c r="I188" s="20">
        <f t="shared" si="15"/>
        <v>99000</v>
      </c>
      <c r="J188" s="13">
        <f>(1+VLOOKUP(F188,Parameters!$H$4:$I$8,2,FALSE))*Parameters!$B$28*Parameters!$B$20*Parameters!$B$21</f>
        <v>15337.4</v>
      </c>
      <c r="K188" s="13">
        <f>Parameters!$D$41+Parameters!$D$42</f>
        <v>3000</v>
      </c>
      <c r="L188" s="13">
        <f>IF(A188/2=INT(A188/2),Parameters!$B$31,Parameters!$B$32)</f>
        <v>25000</v>
      </c>
      <c r="M188" s="13">
        <f t="shared" si="14"/>
        <v>37540.982698005086</v>
      </c>
      <c r="N188" s="13">
        <f>Parameters!$B$36*I188</f>
        <v>24750</v>
      </c>
      <c r="O188" s="13">
        <f>Parameters!$B$34</f>
        <v>20000</v>
      </c>
      <c r="P188" s="20">
        <f t="shared" si="16"/>
        <v>125628.38269800509</v>
      </c>
      <c r="Q188" s="13">
        <f t="shared" si="17"/>
        <v>-26628.382698005094</v>
      </c>
      <c r="R188" s="14">
        <f>G188-Parameters!$E$8*P188</f>
        <v>10874.32346039898</v>
      </c>
      <c r="S188" s="14">
        <f>H188-Parameters!$E$9*P188</f>
        <v>-37502.706158404078</v>
      </c>
    </row>
    <row r="189" spans="1:19" x14ac:dyDescent="0.2">
      <c r="A189">
        <f>'Data Checks'!A185</f>
        <v>180</v>
      </c>
      <c r="B189" t="str">
        <f>'Data Checks'!B185</f>
        <v>Q1</v>
      </c>
      <c r="C189">
        <f>'Data Checks'!D185</f>
        <v>90</v>
      </c>
      <c r="D189">
        <f>'Data Checks'!E185</f>
        <v>18</v>
      </c>
      <c r="E189">
        <f>'Data Checks'!F185</f>
        <v>220</v>
      </c>
      <c r="F189" s="21">
        <f>'Data Checks'!G185</f>
        <v>0</v>
      </c>
      <c r="G189" s="13">
        <f>D189*Parameters!$B$8*(1+VLOOKUP(B189,Parameters!$A$15:$B$19,2,FALSE)*Parameters!$D$8)</f>
        <v>36000</v>
      </c>
      <c r="H189" s="13">
        <f>E189*Parameters!$B$9*(1+VLOOKUP(B189,Parameters!$A$15:$B$19,2,FALSE)*Parameters!$D$9)</f>
        <v>110000</v>
      </c>
      <c r="I189" s="20">
        <f t="shared" si="15"/>
        <v>146000</v>
      </c>
      <c r="J189" s="13">
        <f>(1+VLOOKUP(F189,Parameters!$H$4:$I$8,2,FALSE))*Parameters!$B$28*Parameters!$B$20*Parameters!$B$21</f>
        <v>18044</v>
      </c>
      <c r="K189" s="13">
        <f>Parameters!$D$41+Parameters!$D$42</f>
        <v>3000</v>
      </c>
      <c r="L189" s="13">
        <f>IF(A189/2=INT(A189/2),Parameters!$B$31,Parameters!$B$32)</f>
        <v>15000</v>
      </c>
      <c r="M189" s="13">
        <f t="shared" si="14"/>
        <v>37540.982698005086</v>
      </c>
      <c r="N189" s="13">
        <f>Parameters!$B$36*I189</f>
        <v>36500</v>
      </c>
      <c r="O189" s="13">
        <f>Parameters!$B$34</f>
        <v>20000</v>
      </c>
      <c r="P189" s="20">
        <f t="shared" si="16"/>
        <v>130084.98269800509</v>
      </c>
      <c r="Q189" s="13">
        <f t="shared" si="17"/>
        <v>15915.017301994914</v>
      </c>
      <c r="R189" s="14">
        <f>G189-Parameters!$E$8*P189</f>
        <v>9983.0034603989807</v>
      </c>
      <c r="S189" s="14">
        <f>H189-Parameters!$E$9*P189</f>
        <v>5932.0138415959227</v>
      </c>
    </row>
    <row r="190" spans="1:19" x14ac:dyDescent="0.2">
      <c r="A190">
        <f>'Data Checks'!A186</f>
        <v>181</v>
      </c>
      <c r="B190" t="str">
        <f>'Data Checks'!B186</f>
        <v>Q2</v>
      </c>
      <c r="C190">
        <f>'Data Checks'!D186</f>
        <v>91</v>
      </c>
      <c r="D190">
        <f>'Data Checks'!E186</f>
        <v>15</v>
      </c>
      <c r="E190">
        <f>'Data Checks'!F186</f>
        <v>191</v>
      </c>
      <c r="F190" s="21">
        <f>'Data Checks'!G186</f>
        <v>0</v>
      </c>
      <c r="G190" s="13">
        <f>D190*Parameters!$B$8*(1+VLOOKUP(B190,Parameters!$A$15:$B$19,2,FALSE)*Parameters!$D$8)</f>
        <v>34500</v>
      </c>
      <c r="H190" s="13">
        <f>E190*Parameters!$B$9*(1+VLOOKUP(B190,Parameters!$A$15:$B$19,2,FALSE)*Parameters!$D$9)</f>
        <v>128925.00000000001</v>
      </c>
      <c r="I190" s="20">
        <f t="shared" si="15"/>
        <v>163425</v>
      </c>
      <c r="J190" s="13">
        <f>(1+VLOOKUP(F190,Parameters!$H$4:$I$8,2,FALSE))*Parameters!$B$28*Parameters!$B$20*Parameters!$B$21</f>
        <v>18044</v>
      </c>
      <c r="K190" s="13">
        <f>Parameters!$D$41+Parameters!$D$42</f>
        <v>3000</v>
      </c>
      <c r="L190" s="13">
        <f>IF(A190/2=INT(A190/2),Parameters!$B$31,Parameters!$B$32)</f>
        <v>25000</v>
      </c>
      <c r="M190" s="13">
        <f t="shared" si="14"/>
        <v>37540.982698005086</v>
      </c>
      <c r="N190" s="13">
        <f>Parameters!$B$36*I190</f>
        <v>40856.25</v>
      </c>
      <c r="O190" s="13">
        <f>Parameters!$B$34</f>
        <v>20000</v>
      </c>
      <c r="P190" s="20">
        <f t="shared" si="16"/>
        <v>144441.2326980051</v>
      </c>
      <c r="Q190" s="13">
        <f t="shared" si="17"/>
        <v>18983.7673019949</v>
      </c>
      <c r="R190" s="14">
        <f>G190-Parameters!$E$8*P190</f>
        <v>5611.753460398977</v>
      </c>
      <c r="S190" s="14">
        <f>H190-Parameters!$E$9*P190</f>
        <v>13372.013841595923</v>
      </c>
    </row>
    <row r="191" spans="1:19" x14ac:dyDescent="0.2">
      <c r="A191">
        <f>'Data Checks'!A187</f>
        <v>182</v>
      </c>
      <c r="B191" t="str">
        <f>'Data Checks'!B187</f>
        <v>Q2</v>
      </c>
      <c r="C191">
        <f>'Data Checks'!D187</f>
        <v>91</v>
      </c>
      <c r="D191">
        <f>'Data Checks'!E187</f>
        <v>20</v>
      </c>
      <c r="E191">
        <f>'Data Checks'!F187</f>
        <v>211</v>
      </c>
      <c r="F191" s="21">
        <f>'Data Checks'!G187</f>
        <v>2</v>
      </c>
      <c r="G191" s="13">
        <f>D191*Parameters!$B$8*(1+VLOOKUP(B191,Parameters!$A$15:$B$19,2,FALSE)*Parameters!$D$8)</f>
        <v>46000</v>
      </c>
      <c r="H191" s="13">
        <f>E191*Parameters!$B$9*(1+VLOOKUP(B191,Parameters!$A$15:$B$19,2,FALSE)*Parameters!$D$9)</f>
        <v>142425</v>
      </c>
      <c r="I191" s="20">
        <f t="shared" si="15"/>
        <v>188425</v>
      </c>
      <c r="J191" s="13">
        <f>(1+VLOOKUP(F191,Parameters!$H$4:$I$8,2,FALSE))*Parameters!$B$28*Parameters!$B$20*Parameters!$B$21</f>
        <v>23457.200000000001</v>
      </c>
      <c r="K191" s="13">
        <f>Parameters!$D$41+Parameters!$D$42</f>
        <v>3000</v>
      </c>
      <c r="L191" s="13">
        <f>IF(A191/2=INT(A191/2),Parameters!$B$31,Parameters!$B$32)</f>
        <v>15000</v>
      </c>
      <c r="M191" s="13">
        <f t="shared" si="14"/>
        <v>37540.982698005086</v>
      </c>
      <c r="N191" s="13">
        <f>Parameters!$B$36*I191</f>
        <v>47106.25</v>
      </c>
      <c r="O191" s="13">
        <f>Parameters!$B$34</f>
        <v>20000</v>
      </c>
      <c r="P191" s="20">
        <f t="shared" si="16"/>
        <v>146104.43269800508</v>
      </c>
      <c r="Q191" s="13">
        <f t="shared" si="17"/>
        <v>42320.567301994917</v>
      </c>
      <c r="R191" s="14">
        <f>G191-Parameters!$E$8*P191</f>
        <v>16779.113460398981</v>
      </c>
      <c r="S191" s="14">
        <f>H191-Parameters!$E$9*P191</f>
        <v>25541.453841595925</v>
      </c>
    </row>
    <row r="192" spans="1:19" x14ac:dyDescent="0.2">
      <c r="A192">
        <f>'Data Checks'!A188</f>
        <v>183</v>
      </c>
      <c r="B192" t="str">
        <f>'Data Checks'!B188</f>
        <v>Q2</v>
      </c>
      <c r="C192">
        <f>'Data Checks'!D188</f>
        <v>92</v>
      </c>
      <c r="D192">
        <f>'Data Checks'!E188</f>
        <v>19</v>
      </c>
      <c r="E192">
        <f>'Data Checks'!F188</f>
        <v>212</v>
      </c>
      <c r="F192" s="21">
        <f>'Data Checks'!G188</f>
        <v>-2</v>
      </c>
      <c r="G192" s="13">
        <f>D192*Parameters!$B$8*(1+VLOOKUP(B192,Parameters!$A$15:$B$19,2,FALSE)*Parameters!$D$8)</f>
        <v>43700</v>
      </c>
      <c r="H192" s="13">
        <f>E192*Parameters!$B$9*(1+VLOOKUP(B192,Parameters!$A$15:$B$19,2,FALSE)*Parameters!$D$9)</f>
        <v>143100</v>
      </c>
      <c r="I192" s="20">
        <f t="shared" si="15"/>
        <v>186800</v>
      </c>
      <c r="J192" s="13">
        <f>(1+VLOOKUP(F192,Parameters!$H$4:$I$8,2,FALSE))*Parameters!$B$28*Parameters!$B$20*Parameters!$B$21</f>
        <v>12630.8</v>
      </c>
      <c r="K192" s="13">
        <f>Parameters!$D$41+Parameters!$D$42</f>
        <v>3000</v>
      </c>
      <c r="L192" s="13">
        <f>IF(A192/2=INT(A192/2),Parameters!$B$31,Parameters!$B$32)</f>
        <v>25000</v>
      </c>
      <c r="M192" s="13">
        <f t="shared" si="14"/>
        <v>37540.982698005086</v>
      </c>
      <c r="N192" s="13">
        <f>Parameters!$B$36*I192</f>
        <v>46700</v>
      </c>
      <c r="O192" s="13">
        <f>Parameters!$B$34</f>
        <v>20000</v>
      </c>
      <c r="P192" s="20">
        <f t="shared" si="16"/>
        <v>144871.78269800509</v>
      </c>
      <c r="Q192" s="13">
        <f t="shared" si="17"/>
        <v>41928.217301994911</v>
      </c>
      <c r="R192" s="14">
        <f>G192-Parameters!$E$8*P192</f>
        <v>14725.64346039898</v>
      </c>
      <c r="S192" s="14">
        <f>H192-Parameters!$E$9*P192</f>
        <v>27202.57384159592</v>
      </c>
    </row>
    <row r="193" spans="1:19" x14ac:dyDescent="0.2">
      <c r="A193">
        <f>'Data Checks'!A189</f>
        <v>184</v>
      </c>
      <c r="B193" t="str">
        <f>'Data Checks'!B189</f>
        <v>Q2</v>
      </c>
      <c r="C193">
        <f>'Data Checks'!D189</f>
        <v>92</v>
      </c>
      <c r="D193">
        <f>'Data Checks'!E189</f>
        <v>16</v>
      </c>
      <c r="E193">
        <f>'Data Checks'!F189</f>
        <v>205</v>
      </c>
      <c r="F193" s="21">
        <f>'Data Checks'!G189</f>
        <v>1</v>
      </c>
      <c r="G193" s="13">
        <f>D193*Parameters!$B$8*(1+VLOOKUP(B193,Parameters!$A$15:$B$19,2,FALSE)*Parameters!$D$8)</f>
        <v>36800</v>
      </c>
      <c r="H193" s="13">
        <f>E193*Parameters!$B$9*(1+VLOOKUP(B193,Parameters!$A$15:$B$19,2,FALSE)*Parameters!$D$9)</f>
        <v>138375</v>
      </c>
      <c r="I193" s="20">
        <f t="shared" si="15"/>
        <v>175175</v>
      </c>
      <c r="J193" s="13">
        <f>(1+VLOOKUP(F193,Parameters!$H$4:$I$8,2,FALSE))*Parameters!$B$28*Parameters!$B$20*Parameters!$B$21</f>
        <v>20750.599999999999</v>
      </c>
      <c r="K193" s="13">
        <f>Parameters!$D$41+Parameters!$D$42</f>
        <v>3000</v>
      </c>
      <c r="L193" s="13">
        <f>IF(A193/2=INT(A193/2),Parameters!$B$31,Parameters!$B$32)</f>
        <v>15000</v>
      </c>
      <c r="M193" s="13">
        <f t="shared" si="14"/>
        <v>37540.982698005086</v>
      </c>
      <c r="N193" s="13">
        <f>Parameters!$B$36*I193</f>
        <v>43793.75</v>
      </c>
      <c r="O193" s="13">
        <f>Parameters!$B$34</f>
        <v>20000</v>
      </c>
      <c r="P193" s="20">
        <f t="shared" si="16"/>
        <v>140085.33269800508</v>
      </c>
      <c r="Q193" s="13">
        <f t="shared" si="17"/>
        <v>35089.667301994923</v>
      </c>
      <c r="R193" s="14">
        <f>G193-Parameters!$E$8*P193</f>
        <v>8782.9334603989846</v>
      </c>
      <c r="S193" s="14">
        <f>H193-Parameters!$E$9*P193</f>
        <v>26306.733841595938</v>
      </c>
    </row>
    <row r="194" spans="1:19" x14ac:dyDescent="0.2">
      <c r="A194">
        <f>'Data Checks'!A190</f>
        <v>185</v>
      </c>
      <c r="B194" t="str">
        <f>'Data Checks'!B190</f>
        <v>Q2</v>
      </c>
      <c r="C194">
        <f>'Data Checks'!D190</f>
        <v>93</v>
      </c>
      <c r="D194">
        <f>'Data Checks'!E190</f>
        <v>26</v>
      </c>
      <c r="E194">
        <f>'Data Checks'!F190</f>
        <v>214</v>
      </c>
      <c r="F194" s="21">
        <f>'Data Checks'!G190</f>
        <v>-1</v>
      </c>
      <c r="G194" s="13">
        <f>D194*Parameters!$B$8*(1+VLOOKUP(B194,Parameters!$A$15:$B$19,2,FALSE)*Parameters!$D$8)</f>
        <v>59799.999999999993</v>
      </c>
      <c r="H194" s="13">
        <f>E194*Parameters!$B$9*(1+VLOOKUP(B194,Parameters!$A$15:$B$19,2,FALSE)*Parameters!$D$9)</f>
        <v>144450</v>
      </c>
      <c r="I194" s="20">
        <f t="shared" si="15"/>
        <v>204250</v>
      </c>
      <c r="J194" s="13">
        <f>(1+VLOOKUP(F194,Parameters!$H$4:$I$8,2,FALSE))*Parameters!$B$28*Parameters!$B$20*Parameters!$B$21</f>
        <v>15337.4</v>
      </c>
      <c r="K194" s="13">
        <f>Parameters!$D$41+Parameters!$D$42</f>
        <v>3000</v>
      </c>
      <c r="L194" s="13">
        <f>IF(A194/2=INT(A194/2),Parameters!$B$31,Parameters!$B$32)</f>
        <v>25000</v>
      </c>
      <c r="M194" s="13">
        <f t="shared" si="14"/>
        <v>37540.982698005086</v>
      </c>
      <c r="N194" s="13">
        <f>Parameters!$B$36*I194</f>
        <v>51062.5</v>
      </c>
      <c r="O194" s="13">
        <f>Parameters!$B$34</f>
        <v>20000</v>
      </c>
      <c r="P194" s="20">
        <f t="shared" si="16"/>
        <v>151940.88269800509</v>
      </c>
      <c r="Q194" s="13">
        <f t="shared" si="17"/>
        <v>52309.117301994906</v>
      </c>
      <c r="R194" s="14">
        <f>G194-Parameters!$E$8*P194</f>
        <v>29411.823460398973</v>
      </c>
      <c r="S194" s="14">
        <f>H194-Parameters!$E$9*P194</f>
        <v>22897.293841595922</v>
      </c>
    </row>
    <row r="195" spans="1:19" x14ac:dyDescent="0.2">
      <c r="A195">
        <f>'Data Checks'!A191</f>
        <v>186</v>
      </c>
      <c r="B195" t="str">
        <f>'Data Checks'!B191</f>
        <v>Q2</v>
      </c>
      <c r="C195">
        <f>'Data Checks'!D191</f>
        <v>93</v>
      </c>
      <c r="D195">
        <f>'Data Checks'!E191</f>
        <v>23</v>
      </c>
      <c r="E195">
        <f>'Data Checks'!F191</f>
        <v>170</v>
      </c>
      <c r="F195" s="21">
        <f>'Data Checks'!G191</f>
        <v>2</v>
      </c>
      <c r="G195" s="13">
        <f>D195*Parameters!$B$8*(1+VLOOKUP(B195,Parameters!$A$15:$B$19,2,FALSE)*Parameters!$D$8)</f>
        <v>52899.999999999993</v>
      </c>
      <c r="H195" s="13">
        <f>E195*Parameters!$B$9*(1+VLOOKUP(B195,Parameters!$A$15:$B$19,2,FALSE)*Parameters!$D$9)</f>
        <v>114750.00000000001</v>
      </c>
      <c r="I195" s="20">
        <f t="shared" si="15"/>
        <v>167650</v>
      </c>
      <c r="J195" s="13">
        <f>(1+VLOOKUP(F195,Parameters!$H$4:$I$8,2,FALSE))*Parameters!$B$28*Parameters!$B$20*Parameters!$B$21</f>
        <v>23457.200000000001</v>
      </c>
      <c r="K195" s="13">
        <f>Parameters!$D$41+Parameters!$D$42</f>
        <v>3000</v>
      </c>
      <c r="L195" s="13">
        <f>IF(A195/2=INT(A195/2),Parameters!$B$31,Parameters!$B$32)</f>
        <v>15000</v>
      </c>
      <c r="M195" s="13">
        <f t="shared" si="14"/>
        <v>37540.982698005086</v>
      </c>
      <c r="N195" s="13">
        <f>Parameters!$B$36*I195</f>
        <v>41912.5</v>
      </c>
      <c r="O195" s="13">
        <f>Parameters!$B$34</f>
        <v>20000</v>
      </c>
      <c r="P195" s="20">
        <f t="shared" si="16"/>
        <v>140910.68269800508</v>
      </c>
      <c r="Q195" s="13">
        <f t="shared" si="17"/>
        <v>26739.317301994917</v>
      </c>
      <c r="R195" s="14">
        <f>G195-Parameters!$E$8*P195</f>
        <v>24717.863460398974</v>
      </c>
      <c r="S195" s="14">
        <f>H195-Parameters!$E$9*P195</f>
        <v>2021.4538415959396</v>
      </c>
    </row>
    <row r="196" spans="1:19" x14ac:dyDescent="0.2">
      <c r="A196">
        <f>'Data Checks'!A192</f>
        <v>187</v>
      </c>
      <c r="B196" t="str">
        <f>'Data Checks'!B192</f>
        <v>Q2</v>
      </c>
      <c r="C196">
        <f>'Data Checks'!D192</f>
        <v>94</v>
      </c>
      <c r="D196">
        <f>'Data Checks'!E192</f>
        <v>29</v>
      </c>
      <c r="E196">
        <f>'Data Checks'!F192</f>
        <v>224</v>
      </c>
      <c r="F196" s="21">
        <f>'Data Checks'!G192</f>
        <v>0</v>
      </c>
      <c r="G196" s="13">
        <f>D196*Parameters!$B$8*(1+VLOOKUP(B196,Parameters!$A$15:$B$19,2,FALSE)*Parameters!$D$8)</f>
        <v>66700</v>
      </c>
      <c r="H196" s="13">
        <f>E196*Parameters!$B$9*(1+VLOOKUP(B196,Parameters!$A$15:$B$19,2,FALSE)*Parameters!$D$9)</f>
        <v>151200</v>
      </c>
      <c r="I196" s="20">
        <f t="shared" si="15"/>
        <v>217900</v>
      </c>
      <c r="J196" s="13">
        <f>(1+VLOOKUP(F196,Parameters!$H$4:$I$8,2,FALSE))*Parameters!$B$28*Parameters!$B$20*Parameters!$B$21</f>
        <v>18044</v>
      </c>
      <c r="K196" s="13">
        <f>Parameters!$D$41+Parameters!$D$42</f>
        <v>3000</v>
      </c>
      <c r="L196" s="13">
        <f>IF(A196/2=INT(A196/2),Parameters!$B$31,Parameters!$B$32)</f>
        <v>25000</v>
      </c>
      <c r="M196" s="13">
        <f t="shared" si="14"/>
        <v>37540.982698005086</v>
      </c>
      <c r="N196" s="13">
        <f>Parameters!$B$36*I196</f>
        <v>54475</v>
      </c>
      <c r="O196" s="13">
        <f>Parameters!$B$34</f>
        <v>20000</v>
      </c>
      <c r="P196" s="20">
        <f t="shared" si="16"/>
        <v>158059.9826980051</v>
      </c>
      <c r="Q196" s="13">
        <f t="shared" si="17"/>
        <v>59840.0173019949</v>
      </c>
      <c r="R196" s="14">
        <f>G196-Parameters!$E$8*P196</f>
        <v>35088.003460398977</v>
      </c>
      <c r="S196" s="14">
        <f>H196-Parameters!$E$9*P196</f>
        <v>24752.013841595908</v>
      </c>
    </row>
    <row r="197" spans="1:19" x14ac:dyDescent="0.2">
      <c r="A197">
        <f>'Data Checks'!A193</f>
        <v>188</v>
      </c>
      <c r="B197" t="str">
        <f>'Data Checks'!B193</f>
        <v>Q2</v>
      </c>
      <c r="C197">
        <f>'Data Checks'!D193</f>
        <v>94</v>
      </c>
      <c r="D197">
        <f>'Data Checks'!E193</f>
        <v>18</v>
      </c>
      <c r="E197">
        <f>'Data Checks'!F193</f>
        <v>234</v>
      </c>
      <c r="F197" s="21">
        <f>'Data Checks'!G193</f>
        <v>0</v>
      </c>
      <c r="G197" s="13">
        <f>D197*Parameters!$B$8*(1+VLOOKUP(B197,Parameters!$A$15:$B$19,2,FALSE)*Parameters!$D$8)</f>
        <v>41400</v>
      </c>
      <c r="H197" s="13">
        <f>E197*Parameters!$B$9*(1+VLOOKUP(B197,Parameters!$A$15:$B$19,2,FALSE)*Parameters!$D$9)</f>
        <v>157950</v>
      </c>
      <c r="I197" s="20">
        <f t="shared" si="15"/>
        <v>199350</v>
      </c>
      <c r="J197" s="13">
        <f>(1+VLOOKUP(F197,Parameters!$H$4:$I$8,2,FALSE))*Parameters!$B$28*Parameters!$B$20*Parameters!$B$21</f>
        <v>18044</v>
      </c>
      <c r="K197" s="13">
        <f>Parameters!$D$41+Parameters!$D$42</f>
        <v>3000</v>
      </c>
      <c r="L197" s="13">
        <f>IF(A197/2=INT(A197/2),Parameters!$B$31,Parameters!$B$32)</f>
        <v>15000</v>
      </c>
      <c r="M197" s="13">
        <f t="shared" si="14"/>
        <v>37540.982698005086</v>
      </c>
      <c r="N197" s="13">
        <f>Parameters!$B$36*I197</f>
        <v>49837.5</v>
      </c>
      <c r="O197" s="13">
        <f>Parameters!$B$34</f>
        <v>20000</v>
      </c>
      <c r="P197" s="20">
        <f t="shared" si="16"/>
        <v>143422.4826980051</v>
      </c>
      <c r="Q197" s="13">
        <f t="shared" si="17"/>
        <v>55927.5173019949</v>
      </c>
      <c r="R197" s="14">
        <f>G197-Parameters!$E$8*P197</f>
        <v>12715.503460398977</v>
      </c>
      <c r="S197" s="14">
        <f>H197-Parameters!$E$9*P197</f>
        <v>43212.013841595908</v>
      </c>
    </row>
    <row r="198" spans="1:19" x14ac:dyDescent="0.2">
      <c r="A198">
        <f>'Data Checks'!A194</f>
        <v>189</v>
      </c>
      <c r="B198" t="str">
        <f>'Data Checks'!B194</f>
        <v>Q2</v>
      </c>
      <c r="C198">
        <f>'Data Checks'!D194</f>
        <v>95</v>
      </c>
      <c r="D198">
        <f>'Data Checks'!E194</f>
        <v>21</v>
      </c>
      <c r="E198">
        <f>'Data Checks'!F194</f>
        <v>198</v>
      </c>
      <c r="F198" s="21">
        <f>'Data Checks'!G194</f>
        <v>-1</v>
      </c>
      <c r="G198" s="13">
        <f>D198*Parameters!$B$8*(1+VLOOKUP(B198,Parameters!$A$15:$B$19,2,FALSE)*Parameters!$D$8)</f>
        <v>48299.999999999993</v>
      </c>
      <c r="H198" s="13">
        <f>E198*Parameters!$B$9*(1+VLOOKUP(B198,Parameters!$A$15:$B$19,2,FALSE)*Parameters!$D$9)</f>
        <v>133650</v>
      </c>
      <c r="I198" s="20">
        <f t="shared" si="15"/>
        <v>181950</v>
      </c>
      <c r="J198" s="13">
        <f>(1+VLOOKUP(F198,Parameters!$H$4:$I$8,2,FALSE))*Parameters!$B$28*Parameters!$B$20*Parameters!$B$21</f>
        <v>15337.4</v>
      </c>
      <c r="K198" s="13">
        <f>Parameters!$D$41+Parameters!$D$42</f>
        <v>3000</v>
      </c>
      <c r="L198" s="13">
        <f>IF(A198/2=INT(A198/2),Parameters!$B$31,Parameters!$B$32)</f>
        <v>25000</v>
      </c>
      <c r="M198" s="13">
        <f t="shared" si="14"/>
        <v>37540.982698005086</v>
      </c>
      <c r="N198" s="13">
        <f>Parameters!$B$36*I198</f>
        <v>45487.5</v>
      </c>
      <c r="O198" s="13">
        <f>Parameters!$B$34</f>
        <v>20000</v>
      </c>
      <c r="P198" s="20">
        <f t="shared" si="16"/>
        <v>146365.88269800509</v>
      </c>
      <c r="Q198" s="13">
        <f t="shared" si="17"/>
        <v>35584.117301994906</v>
      </c>
      <c r="R198" s="14">
        <f>G198-Parameters!$E$8*P198</f>
        <v>19026.823460398973</v>
      </c>
      <c r="S198" s="14">
        <f>H198-Parameters!$E$9*P198</f>
        <v>16557.293841595922</v>
      </c>
    </row>
    <row r="199" spans="1:19" x14ac:dyDescent="0.2">
      <c r="A199">
        <f>'Data Checks'!A195</f>
        <v>190</v>
      </c>
      <c r="B199" t="str">
        <f>'Data Checks'!B195</f>
        <v>Q2</v>
      </c>
      <c r="C199">
        <f>'Data Checks'!D195</f>
        <v>95</v>
      </c>
      <c r="D199">
        <f>'Data Checks'!E195</f>
        <v>17</v>
      </c>
      <c r="E199">
        <f>'Data Checks'!F195</f>
        <v>230</v>
      </c>
      <c r="F199" s="21">
        <f>'Data Checks'!G195</f>
        <v>0</v>
      </c>
      <c r="G199" s="13">
        <f>D199*Parameters!$B$8*(1+VLOOKUP(B199,Parameters!$A$15:$B$19,2,FALSE)*Parameters!$D$8)</f>
        <v>39100</v>
      </c>
      <c r="H199" s="13">
        <f>E199*Parameters!$B$9*(1+VLOOKUP(B199,Parameters!$A$15:$B$19,2,FALSE)*Parameters!$D$9)</f>
        <v>155250</v>
      </c>
      <c r="I199" s="20">
        <f t="shared" si="15"/>
        <v>194350</v>
      </c>
      <c r="J199" s="13">
        <f>(1+VLOOKUP(F199,Parameters!$H$4:$I$8,2,FALSE))*Parameters!$B$28*Parameters!$B$20*Parameters!$B$21</f>
        <v>18044</v>
      </c>
      <c r="K199" s="13">
        <f>Parameters!$D$41+Parameters!$D$42</f>
        <v>3000</v>
      </c>
      <c r="L199" s="13">
        <f>IF(A199/2=INT(A199/2),Parameters!$B$31,Parameters!$B$32)</f>
        <v>15000</v>
      </c>
      <c r="M199" s="13">
        <f t="shared" si="14"/>
        <v>37540.982698005086</v>
      </c>
      <c r="N199" s="13">
        <f>Parameters!$B$36*I199</f>
        <v>48587.5</v>
      </c>
      <c r="O199" s="13">
        <f>Parameters!$B$34</f>
        <v>20000</v>
      </c>
      <c r="P199" s="20">
        <f t="shared" si="16"/>
        <v>142172.4826980051</v>
      </c>
      <c r="Q199" s="13">
        <f t="shared" si="17"/>
        <v>52177.5173019949</v>
      </c>
      <c r="R199" s="14">
        <f>G199-Parameters!$E$8*P199</f>
        <v>10665.503460398977</v>
      </c>
      <c r="S199" s="14">
        <f>H199-Parameters!$E$9*P199</f>
        <v>41512.013841595908</v>
      </c>
    </row>
    <row r="200" spans="1:19" x14ac:dyDescent="0.2">
      <c r="A200">
        <f>'Data Checks'!A196</f>
        <v>191</v>
      </c>
      <c r="B200" t="str">
        <f>'Data Checks'!B196</f>
        <v>Q2</v>
      </c>
      <c r="C200">
        <f>'Data Checks'!D196</f>
        <v>96</v>
      </c>
      <c r="D200">
        <f>'Data Checks'!E196</f>
        <v>21</v>
      </c>
      <c r="E200">
        <f>'Data Checks'!F196</f>
        <v>162</v>
      </c>
      <c r="F200" s="21">
        <f>'Data Checks'!G196</f>
        <v>-2</v>
      </c>
      <c r="G200" s="13">
        <f>D200*Parameters!$B$8*(1+VLOOKUP(B200,Parameters!$A$15:$B$19,2,FALSE)*Parameters!$D$8)</f>
        <v>48299.999999999993</v>
      </c>
      <c r="H200" s="13">
        <f>E200*Parameters!$B$9*(1+VLOOKUP(B200,Parameters!$A$15:$B$19,2,FALSE)*Parameters!$D$9)</f>
        <v>109350</v>
      </c>
      <c r="I200" s="20">
        <f t="shared" si="15"/>
        <v>157650</v>
      </c>
      <c r="J200" s="13">
        <f>(1+VLOOKUP(F200,Parameters!$H$4:$I$8,2,FALSE))*Parameters!$B$28*Parameters!$B$20*Parameters!$B$21</f>
        <v>12630.8</v>
      </c>
      <c r="K200" s="13">
        <f>Parameters!$D$41+Parameters!$D$42</f>
        <v>3000</v>
      </c>
      <c r="L200" s="13">
        <f>IF(A200/2=INT(A200/2),Parameters!$B$31,Parameters!$B$32)</f>
        <v>25000</v>
      </c>
      <c r="M200" s="13">
        <f t="shared" si="14"/>
        <v>37540.982698005086</v>
      </c>
      <c r="N200" s="13">
        <f>Parameters!$B$36*I200</f>
        <v>39412.5</v>
      </c>
      <c r="O200" s="13">
        <f>Parameters!$B$34</f>
        <v>20000</v>
      </c>
      <c r="P200" s="20">
        <f t="shared" si="16"/>
        <v>137584.28269800509</v>
      </c>
      <c r="Q200" s="13">
        <f t="shared" si="17"/>
        <v>20065.717301994911</v>
      </c>
      <c r="R200" s="14">
        <f>G200-Parameters!$E$8*P200</f>
        <v>20783.143460398973</v>
      </c>
      <c r="S200" s="14">
        <f>H200-Parameters!$E$9*P200</f>
        <v>-717.42615840407962</v>
      </c>
    </row>
    <row r="201" spans="1:19" x14ac:dyDescent="0.2">
      <c r="A201">
        <f>'Data Checks'!A197</f>
        <v>192</v>
      </c>
      <c r="B201" t="str">
        <f>'Data Checks'!B197</f>
        <v>Q2</v>
      </c>
      <c r="C201">
        <f>'Data Checks'!D197</f>
        <v>96</v>
      </c>
      <c r="D201">
        <f>'Data Checks'!E197</f>
        <v>20</v>
      </c>
      <c r="E201">
        <f>'Data Checks'!F197</f>
        <v>240</v>
      </c>
      <c r="F201" s="21">
        <f>'Data Checks'!G197</f>
        <v>0</v>
      </c>
      <c r="G201" s="13">
        <f>D201*Parameters!$B$8*(1+VLOOKUP(B201,Parameters!$A$15:$B$19,2,FALSE)*Parameters!$D$8)</f>
        <v>46000</v>
      </c>
      <c r="H201" s="13">
        <f>E201*Parameters!$B$9*(1+VLOOKUP(B201,Parameters!$A$15:$B$19,2,FALSE)*Parameters!$D$9)</f>
        <v>162000</v>
      </c>
      <c r="I201" s="20">
        <f t="shared" si="15"/>
        <v>208000</v>
      </c>
      <c r="J201" s="13">
        <f>(1+VLOOKUP(F201,Parameters!$H$4:$I$8,2,FALSE))*Parameters!$B$28*Parameters!$B$20*Parameters!$B$21</f>
        <v>18044</v>
      </c>
      <c r="K201" s="13">
        <f>Parameters!$D$41+Parameters!$D$42</f>
        <v>3000</v>
      </c>
      <c r="L201" s="13">
        <f>IF(A201/2=INT(A201/2),Parameters!$B$31,Parameters!$B$32)</f>
        <v>15000</v>
      </c>
      <c r="M201" s="13">
        <f t="shared" si="14"/>
        <v>37540.982698005086</v>
      </c>
      <c r="N201" s="13">
        <f>Parameters!$B$36*I201</f>
        <v>52000</v>
      </c>
      <c r="O201" s="13">
        <f>Parameters!$B$34</f>
        <v>20000</v>
      </c>
      <c r="P201" s="20">
        <f t="shared" si="16"/>
        <v>145584.9826980051</v>
      </c>
      <c r="Q201" s="13">
        <f t="shared" si="17"/>
        <v>62415.0173019949</v>
      </c>
      <c r="R201" s="14">
        <f>G201-Parameters!$E$8*P201</f>
        <v>16883.003460398977</v>
      </c>
      <c r="S201" s="14">
        <f>H201-Parameters!$E$9*P201</f>
        <v>45532.013841595908</v>
      </c>
    </row>
    <row r="202" spans="1:19" x14ac:dyDescent="0.2">
      <c r="A202">
        <f>'Data Checks'!A198</f>
        <v>193</v>
      </c>
      <c r="B202" t="str">
        <f>'Data Checks'!B198</f>
        <v>Q2</v>
      </c>
      <c r="C202">
        <f>'Data Checks'!D198</f>
        <v>97</v>
      </c>
      <c r="D202">
        <f>'Data Checks'!E198</f>
        <v>19</v>
      </c>
      <c r="E202">
        <f>'Data Checks'!F198</f>
        <v>197</v>
      </c>
      <c r="F202" s="21">
        <f>'Data Checks'!G198</f>
        <v>-2</v>
      </c>
      <c r="G202" s="13">
        <f>D202*Parameters!$B$8*(1+VLOOKUP(B202,Parameters!$A$15:$B$19,2,FALSE)*Parameters!$D$8)</f>
        <v>43700</v>
      </c>
      <c r="H202" s="13">
        <f>E202*Parameters!$B$9*(1+VLOOKUP(B202,Parameters!$A$15:$B$19,2,FALSE)*Parameters!$D$9)</f>
        <v>132975</v>
      </c>
      <c r="I202" s="20">
        <f t="shared" si="15"/>
        <v>176675</v>
      </c>
      <c r="J202" s="13">
        <f>(1+VLOOKUP(F202,Parameters!$H$4:$I$8,2,FALSE))*Parameters!$B$28*Parameters!$B$20*Parameters!$B$21</f>
        <v>12630.8</v>
      </c>
      <c r="K202" s="13">
        <f>Parameters!$D$41+Parameters!$D$42</f>
        <v>3000</v>
      </c>
      <c r="L202" s="13">
        <f>IF(A202/2=INT(A202/2),Parameters!$B$31,Parameters!$B$32)</f>
        <v>25000</v>
      </c>
      <c r="M202" s="13">
        <f t="shared" ref="M202:M265" si="18">$B$6</f>
        <v>37540.982698005086</v>
      </c>
      <c r="N202" s="13">
        <f>Parameters!$B$36*I202</f>
        <v>44168.75</v>
      </c>
      <c r="O202" s="13">
        <f>Parameters!$B$34</f>
        <v>20000</v>
      </c>
      <c r="P202" s="20">
        <f t="shared" si="16"/>
        <v>142340.53269800509</v>
      </c>
      <c r="Q202" s="13">
        <f t="shared" si="17"/>
        <v>34334.467301994911</v>
      </c>
      <c r="R202" s="14">
        <f>G202-Parameters!$E$8*P202</f>
        <v>15231.89346039898</v>
      </c>
      <c r="S202" s="14">
        <f>H202-Parameters!$E$9*P202</f>
        <v>19102.57384159592</v>
      </c>
    </row>
    <row r="203" spans="1:19" x14ac:dyDescent="0.2">
      <c r="A203">
        <f>'Data Checks'!A199</f>
        <v>194</v>
      </c>
      <c r="B203" t="str">
        <f>'Data Checks'!B199</f>
        <v>Q2</v>
      </c>
      <c r="C203">
        <f>'Data Checks'!D199</f>
        <v>97</v>
      </c>
      <c r="D203">
        <f>'Data Checks'!E199</f>
        <v>24</v>
      </c>
      <c r="E203">
        <f>'Data Checks'!F199</f>
        <v>225</v>
      </c>
      <c r="F203" s="21">
        <f>'Data Checks'!G199</f>
        <v>2</v>
      </c>
      <c r="G203" s="13">
        <f>D203*Parameters!$B$8*(1+VLOOKUP(B203,Parameters!$A$15:$B$19,2,FALSE)*Parameters!$D$8)</f>
        <v>55199.999999999993</v>
      </c>
      <c r="H203" s="13">
        <f>E203*Parameters!$B$9*(1+VLOOKUP(B203,Parameters!$A$15:$B$19,2,FALSE)*Parameters!$D$9)</f>
        <v>151875</v>
      </c>
      <c r="I203" s="20">
        <f t="shared" ref="I203:I266" si="19">G203+H203</f>
        <v>207075</v>
      </c>
      <c r="J203" s="13">
        <f>(1+VLOOKUP(F203,Parameters!$H$4:$I$8,2,FALSE))*Parameters!$B$28*Parameters!$B$20*Parameters!$B$21</f>
        <v>23457.200000000001</v>
      </c>
      <c r="K203" s="13">
        <f>Parameters!$D$41+Parameters!$D$42</f>
        <v>3000</v>
      </c>
      <c r="L203" s="13">
        <f>IF(A203/2=INT(A203/2),Parameters!$B$31,Parameters!$B$32)</f>
        <v>15000</v>
      </c>
      <c r="M203" s="13">
        <f t="shared" si="18"/>
        <v>37540.982698005086</v>
      </c>
      <c r="N203" s="13">
        <f>Parameters!$B$36*I203</f>
        <v>51768.75</v>
      </c>
      <c r="O203" s="13">
        <f>Parameters!$B$34</f>
        <v>20000</v>
      </c>
      <c r="P203" s="20">
        <f t="shared" ref="P203:P266" si="20">SUM(J203:O203)</f>
        <v>150766.93269800508</v>
      </c>
      <c r="Q203" s="13">
        <f t="shared" ref="Q203:Q266" si="21">I203-P203</f>
        <v>56308.067301994917</v>
      </c>
      <c r="R203" s="14">
        <f>G203-Parameters!$E$8*P203</f>
        <v>25046.613460398974</v>
      </c>
      <c r="S203" s="14">
        <f>H203-Parameters!$E$9*P203</f>
        <v>31261.453841595925</v>
      </c>
    </row>
    <row r="204" spans="1:19" x14ac:dyDescent="0.2">
      <c r="A204">
        <f>'Data Checks'!A200</f>
        <v>195</v>
      </c>
      <c r="B204" t="str">
        <f>'Data Checks'!B200</f>
        <v>Q2</v>
      </c>
      <c r="C204">
        <f>'Data Checks'!D200</f>
        <v>98</v>
      </c>
      <c r="D204">
        <f>'Data Checks'!E200</f>
        <v>19</v>
      </c>
      <c r="E204">
        <f>'Data Checks'!F200</f>
        <v>190</v>
      </c>
      <c r="F204" s="21">
        <f>'Data Checks'!G200</f>
        <v>-2</v>
      </c>
      <c r="G204" s="13">
        <f>D204*Parameters!$B$8*(1+VLOOKUP(B204,Parameters!$A$15:$B$19,2,FALSE)*Parameters!$D$8)</f>
        <v>43700</v>
      </c>
      <c r="H204" s="13">
        <f>E204*Parameters!$B$9*(1+VLOOKUP(B204,Parameters!$A$15:$B$19,2,FALSE)*Parameters!$D$9)</f>
        <v>128250.00000000001</v>
      </c>
      <c r="I204" s="20">
        <f t="shared" si="19"/>
        <v>171950</v>
      </c>
      <c r="J204" s="13">
        <f>(1+VLOOKUP(F204,Parameters!$H$4:$I$8,2,FALSE))*Parameters!$B$28*Parameters!$B$20*Parameters!$B$21</f>
        <v>12630.8</v>
      </c>
      <c r="K204" s="13">
        <f>Parameters!$D$41+Parameters!$D$42</f>
        <v>3000</v>
      </c>
      <c r="L204" s="13">
        <f>IF(A204/2=INT(A204/2),Parameters!$B$31,Parameters!$B$32)</f>
        <v>25000</v>
      </c>
      <c r="M204" s="13">
        <f t="shared" si="18"/>
        <v>37540.982698005086</v>
      </c>
      <c r="N204" s="13">
        <f>Parameters!$B$36*I204</f>
        <v>42987.5</v>
      </c>
      <c r="O204" s="13">
        <f>Parameters!$B$34</f>
        <v>20000</v>
      </c>
      <c r="P204" s="20">
        <f t="shared" si="20"/>
        <v>141159.28269800509</v>
      </c>
      <c r="Q204" s="13">
        <f t="shared" si="21"/>
        <v>30790.717301994911</v>
      </c>
      <c r="R204" s="14">
        <f>G204-Parameters!$E$8*P204</f>
        <v>15468.14346039898</v>
      </c>
      <c r="S204" s="14">
        <f>H204-Parameters!$E$9*P204</f>
        <v>15322.573841595935</v>
      </c>
    </row>
    <row r="205" spans="1:19" x14ac:dyDescent="0.2">
      <c r="A205">
        <f>'Data Checks'!A201</f>
        <v>196</v>
      </c>
      <c r="B205" t="str">
        <f>'Data Checks'!B201</f>
        <v>Q2</v>
      </c>
      <c r="C205">
        <f>'Data Checks'!D201</f>
        <v>98</v>
      </c>
      <c r="D205">
        <f>'Data Checks'!E201</f>
        <v>26</v>
      </c>
      <c r="E205">
        <f>'Data Checks'!F201</f>
        <v>163</v>
      </c>
      <c r="F205" s="21">
        <f>'Data Checks'!G201</f>
        <v>2</v>
      </c>
      <c r="G205" s="13">
        <f>D205*Parameters!$B$8*(1+VLOOKUP(B205,Parameters!$A$15:$B$19,2,FALSE)*Parameters!$D$8)</f>
        <v>59799.999999999993</v>
      </c>
      <c r="H205" s="13">
        <f>E205*Parameters!$B$9*(1+VLOOKUP(B205,Parameters!$A$15:$B$19,2,FALSE)*Parameters!$D$9)</f>
        <v>110025</v>
      </c>
      <c r="I205" s="20">
        <f t="shared" si="19"/>
        <v>169825</v>
      </c>
      <c r="J205" s="13">
        <f>(1+VLOOKUP(F205,Parameters!$H$4:$I$8,2,FALSE))*Parameters!$B$28*Parameters!$B$20*Parameters!$B$21</f>
        <v>23457.200000000001</v>
      </c>
      <c r="K205" s="13">
        <f>Parameters!$D$41+Parameters!$D$42</f>
        <v>3000</v>
      </c>
      <c r="L205" s="13">
        <f>IF(A205/2=INT(A205/2),Parameters!$B$31,Parameters!$B$32)</f>
        <v>15000</v>
      </c>
      <c r="M205" s="13">
        <f t="shared" si="18"/>
        <v>37540.982698005086</v>
      </c>
      <c r="N205" s="13">
        <f>Parameters!$B$36*I205</f>
        <v>42456.25</v>
      </c>
      <c r="O205" s="13">
        <f>Parameters!$B$34</f>
        <v>20000</v>
      </c>
      <c r="P205" s="20">
        <f t="shared" si="20"/>
        <v>141454.43269800508</v>
      </c>
      <c r="Q205" s="13">
        <f t="shared" si="21"/>
        <v>28370.567301994917</v>
      </c>
      <c r="R205" s="14">
        <f>G205-Parameters!$E$8*P205</f>
        <v>31509.113460398974</v>
      </c>
      <c r="S205" s="14">
        <f>H205-Parameters!$E$9*P205</f>
        <v>-3138.546158404075</v>
      </c>
    </row>
    <row r="206" spans="1:19" x14ac:dyDescent="0.2">
      <c r="A206">
        <f>'Data Checks'!A202</f>
        <v>197</v>
      </c>
      <c r="B206" t="str">
        <f>'Data Checks'!B202</f>
        <v>Q2</v>
      </c>
      <c r="C206">
        <f>'Data Checks'!D202</f>
        <v>99</v>
      </c>
      <c r="D206">
        <f>'Data Checks'!E202</f>
        <v>20</v>
      </c>
      <c r="E206">
        <f>'Data Checks'!F202</f>
        <v>196</v>
      </c>
      <c r="F206" s="21">
        <f>'Data Checks'!G202</f>
        <v>-2</v>
      </c>
      <c r="G206" s="13">
        <f>D206*Parameters!$B$8*(1+VLOOKUP(B206,Parameters!$A$15:$B$19,2,FALSE)*Parameters!$D$8)</f>
        <v>46000</v>
      </c>
      <c r="H206" s="13">
        <f>E206*Parameters!$B$9*(1+VLOOKUP(B206,Parameters!$A$15:$B$19,2,FALSE)*Parameters!$D$9)</f>
        <v>132300</v>
      </c>
      <c r="I206" s="20">
        <f t="shared" si="19"/>
        <v>178300</v>
      </c>
      <c r="J206" s="13">
        <f>(1+VLOOKUP(F206,Parameters!$H$4:$I$8,2,FALSE))*Parameters!$B$28*Parameters!$B$20*Parameters!$B$21</f>
        <v>12630.8</v>
      </c>
      <c r="K206" s="13">
        <f>Parameters!$D$41+Parameters!$D$42</f>
        <v>3000</v>
      </c>
      <c r="L206" s="13">
        <f>IF(A206/2=INT(A206/2),Parameters!$B$31,Parameters!$B$32)</f>
        <v>25000</v>
      </c>
      <c r="M206" s="13">
        <f t="shared" si="18"/>
        <v>37540.982698005086</v>
      </c>
      <c r="N206" s="13">
        <f>Parameters!$B$36*I206</f>
        <v>44575</v>
      </c>
      <c r="O206" s="13">
        <f>Parameters!$B$34</f>
        <v>20000</v>
      </c>
      <c r="P206" s="20">
        <f t="shared" si="20"/>
        <v>142746.78269800509</v>
      </c>
      <c r="Q206" s="13">
        <f t="shared" si="21"/>
        <v>35553.217301994911</v>
      </c>
      <c r="R206" s="14">
        <f>G206-Parameters!$E$8*P206</f>
        <v>17450.64346039898</v>
      </c>
      <c r="S206" s="14">
        <f>H206-Parameters!$E$9*P206</f>
        <v>18102.57384159592</v>
      </c>
    </row>
    <row r="207" spans="1:19" x14ac:dyDescent="0.2">
      <c r="A207">
        <f>'Data Checks'!A203</f>
        <v>198</v>
      </c>
      <c r="B207" t="str">
        <f>'Data Checks'!B203</f>
        <v>Q2</v>
      </c>
      <c r="C207">
        <f>'Data Checks'!D203</f>
        <v>99</v>
      </c>
      <c r="D207">
        <f>'Data Checks'!E203</f>
        <v>15</v>
      </c>
      <c r="E207">
        <f>'Data Checks'!F203</f>
        <v>190</v>
      </c>
      <c r="F207" s="21">
        <f>'Data Checks'!G203</f>
        <v>1</v>
      </c>
      <c r="G207" s="13">
        <f>D207*Parameters!$B$8*(1+VLOOKUP(B207,Parameters!$A$15:$B$19,2,FALSE)*Parameters!$D$8)</f>
        <v>34500</v>
      </c>
      <c r="H207" s="13">
        <f>E207*Parameters!$B$9*(1+VLOOKUP(B207,Parameters!$A$15:$B$19,2,FALSE)*Parameters!$D$9)</f>
        <v>128250.00000000001</v>
      </c>
      <c r="I207" s="20">
        <f t="shared" si="19"/>
        <v>162750</v>
      </c>
      <c r="J207" s="13">
        <f>(1+VLOOKUP(F207,Parameters!$H$4:$I$8,2,FALSE))*Parameters!$B$28*Parameters!$B$20*Parameters!$B$21</f>
        <v>20750.599999999999</v>
      </c>
      <c r="K207" s="13">
        <f>Parameters!$D$41+Parameters!$D$42</f>
        <v>3000</v>
      </c>
      <c r="L207" s="13">
        <f>IF(A207/2=INT(A207/2),Parameters!$B$31,Parameters!$B$32)</f>
        <v>15000</v>
      </c>
      <c r="M207" s="13">
        <f t="shared" si="18"/>
        <v>37540.982698005086</v>
      </c>
      <c r="N207" s="13">
        <f>Parameters!$B$36*I207</f>
        <v>40687.5</v>
      </c>
      <c r="O207" s="13">
        <f>Parameters!$B$34</f>
        <v>20000</v>
      </c>
      <c r="P207" s="20">
        <f t="shared" si="20"/>
        <v>136979.08269800508</v>
      </c>
      <c r="Q207" s="13">
        <f t="shared" si="21"/>
        <v>25770.917301994923</v>
      </c>
      <c r="R207" s="14">
        <f>G207-Parameters!$E$8*P207</f>
        <v>7104.1834603989846</v>
      </c>
      <c r="S207" s="14">
        <f>H207-Parameters!$E$9*P207</f>
        <v>18666.733841595953</v>
      </c>
    </row>
    <row r="208" spans="1:19" x14ac:dyDescent="0.2">
      <c r="A208">
        <f>'Data Checks'!A204</f>
        <v>199</v>
      </c>
      <c r="B208" t="str">
        <f>'Data Checks'!B204</f>
        <v>Q2</v>
      </c>
      <c r="C208">
        <f>'Data Checks'!D204</f>
        <v>100</v>
      </c>
      <c r="D208">
        <f>'Data Checks'!E204</f>
        <v>27</v>
      </c>
      <c r="E208">
        <f>'Data Checks'!F204</f>
        <v>220</v>
      </c>
      <c r="F208" s="21">
        <f>'Data Checks'!G204</f>
        <v>0</v>
      </c>
      <c r="G208" s="13">
        <f>D208*Parameters!$B$8*(1+VLOOKUP(B208,Parameters!$A$15:$B$19,2,FALSE)*Parameters!$D$8)</f>
        <v>62099.999999999993</v>
      </c>
      <c r="H208" s="13">
        <f>E208*Parameters!$B$9*(1+VLOOKUP(B208,Parameters!$A$15:$B$19,2,FALSE)*Parameters!$D$9)</f>
        <v>148500</v>
      </c>
      <c r="I208" s="20">
        <f t="shared" si="19"/>
        <v>210600</v>
      </c>
      <c r="J208" s="13">
        <f>(1+VLOOKUP(F208,Parameters!$H$4:$I$8,2,FALSE))*Parameters!$B$28*Parameters!$B$20*Parameters!$B$21</f>
        <v>18044</v>
      </c>
      <c r="K208" s="13">
        <f>Parameters!$D$41+Parameters!$D$42</f>
        <v>3000</v>
      </c>
      <c r="L208" s="13">
        <f>IF(A208/2=INT(A208/2),Parameters!$B$31,Parameters!$B$32)</f>
        <v>25000</v>
      </c>
      <c r="M208" s="13">
        <f t="shared" si="18"/>
        <v>37540.982698005086</v>
      </c>
      <c r="N208" s="13">
        <f>Parameters!$B$36*I208</f>
        <v>52650</v>
      </c>
      <c r="O208" s="13">
        <f>Parameters!$B$34</f>
        <v>20000</v>
      </c>
      <c r="P208" s="20">
        <f t="shared" si="20"/>
        <v>156234.9826980051</v>
      </c>
      <c r="Q208" s="13">
        <f t="shared" si="21"/>
        <v>54365.0173019949</v>
      </c>
      <c r="R208" s="14">
        <f>G208-Parameters!$E$8*P208</f>
        <v>30853.00346039897</v>
      </c>
      <c r="S208" s="14">
        <f>H208-Parameters!$E$9*P208</f>
        <v>23512.013841595908</v>
      </c>
    </row>
    <row r="209" spans="1:19" x14ac:dyDescent="0.2">
      <c r="A209">
        <f>'Data Checks'!A205</f>
        <v>200</v>
      </c>
      <c r="B209" t="str">
        <f>'Data Checks'!B205</f>
        <v>Q2</v>
      </c>
      <c r="C209">
        <f>'Data Checks'!D205</f>
        <v>100</v>
      </c>
      <c r="D209">
        <f>'Data Checks'!E205</f>
        <v>20</v>
      </c>
      <c r="E209">
        <f>'Data Checks'!F205</f>
        <v>202</v>
      </c>
      <c r="F209" s="21">
        <f>'Data Checks'!G205</f>
        <v>2</v>
      </c>
      <c r="G209" s="13">
        <f>D209*Parameters!$B$8*(1+VLOOKUP(B209,Parameters!$A$15:$B$19,2,FALSE)*Parameters!$D$8)</f>
        <v>46000</v>
      </c>
      <c r="H209" s="13">
        <f>E209*Parameters!$B$9*(1+VLOOKUP(B209,Parameters!$A$15:$B$19,2,FALSE)*Parameters!$D$9)</f>
        <v>136350</v>
      </c>
      <c r="I209" s="20">
        <f t="shared" si="19"/>
        <v>182350</v>
      </c>
      <c r="J209" s="13">
        <f>(1+VLOOKUP(F209,Parameters!$H$4:$I$8,2,FALSE))*Parameters!$B$28*Parameters!$B$20*Parameters!$B$21</f>
        <v>23457.200000000001</v>
      </c>
      <c r="K209" s="13">
        <f>Parameters!$D$41+Parameters!$D$42</f>
        <v>3000</v>
      </c>
      <c r="L209" s="13">
        <f>IF(A209/2=INT(A209/2),Parameters!$B$31,Parameters!$B$32)</f>
        <v>15000</v>
      </c>
      <c r="M209" s="13">
        <f t="shared" si="18"/>
        <v>37540.982698005086</v>
      </c>
      <c r="N209" s="13">
        <f>Parameters!$B$36*I209</f>
        <v>45587.5</v>
      </c>
      <c r="O209" s="13">
        <f>Parameters!$B$34</f>
        <v>20000</v>
      </c>
      <c r="P209" s="20">
        <f t="shared" si="20"/>
        <v>144585.68269800508</v>
      </c>
      <c r="Q209" s="13">
        <f t="shared" si="21"/>
        <v>37764.317301994917</v>
      </c>
      <c r="R209" s="14">
        <f>G209-Parameters!$E$8*P209</f>
        <v>17082.863460398981</v>
      </c>
      <c r="S209" s="14">
        <f>H209-Parameters!$E$9*P209</f>
        <v>20681.453841595925</v>
      </c>
    </row>
    <row r="210" spans="1:19" x14ac:dyDescent="0.2">
      <c r="A210">
        <f>'Data Checks'!A206</f>
        <v>201</v>
      </c>
      <c r="B210" t="str">
        <f>'Data Checks'!B206</f>
        <v>Q2</v>
      </c>
      <c r="C210">
        <f>'Data Checks'!D206</f>
        <v>101</v>
      </c>
      <c r="D210">
        <f>'Data Checks'!E206</f>
        <v>21</v>
      </c>
      <c r="E210">
        <f>'Data Checks'!F206</f>
        <v>240</v>
      </c>
      <c r="F210" s="21">
        <f>'Data Checks'!G206</f>
        <v>0</v>
      </c>
      <c r="G210" s="13">
        <f>D210*Parameters!$B$8*(1+VLOOKUP(B210,Parameters!$A$15:$B$19,2,FALSE)*Parameters!$D$8)</f>
        <v>48299.999999999993</v>
      </c>
      <c r="H210" s="13">
        <f>E210*Parameters!$B$9*(1+VLOOKUP(B210,Parameters!$A$15:$B$19,2,FALSE)*Parameters!$D$9)</f>
        <v>162000</v>
      </c>
      <c r="I210" s="20">
        <f t="shared" si="19"/>
        <v>210300</v>
      </c>
      <c r="J210" s="13">
        <f>(1+VLOOKUP(F210,Parameters!$H$4:$I$8,2,FALSE))*Parameters!$B$28*Parameters!$B$20*Parameters!$B$21</f>
        <v>18044</v>
      </c>
      <c r="K210" s="13">
        <f>Parameters!$D$41+Parameters!$D$42</f>
        <v>3000</v>
      </c>
      <c r="L210" s="13">
        <f>IF(A210/2=INT(A210/2),Parameters!$B$31,Parameters!$B$32)</f>
        <v>25000</v>
      </c>
      <c r="M210" s="13">
        <f t="shared" si="18"/>
        <v>37540.982698005086</v>
      </c>
      <c r="N210" s="13">
        <f>Parameters!$B$36*I210</f>
        <v>52575</v>
      </c>
      <c r="O210" s="13">
        <f>Parameters!$B$34</f>
        <v>20000</v>
      </c>
      <c r="P210" s="20">
        <f t="shared" si="20"/>
        <v>156159.9826980051</v>
      </c>
      <c r="Q210" s="13">
        <f t="shared" si="21"/>
        <v>54140.0173019949</v>
      </c>
      <c r="R210" s="14">
        <f>G210-Parameters!$E$8*P210</f>
        <v>17068.00346039897</v>
      </c>
      <c r="S210" s="14">
        <f>H210-Parameters!$E$9*P210</f>
        <v>37072.013841595908</v>
      </c>
    </row>
    <row r="211" spans="1:19" x14ac:dyDescent="0.2">
      <c r="A211">
        <f>'Data Checks'!A207</f>
        <v>202</v>
      </c>
      <c r="B211" t="str">
        <f>'Data Checks'!B207</f>
        <v>Q2</v>
      </c>
      <c r="C211">
        <f>'Data Checks'!D207</f>
        <v>101</v>
      </c>
      <c r="D211">
        <f>'Data Checks'!E207</f>
        <v>15</v>
      </c>
      <c r="E211">
        <f>'Data Checks'!F207</f>
        <v>230</v>
      </c>
      <c r="F211" s="21">
        <f>'Data Checks'!G207</f>
        <v>1</v>
      </c>
      <c r="G211" s="13">
        <f>D211*Parameters!$B$8*(1+VLOOKUP(B211,Parameters!$A$15:$B$19,2,FALSE)*Parameters!$D$8)</f>
        <v>34500</v>
      </c>
      <c r="H211" s="13">
        <f>E211*Parameters!$B$9*(1+VLOOKUP(B211,Parameters!$A$15:$B$19,2,FALSE)*Parameters!$D$9)</f>
        <v>155250</v>
      </c>
      <c r="I211" s="20">
        <f t="shared" si="19"/>
        <v>189750</v>
      </c>
      <c r="J211" s="13">
        <f>(1+VLOOKUP(F211,Parameters!$H$4:$I$8,2,FALSE))*Parameters!$B$28*Parameters!$B$20*Parameters!$B$21</f>
        <v>20750.599999999999</v>
      </c>
      <c r="K211" s="13">
        <f>Parameters!$D$41+Parameters!$D$42</f>
        <v>3000</v>
      </c>
      <c r="L211" s="13">
        <f>IF(A211/2=INT(A211/2),Parameters!$B$31,Parameters!$B$32)</f>
        <v>15000</v>
      </c>
      <c r="M211" s="13">
        <f t="shared" si="18"/>
        <v>37540.982698005086</v>
      </c>
      <c r="N211" s="13">
        <f>Parameters!$B$36*I211</f>
        <v>47437.5</v>
      </c>
      <c r="O211" s="13">
        <f>Parameters!$B$34</f>
        <v>20000</v>
      </c>
      <c r="P211" s="20">
        <f t="shared" si="20"/>
        <v>143729.08269800508</v>
      </c>
      <c r="Q211" s="13">
        <f t="shared" si="21"/>
        <v>46020.917301994923</v>
      </c>
      <c r="R211" s="14">
        <f>G211-Parameters!$E$8*P211</f>
        <v>5754.1834603989846</v>
      </c>
      <c r="S211" s="14">
        <f>H211-Parameters!$E$9*P211</f>
        <v>40266.733841595938</v>
      </c>
    </row>
    <row r="212" spans="1:19" x14ac:dyDescent="0.2">
      <c r="A212">
        <f>'Data Checks'!A208</f>
        <v>203</v>
      </c>
      <c r="B212" t="str">
        <f>'Data Checks'!B208</f>
        <v>Q2</v>
      </c>
      <c r="C212">
        <f>'Data Checks'!D208</f>
        <v>102</v>
      </c>
      <c r="D212">
        <f>'Data Checks'!E208</f>
        <v>22</v>
      </c>
      <c r="E212">
        <f>'Data Checks'!F208</f>
        <v>163</v>
      </c>
      <c r="F212" s="21">
        <f>'Data Checks'!G208</f>
        <v>-1</v>
      </c>
      <c r="G212" s="13">
        <f>D212*Parameters!$B$8*(1+VLOOKUP(B212,Parameters!$A$15:$B$19,2,FALSE)*Parameters!$D$8)</f>
        <v>50599.999999999993</v>
      </c>
      <c r="H212" s="13">
        <f>E212*Parameters!$B$9*(1+VLOOKUP(B212,Parameters!$A$15:$B$19,2,FALSE)*Parameters!$D$9)</f>
        <v>110025</v>
      </c>
      <c r="I212" s="20">
        <f t="shared" si="19"/>
        <v>160625</v>
      </c>
      <c r="J212" s="13">
        <f>(1+VLOOKUP(F212,Parameters!$H$4:$I$8,2,FALSE))*Parameters!$B$28*Parameters!$B$20*Parameters!$B$21</f>
        <v>15337.4</v>
      </c>
      <c r="K212" s="13">
        <f>Parameters!$D$41+Parameters!$D$42</f>
        <v>3000</v>
      </c>
      <c r="L212" s="13">
        <f>IF(A212/2=INT(A212/2),Parameters!$B$31,Parameters!$B$32)</f>
        <v>25000</v>
      </c>
      <c r="M212" s="13">
        <f t="shared" si="18"/>
        <v>37540.982698005086</v>
      </c>
      <c r="N212" s="13">
        <f>Parameters!$B$36*I212</f>
        <v>40156.25</v>
      </c>
      <c r="O212" s="13">
        <f>Parameters!$B$34</f>
        <v>20000</v>
      </c>
      <c r="P212" s="20">
        <f t="shared" si="20"/>
        <v>141034.63269800509</v>
      </c>
      <c r="Q212" s="13">
        <f t="shared" si="21"/>
        <v>19590.367301994906</v>
      </c>
      <c r="R212" s="14">
        <f>G212-Parameters!$E$8*P212</f>
        <v>22393.073460398973</v>
      </c>
      <c r="S212" s="14">
        <f>H212-Parameters!$E$9*P212</f>
        <v>-2802.7061584040785</v>
      </c>
    </row>
    <row r="213" spans="1:19" x14ac:dyDescent="0.2">
      <c r="A213">
        <f>'Data Checks'!A209</f>
        <v>204</v>
      </c>
      <c r="B213" t="str">
        <f>'Data Checks'!B209</f>
        <v>Q2</v>
      </c>
      <c r="C213">
        <f>'Data Checks'!D209</f>
        <v>102</v>
      </c>
      <c r="D213">
        <f>'Data Checks'!E209</f>
        <v>19</v>
      </c>
      <c r="E213">
        <f>'Data Checks'!F209</f>
        <v>216</v>
      </c>
      <c r="F213" s="21">
        <f>'Data Checks'!G209</f>
        <v>2</v>
      </c>
      <c r="G213" s="13">
        <f>D213*Parameters!$B$8*(1+VLOOKUP(B213,Parameters!$A$15:$B$19,2,FALSE)*Parameters!$D$8)</f>
        <v>43700</v>
      </c>
      <c r="H213" s="13">
        <f>E213*Parameters!$B$9*(1+VLOOKUP(B213,Parameters!$A$15:$B$19,2,FALSE)*Parameters!$D$9)</f>
        <v>145800</v>
      </c>
      <c r="I213" s="20">
        <f t="shared" si="19"/>
        <v>189500</v>
      </c>
      <c r="J213" s="13">
        <f>(1+VLOOKUP(F213,Parameters!$H$4:$I$8,2,FALSE))*Parameters!$B$28*Parameters!$B$20*Parameters!$B$21</f>
        <v>23457.200000000001</v>
      </c>
      <c r="K213" s="13">
        <f>Parameters!$D$41+Parameters!$D$42</f>
        <v>3000</v>
      </c>
      <c r="L213" s="13">
        <f>IF(A213/2=INT(A213/2),Parameters!$B$31,Parameters!$B$32)</f>
        <v>15000</v>
      </c>
      <c r="M213" s="13">
        <f t="shared" si="18"/>
        <v>37540.982698005086</v>
      </c>
      <c r="N213" s="13">
        <f>Parameters!$B$36*I213</f>
        <v>47375</v>
      </c>
      <c r="O213" s="13">
        <f>Parameters!$B$34</f>
        <v>20000</v>
      </c>
      <c r="P213" s="20">
        <f t="shared" si="20"/>
        <v>146373.18269800508</v>
      </c>
      <c r="Q213" s="13">
        <f t="shared" si="21"/>
        <v>43126.817301994917</v>
      </c>
      <c r="R213" s="14">
        <f>G213-Parameters!$E$8*P213</f>
        <v>14425.363460398981</v>
      </c>
      <c r="S213" s="14">
        <f>H213-Parameters!$E$9*P213</f>
        <v>28701.453841595925</v>
      </c>
    </row>
    <row r="214" spans="1:19" x14ac:dyDescent="0.2">
      <c r="A214">
        <f>'Data Checks'!A210</f>
        <v>205</v>
      </c>
      <c r="B214" t="str">
        <f>'Data Checks'!B210</f>
        <v>Q2</v>
      </c>
      <c r="C214">
        <f>'Data Checks'!D210</f>
        <v>103</v>
      </c>
      <c r="D214">
        <f>'Data Checks'!E210</f>
        <v>20</v>
      </c>
      <c r="E214">
        <f>'Data Checks'!F210</f>
        <v>237</v>
      </c>
      <c r="F214" s="21">
        <f>'Data Checks'!G210</f>
        <v>-2</v>
      </c>
      <c r="G214" s="13">
        <f>D214*Parameters!$B$8*(1+VLOOKUP(B214,Parameters!$A$15:$B$19,2,FALSE)*Parameters!$D$8)</f>
        <v>46000</v>
      </c>
      <c r="H214" s="13">
        <f>E214*Parameters!$B$9*(1+VLOOKUP(B214,Parameters!$A$15:$B$19,2,FALSE)*Parameters!$D$9)</f>
        <v>159975</v>
      </c>
      <c r="I214" s="20">
        <f t="shared" si="19"/>
        <v>205975</v>
      </c>
      <c r="J214" s="13">
        <f>(1+VLOOKUP(F214,Parameters!$H$4:$I$8,2,FALSE))*Parameters!$B$28*Parameters!$B$20*Parameters!$B$21</f>
        <v>12630.8</v>
      </c>
      <c r="K214" s="13">
        <f>Parameters!$D$41+Parameters!$D$42</f>
        <v>3000</v>
      </c>
      <c r="L214" s="13">
        <f>IF(A214/2=INT(A214/2),Parameters!$B$31,Parameters!$B$32)</f>
        <v>25000</v>
      </c>
      <c r="M214" s="13">
        <f t="shared" si="18"/>
        <v>37540.982698005086</v>
      </c>
      <c r="N214" s="13">
        <f>Parameters!$B$36*I214</f>
        <v>51493.75</v>
      </c>
      <c r="O214" s="13">
        <f>Parameters!$B$34</f>
        <v>20000</v>
      </c>
      <c r="P214" s="20">
        <f t="shared" si="20"/>
        <v>149665.53269800509</v>
      </c>
      <c r="Q214" s="13">
        <f t="shared" si="21"/>
        <v>56309.467301994911</v>
      </c>
      <c r="R214" s="14">
        <f>G214-Parameters!$E$8*P214</f>
        <v>16066.89346039898</v>
      </c>
      <c r="S214" s="14">
        <f>H214-Parameters!$E$9*P214</f>
        <v>40242.57384159592</v>
      </c>
    </row>
    <row r="215" spans="1:19" x14ac:dyDescent="0.2">
      <c r="A215">
        <f>'Data Checks'!A211</f>
        <v>206</v>
      </c>
      <c r="B215" t="str">
        <f>'Data Checks'!B211</f>
        <v>Q2</v>
      </c>
      <c r="C215">
        <f>'Data Checks'!D211</f>
        <v>103</v>
      </c>
      <c r="D215">
        <f>'Data Checks'!E211</f>
        <v>19</v>
      </c>
      <c r="E215">
        <f>'Data Checks'!F211</f>
        <v>157</v>
      </c>
      <c r="F215" s="21">
        <f>'Data Checks'!G211</f>
        <v>0</v>
      </c>
      <c r="G215" s="13">
        <f>D215*Parameters!$B$8*(1+VLOOKUP(B215,Parameters!$A$15:$B$19,2,FALSE)*Parameters!$D$8)</f>
        <v>43700</v>
      </c>
      <c r="H215" s="13">
        <f>E215*Parameters!$B$9*(1+VLOOKUP(B215,Parameters!$A$15:$B$19,2,FALSE)*Parameters!$D$9)</f>
        <v>105975</v>
      </c>
      <c r="I215" s="20">
        <f t="shared" si="19"/>
        <v>149675</v>
      </c>
      <c r="J215" s="13">
        <f>(1+VLOOKUP(F215,Parameters!$H$4:$I$8,2,FALSE))*Parameters!$B$28*Parameters!$B$20*Parameters!$B$21</f>
        <v>18044</v>
      </c>
      <c r="K215" s="13">
        <f>Parameters!$D$41+Parameters!$D$42</f>
        <v>3000</v>
      </c>
      <c r="L215" s="13">
        <f>IF(A215/2=INT(A215/2),Parameters!$B$31,Parameters!$B$32)</f>
        <v>15000</v>
      </c>
      <c r="M215" s="13">
        <f t="shared" si="18"/>
        <v>37540.982698005086</v>
      </c>
      <c r="N215" s="13">
        <f>Parameters!$B$36*I215</f>
        <v>37418.75</v>
      </c>
      <c r="O215" s="13">
        <f>Parameters!$B$34</f>
        <v>20000</v>
      </c>
      <c r="P215" s="20">
        <f t="shared" si="20"/>
        <v>131003.73269800509</v>
      </c>
      <c r="Q215" s="13">
        <f t="shared" si="21"/>
        <v>18671.267301994914</v>
      </c>
      <c r="R215" s="14">
        <f>G215-Parameters!$E$8*P215</f>
        <v>17499.253460398981</v>
      </c>
      <c r="S215" s="14">
        <f>H215-Parameters!$E$9*P215</f>
        <v>1172.0138415959227</v>
      </c>
    </row>
    <row r="216" spans="1:19" x14ac:dyDescent="0.2">
      <c r="A216">
        <f>'Data Checks'!A212</f>
        <v>207</v>
      </c>
      <c r="B216" t="str">
        <f>'Data Checks'!B212</f>
        <v>Q2</v>
      </c>
      <c r="C216">
        <f>'Data Checks'!D212</f>
        <v>104</v>
      </c>
      <c r="D216">
        <f>'Data Checks'!E212</f>
        <v>16</v>
      </c>
      <c r="E216">
        <f>'Data Checks'!F212</f>
        <v>234</v>
      </c>
      <c r="F216" s="21">
        <f>'Data Checks'!G212</f>
        <v>0</v>
      </c>
      <c r="G216" s="13">
        <f>D216*Parameters!$B$8*(1+VLOOKUP(B216,Parameters!$A$15:$B$19,2,FALSE)*Parameters!$D$8)</f>
        <v>36800</v>
      </c>
      <c r="H216" s="13">
        <f>E216*Parameters!$B$9*(1+VLOOKUP(B216,Parameters!$A$15:$B$19,2,FALSE)*Parameters!$D$9)</f>
        <v>157950</v>
      </c>
      <c r="I216" s="20">
        <f t="shared" si="19"/>
        <v>194750</v>
      </c>
      <c r="J216" s="13">
        <f>(1+VLOOKUP(F216,Parameters!$H$4:$I$8,2,FALSE))*Parameters!$B$28*Parameters!$B$20*Parameters!$B$21</f>
        <v>18044</v>
      </c>
      <c r="K216" s="13">
        <f>Parameters!$D$41+Parameters!$D$42</f>
        <v>3000</v>
      </c>
      <c r="L216" s="13">
        <f>IF(A216/2=INT(A216/2),Parameters!$B$31,Parameters!$B$32)</f>
        <v>25000</v>
      </c>
      <c r="M216" s="13">
        <f t="shared" si="18"/>
        <v>37540.982698005086</v>
      </c>
      <c r="N216" s="13">
        <f>Parameters!$B$36*I216</f>
        <v>48687.5</v>
      </c>
      <c r="O216" s="13">
        <f>Parameters!$B$34</f>
        <v>20000</v>
      </c>
      <c r="P216" s="20">
        <f t="shared" si="20"/>
        <v>152272.4826980051</v>
      </c>
      <c r="Q216" s="13">
        <f t="shared" si="21"/>
        <v>42477.5173019949</v>
      </c>
      <c r="R216" s="14">
        <f>G216-Parameters!$E$8*P216</f>
        <v>6345.503460398977</v>
      </c>
      <c r="S216" s="14">
        <f>H216-Parameters!$E$9*P216</f>
        <v>36132.013841595908</v>
      </c>
    </row>
    <row r="217" spans="1:19" x14ac:dyDescent="0.2">
      <c r="A217">
        <f>'Data Checks'!A213</f>
        <v>208</v>
      </c>
      <c r="B217" t="str">
        <f>'Data Checks'!B213</f>
        <v>Q2</v>
      </c>
      <c r="C217">
        <f>'Data Checks'!D213</f>
        <v>104</v>
      </c>
      <c r="D217">
        <f>'Data Checks'!E213</f>
        <v>21</v>
      </c>
      <c r="E217">
        <f>'Data Checks'!F213</f>
        <v>184</v>
      </c>
      <c r="F217" s="21">
        <f>'Data Checks'!G213</f>
        <v>1</v>
      </c>
      <c r="G217" s="13">
        <f>D217*Parameters!$B$8*(1+VLOOKUP(B217,Parameters!$A$15:$B$19,2,FALSE)*Parameters!$D$8)</f>
        <v>48299.999999999993</v>
      </c>
      <c r="H217" s="13">
        <f>E217*Parameters!$B$9*(1+VLOOKUP(B217,Parameters!$A$15:$B$19,2,FALSE)*Parameters!$D$9)</f>
        <v>124200.00000000001</v>
      </c>
      <c r="I217" s="20">
        <f t="shared" si="19"/>
        <v>172500</v>
      </c>
      <c r="J217" s="13">
        <f>(1+VLOOKUP(F217,Parameters!$H$4:$I$8,2,FALSE))*Parameters!$B$28*Parameters!$B$20*Parameters!$B$21</f>
        <v>20750.599999999999</v>
      </c>
      <c r="K217" s="13">
        <f>Parameters!$D$41+Parameters!$D$42</f>
        <v>3000</v>
      </c>
      <c r="L217" s="13">
        <f>IF(A217/2=INT(A217/2),Parameters!$B$31,Parameters!$B$32)</f>
        <v>15000</v>
      </c>
      <c r="M217" s="13">
        <f t="shared" si="18"/>
        <v>37540.982698005086</v>
      </c>
      <c r="N217" s="13">
        <f>Parameters!$B$36*I217</f>
        <v>43125</v>
      </c>
      <c r="O217" s="13">
        <f>Parameters!$B$34</f>
        <v>20000</v>
      </c>
      <c r="P217" s="20">
        <f t="shared" si="20"/>
        <v>139416.58269800508</v>
      </c>
      <c r="Q217" s="13">
        <f t="shared" si="21"/>
        <v>33083.417301994923</v>
      </c>
      <c r="R217" s="14">
        <f>G217-Parameters!$E$8*P217</f>
        <v>20416.683460398977</v>
      </c>
      <c r="S217" s="14">
        <f>H217-Parameters!$E$9*P217</f>
        <v>12666.733841595953</v>
      </c>
    </row>
    <row r="218" spans="1:19" x14ac:dyDescent="0.2">
      <c r="A218">
        <f>'Data Checks'!A214</f>
        <v>209</v>
      </c>
      <c r="B218" t="str">
        <f>'Data Checks'!B214</f>
        <v>Q2</v>
      </c>
      <c r="C218">
        <f>'Data Checks'!D214</f>
        <v>105</v>
      </c>
      <c r="D218">
        <f>'Data Checks'!E214</f>
        <v>19</v>
      </c>
      <c r="E218">
        <f>'Data Checks'!F214</f>
        <v>235</v>
      </c>
      <c r="F218" s="21">
        <f>'Data Checks'!G214</f>
        <v>-1</v>
      </c>
      <c r="G218" s="13">
        <f>D218*Parameters!$B$8*(1+VLOOKUP(B218,Parameters!$A$15:$B$19,2,FALSE)*Parameters!$D$8)</f>
        <v>43700</v>
      </c>
      <c r="H218" s="13">
        <f>E218*Parameters!$B$9*(1+VLOOKUP(B218,Parameters!$A$15:$B$19,2,FALSE)*Parameters!$D$9)</f>
        <v>158625</v>
      </c>
      <c r="I218" s="20">
        <f t="shared" si="19"/>
        <v>202325</v>
      </c>
      <c r="J218" s="13">
        <f>(1+VLOOKUP(F218,Parameters!$H$4:$I$8,2,FALSE))*Parameters!$B$28*Parameters!$B$20*Parameters!$B$21</f>
        <v>15337.4</v>
      </c>
      <c r="K218" s="13">
        <f>Parameters!$D$41+Parameters!$D$42</f>
        <v>3000</v>
      </c>
      <c r="L218" s="13">
        <f>IF(A218/2=INT(A218/2),Parameters!$B$31,Parameters!$B$32)</f>
        <v>25000</v>
      </c>
      <c r="M218" s="13">
        <f t="shared" si="18"/>
        <v>37540.982698005086</v>
      </c>
      <c r="N218" s="13">
        <f>Parameters!$B$36*I218</f>
        <v>50581.25</v>
      </c>
      <c r="O218" s="13">
        <f>Parameters!$B$34</f>
        <v>20000</v>
      </c>
      <c r="P218" s="20">
        <f t="shared" si="20"/>
        <v>151459.63269800509</v>
      </c>
      <c r="Q218" s="13">
        <f t="shared" si="21"/>
        <v>50865.367301994906</v>
      </c>
      <c r="R218" s="14">
        <f>G218-Parameters!$E$8*P218</f>
        <v>13408.07346039898</v>
      </c>
      <c r="S218" s="14">
        <f>H218-Parameters!$E$9*P218</f>
        <v>37457.293841595922</v>
      </c>
    </row>
    <row r="219" spans="1:19" x14ac:dyDescent="0.2">
      <c r="A219">
        <f>'Data Checks'!A215</f>
        <v>210</v>
      </c>
      <c r="B219" t="str">
        <f>'Data Checks'!B215</f>
        <v>Q2</v>
      </c>
      <c r="C219">
        <f>'Data Checks'!D215</f>
        <v>105</v>
      </c>
      <c r="D219">
        <f>'Data Checks'!E215</f>
        <v>27</v>
      </c>
      <c r="E219">
        <f>'Data Checks'!F215</f>
        <v>240</v>
      </c>
      <c r="F219" s="21">
        <f>'Data Checks'!G215</f>
        <v>2</v>
      </c>
      <c r="G219" s="13">
        <f>D219*Parameters!$B$8*(1+VLOOKUP(B219,Parameters!$A$15:$B$19,2,FALSE)*Parameters!$D$8)</f>
        <v>62099.999999999993</v>
      </c>
      <c r="H219" s="13">
        <f>E219*Parameters!$B$9*(1+VLOOKUP(B219,Parameters!$A$15:$B$19,2,FALSE)*Parameters!$D$9)</f>
        <v>162000</v>
      </c>
      <c r="I219" s="20">
        <f t="shared" si="19"/>
        <v>224100</v>
      </c>
      <c r="J219" s="13">
        <f>(1+VLOOKUP(F219,Parameters!$H$4:$I$8,2,FALSE))*Parameters!$B$28*Parameters!$B$20*Parameters!$B$21</f>
        <v>23457.200000000001</v>
      </c>
      <c r="K219" s="13">
        <f>Parameters!$D$41+Parameters!$D$42</f>
        <v>3000</v>
      </c>
      <c r="L219" s="13">
        <f>IF(A219/2=INT(A219/2),Parameters!$B$31,Parameters!$B$32)</f>
        <v>15000</v>
      </c>
      <c r="M219" s="13">
        <f t="shared" si="18"/>
        <v>37540.982698005086</v>
      </c>
      <c r="N219" s="13">
        <f>Parameters!$B$36*I219</f>
        <v>56025</v>
      </c>
      <c r="O219" s="13">
        <f>Parameters!$B$34</f>
        <v>20000</v>
      </c>
      <c r="P219" s="20">
        <f t="shared" si="20"/>
        <v>155023.18269800508</v>
      </c>
      <c r="Q219" s="13">
        <f t="shared" si="21"/>
        <v>69076.817301994917</v>
      </c>
      <c r="R219" s="14">
        <f>G219-Parameters!$E$8*P219</f>
        <v>31095.363460398974</v>
      </c>
      <c r="S219" s="14">
        <f>H219-Parameters!$E$9*P219</f>
        <v>37981.453841595925</v>
      </c>
    </row>
    <row r="220" spans="1:19" x14ac:dyDescent="0.2">
      <c r="A220">
        <f>'Data Checks'!A216</f>
        <v>211</v>
      </c>
      <c r="B220" t="str">
        <f>'Data Checks'!B216</f>
        <v>Q2</v>
      </c>
      <c r="C220">
        <f>'Data Checks'!D216</f>
        <v>106</v>
      </c>
      <c r="D220">
        <f>'Data Checks'!E216</f>
        <v>21</v>
      </c>
      <c r="E220">
        <f>'Data Checks'!F216</f>
        <v>167</v>
      </c>
      <c r="F220" s="21">
        <f>'Data Checks'!G216</f>
        <v>-1</v>
      </c>
      <c r="G220" s="13">
        <f>D220*Parameters!$B$8*(1+VLOOKUP(B220,Parameters!$A$15:$B$19,2,FALSE)*Parameters!$D$8)</f>
        <v>48299.999999999993</v>
      </c>
      <c r="H220" s="13">
        <f>E220*Parameters!$B$9*(1+VLOOKUP(B220,Parameters!$A$15:$B$19,2,FALSE)*Parameters!$D$9)</f>
        <v>112725.00000000001</v>
      </c>
      <c r="I220" s="20">
        <f t="shared" si="19"/>
        <v>161025</v>
      </c>
      <c r="J220" s="13">
        <f>(1+VLOOKUP(F220,Parameters!$H$4:$I$8,2,FALSE))*Parameters!$B$28*Parameters!$B$20*Parameters!$B$21</f>
        <v>15337.4</v>
      </c>
      <c r="K220" s="13">
        <f>Parameters!$D$41+Parameters!$D$42</f>
        <v>3000</v>
      </c>
      <c r="L220" s="13">
        <f>IF(A220/2=INT(A220/2),Parameters!$B$31,Parameters!$B$32)</f>
        <v>25000</v>
      </c>
      <c r="M220" s="13">
        <f t="shared" si="18"/>
        <v>37540.982698005086</v>
      </c>
      <c r="N220" s="13">
        <f>Parameters!$B$36*I220</f>
        <v>40256.25</v>
      </c>
      <c r="O220" s="13">
        <f>Parameters!$B$34</f>
        <v>20000</v>
      </c>
      <c r="P220" s="20">
        <f t="shared" si="20"/>
        <v>141134.63269800509</v>
      </c>
      <c r="Q220" s="13">
        <f t="shared" si="21"/>
        <v>19890.367301994906</v>
      </c>
      <c r="R220" s="14">
        <f>G220-Parameters!$E$8*P220</f>
        <v>20073.073460398973</v>
      </c>
      <c r="S220" s="14">
        <f>H220-Parameters!$E$9*P220</f>
        <v>-182.7061584040639</v>
      </c>
    </row>
    <row r="221" spans="1:19" x14ac:dyDescent="0.2">
      <c r="A221">
        <f>'Data Checks'!A217</f>
        <v>212</v>
      </c>
      <c r="B221" t="str">
        <f>'Data Checks'!B217</f>
        <v>Q2</v>
      </c>
      <c r="C221">
        <f>'Data Checks'!D217</f>
        <v>106</v>
      </c>
      <c r="D221">
        <f>'Data Checks'!E217</f>
        <v>27</v>
      </c>
      <c r="E221">
        <f>'Data Checks'!F217</f>
        <v>234</v>
      </c>
      <c r="F221" s="21">
        <f>'Data Checks'!G217</f>
        <v>0</v>
      </c>
      <c r="G221" s="13">
        <f>D221*Parameters!$B$8*(1+VLOOKUP(B221,Parameters!$A$15:$B$19,2,FALSE)*Parameters!$D$8)</f>
        <v>62099.999999999993</v>
      </c>
      <c r="H221" s="13">
        <f>E221*Parameters!$B$9*(1+VLOOKUP(B221,Parameters!$A$15:$B$19,2,FALSE)*Parameters!$D$9)</f>
        <v>157950</v>
      </c>
      <c r="I221" s="20">
        <f t="shared" si="19"/>
        <v>220050</v>
      </c>
      <c r="J221" s="13">
        <f>(1+VLOOKUP(F221,Parameters!$H$4:$I$8,2,FALSE))*Parameters!$B$28*Parameters!$B$20*Parameters!$B$21</f>
        <v>18044</v>
      </c>
      <c r="K221" s="13">
        <f>Parameters!$D$41+Parameters!$D$42</f>
        <v>3000</v>
      </c>
      <c r="L221" s="13">
        <f>IF(A221/2=INT(A221/2),Parameters!$B$31,Parameters!$B$32)</f>
        <v>15000</v>
      </c>
      <c r="M221" s="13">
        <f t="shared" si="18"/>
        <v>37540.982698005086</v>
      </c>
      <c r="N221" s="13">
        <f>Parameters!$B$36*I221</f>
        <v>55012.5</v>
      </c>
      <c r="O221" s="13">
        <f>Parameters!$B$34</f>
        <v>20000</v>
      </c>
      <c r="P221" s="20">
        <f t="shared" si="20"/>
        <v>148597.4826980051</v>
      </c>
      <c r="Q221" s="13">
        <f t="shared" si="21"/>
        <v>71452.5173019949</v>
      </c>
      <c r="R221" s="14">
        <f>G221-Parameters!$E$8*P221</f>
        <v>32380.50346039897</v>
      </c>
      <c r="S221" s="14">
        <f>H221-Parameters!$E$9*P221</f>
        <v>39072.013841595908</v>
      </c>
    </row>
    <row r="222" spans="1:19" x14ac:dyDescent="0.2">
      <c r="A222">
        <f>'Data Checks'!A218</f>
        <v>213</v>
      </c>
      <c r="B222" t="str">
        <f>'Data Checks'!B218</f>
        <v>Q2</v>
      </c>
      <c r="C222">
        <f>'Data Checks'!D218</f>
        <v>107</v>
      </c>
      <c r="D222">
        <f>'Data Checks'!E218</f>
        <v>19</v>
      </c>
      <c r="E222">
        <f>'Data Checks'!F218</f>
        <v>188</v>
      </c>
      <c r="F222" s="21">
        <f>'Data Checks'!G218</f>
        <v>0</v>
      </c>
      <c r="G222" s="13">
        <f>D222*Parameters!$B$8*(1+VLOOKUP(B222,Parameters!$A$15:$B$19,2,FALSE)*Parameters!$D$8)</f>
        <v>43700</v>
      </c>
      <c r="H222" s="13">
        <f>E222*Parameters!$B$9*(1+VLOOKUP(B222,Parameters!$A$15:$B$19,2,FALSE)*Parameters!$D$9)</f>
        <v>126900.00000000001</v>
      </c>
      <c r="I222" s="20">
        <f t="shared" si="19"/>
        <v>170600</v>
      </c>
      <c r="J222" s="13">
        <f>(1+VLOOKUP(F222,Parameters!$H$4:$I$8,2,FALSE))*Parameters!$B$28*Parameters!$B$20*Parameters!$B$21</f>
        <v>18044</v>
      </c>
      <c r="K222" s="13">
        <f>Parameters!$D$41+Parameters!$D$42</f>
        <v>3000</v>
      </c>
      <c r="L222" s="13">
        <f>IF(A222/2=INT(A222/2),Parameters!$B$31,Parameters!$B$32)</f>
        <v>25000</v>
      </c>
      <c r="M222" s="13">
        <f t="shared" si="18"/>
        <v>37540.982698005086</v>
      </c>
      <c r="N222" s="13">
        <f>Parameters!$B$36*I222</f>
        <v>42650</v>
      </c>
      <c r="O222" s="13">
        <f>Parameters!$B$34</f>
        <v>20000</v>
      </c>
      <c r="P222" s="20">
        <f t="shared" si="20"/>
        <v>146234.9826980051</v>
      </c>
      <c r="Q222" s="13">
        <f t="shared" si="21"/>
        <v>24365.0173019949</v>
      </c>
      <c r="R222" s="14">
        <f>G222-Parameters!$E$8*P222</f>
        <v>14453.003460398977</v>
      </c>
      <c r="S222" s="14">
        <f>H222-Parameters!$E$9*P222</f>
        <v>9912.0138415959227</v>
      </c>
    </row>
    <row r="223" spans="1:19" x14ac:dyDescent="0.2">
      <c r="A223">
        <f>'Data Checks'!A219</f>
        <v>214</v>
      </c>
      <c r="B223" t="str">
        <f>'Data Checks'!B219</f>
        <v>Q2</v>
      </c>
      <c r="C223">
        <f>'Data Checks'!D219</f>
        <v>107</v>
      </c>
      <c r="D223">
        <f>'Data Checks'!E219</f>
        <v>26</v>
      </c>
      <c r="E223">
        <f>'Data Checks'!F219</f>
        <v>226</v>
      </c>
      <c r="F223" s="21">
        <f>'Data Checks'!G219</f>
        <v>1</v>
      </c>
      <c r="G223" s="13">
        <f>D223*Parameters!$B$8*(1+VLOOKUP(B223,Parameters!$A$15:$B$19,2,FALSE)*Parameters!$D$8)</f>
        <v>59799.999999999993</v>
      </c>
      <c r="H223" s="13">
        <f>E223*Parameters!$B$9*(1+VLOOKUP(B223,Parameters!$A$15:$B$19,2,FALSE)*Parameters!$D$9)</f>
        <v>152550</v>
      </c>
      <c r="I223" s="20">
        <f t="shared" si="19"/>
        <v>212350</v>
      </c>
      <c r="J223" s="13">
        <f>(1+VLOOKUP(F223,Parameters!$H$4:$I$8,2,FALSE))*Parameters!$B$28*Parameters!$B$20*Parameters!$B$21</f>
        <v>20750.599999999999</v>
      </c>
      <c r="K223" s="13">
        <f>Parameters!$D$41+Parameters!$D$42</f>
        <v>3000</v>
      </c>
      <c r="L223" s="13">
        <f>IF(A223/2=INT(A223/2),Parameters!$B$31,Parameters!$B$32)</f>
        <v>15000</v>
      </c>
      <c r="M223" s="13">
        <f t="shared" si="18"/>
        <v>37540.982698005086</v>
      </c>
      <c r="N223" s="13">
        <f>Parameters!$B$36*I223</f>
        <v>53087.5</v>
      </c>
      <c r="O223" s="13">
        <f>Parameters!$B$34</f>
        <v>20000</v>
      </c>
      <c r="P223" s="20">
        <f t="shared" si="20"/>
        <v>149379.08269800508</v>
      </c>
      <c r="Q223" s="13">
        <f t="shared" si="21"/>
        <v>62970.917301994923</v>
      </c>
      <c r="R223" s="14">
        <f>G223-Parameters!$E$8*P223</f>
        <v>29924.183460398977</v>
      </c>
      <c r="S223" s="14">
        <f>H223-Parameters!$E$9*P223</f>
        <v>33046.733841595938</v>
      </c>
    </row>
    <row r="224" spans="1:19" x14ac:dyDescent="0.2">
      <c r="A224">
        <f>'Data Checks'!A220</f>
        <v>215</v>
      </c>
      <c r="B224" t="str">
        <f>'Data Checks'!B220</f>
        <v>Q2</v>
      </c>
      <c r="C224">
        <f>'Data Checks'!D220</f>
        <v>108</v>
      </c>
      <c r="D224">
        <f>'Data Checks'!E220</f>
        <v>24</v>
      </c>
      <c r="E224">
        <f>'Data Checks'!F220</f>
        <v>220</v>
      </c>
      <c r="F224" s="21">
        <f>'Data Checks'!G220</f>
        <v>-2</v>
      </c>
      <c r="G224" s="13">
        <f>D224*Parameters!$B$8*(1+VLOOKUP(B224,Parameters!$A$15:$B$19,2,FALSE)*Parameters!$D$8)</f>
        <v>55199.999999999993</v>
      </c>
      <c r="H224" s="13">
        <f>E224*Parameters!$B$9*(1+VLOOKUP(B224,Parameters!$A$15:$B$19,2,FALSE)*Parameters!$D$9)</f>
        <v>148500</v>
      </c>
      <c r="I224" s="20">
        <f t="shared" si="19"/>
        <v>203700</v>
      </c>
      <c r="J224" s="13">
        <f>(1+VLOOKUP(F224,Parameters!$H$4:$I$8,2,FALSE))*Parameters!$B$28*Parameters!$B$20*Parameters!$B$21</f>
        <v>12630.8</v>
      </c>
      <c r="K224" s="13">
        <f>Parameters!$D$41+Parameters!$D$42</f>
        <v>3000</v>
      </c>
      <c r="L224" s="13">
        <f>IF(A224/2=INT(A224/2),Parameters!$B$31,Parameters!$B$32)</f>
        <v>25000</v>
      </c>
      <c r="M224" s="13">
        <f t="shared" si="18"/>
        <v>37540.982698005086</v>
      </c>
      <c r="N224" s="13">
        <f>Parameters!$B$36*I224</f>
        <v>50925</v>
      </c>
      <c r="O224" s="13">
        <f>Parameters!$B$34</f>
        <v>20000</v>
      </c>
      <c r="P224" s="20">
        <f t="shared" si="20"/>
        <v>149096.78269800509</v>
      </c>
      <c r="Q224" s="13">
        <f t="shared" si="21"/>
        <v>54603.217301994911</v>
      </c>
      <c r="R224" s="14">
        <f>G224-Parameters!$E$8*P224</f>
        <v>25380.643460398973</v>
      </c>
      <c r="S224" s="14">
        <f>H224-Parameters!$E$9*P224</f>
        <v>29222.57384159592</v>
      </c>
    </row>
    <row r="225" spans="1:19" x14ac:dyDescent="0.2">
      <c r="A225">
        <f>'Data Checks'!A221</f>
        <v>216</v>
      </c>
      <c r="B225" t="str">
        <f>'Data Checks'!B221</f>
        <v>Q2</v>
      </c>
      <c r="C225">
        <f>'Data Checks'!D221</f>
        <v>108</v>
      </c>
      <c r="D225">
        <f>'Data Checks'!E221</f>
        <v>23</v>
      </c>
      <c r="E225">
        <f>'Data Checks'!F221</f>
        <v>213</v>
      </c>
      <c r="F225" s="21">
        <f>'Data Checks'!G221</f>
        <v>0</v>
      </c>
      <c r="G225" s="13">
        <f>D225*Parameters!$B$8*(1+VLOOKUP(B225,Parameters!$A$15:$B$19,2,FALSE)*Parameters!$D$8)</f>
        <v>52899.999999999993</v>
      </c>
      <c r="H225" s="13">
        <f>E225*Parameters!$B$9*(1+VLOOKUP(B225,Parameters!$A$15:$B$19,2,FALSE)*Parameters!$D$9)</f>
        <v>143775</v>
      </c>
      <c r="I225" s="20">
        <f t="shared" si="19"/>
        <v>196675</v>
      </c>
      <c r="J225" s="13">
        <f>(1+VLOOKUP(F225,Parameters!$H$4:$I$8,2,FALSE))*Parameters!$B$28*Parameters!$B$20*Parameters!$B$21</f>
        <v>18044</v>
      </c>
      <c r="K225" s="13">
        <f>Parameters!$D$41+Parameters!$D$42</f>
        <v>3000</v>
      </c>
      <c r="L225" s="13">
        <f>IF(A225/2=INT(A225/2),Parameters!$B$31,Parameters!$B$32)</f>
        <v>15000</v>
      </c>
      <c r="M225" s="13">
        <f t="shared" si="18"/>
        <v>37540.982698005086</v>
      </c>
      <c r="N225" s="13">
        <f>Parameters!$B$36*I225</f>
        <v>49168.75</v>
      </c>
      <c r="O225" s="13">
        <f>Parameters!$B$34</f>
        <v>20000</v>
      </c>
      <c r="P225" s="20">
        <f t="shared" si="20"/>
        <v>142753.7326980051</v>
      </c>
      <c r="Q225" s="13">
        <f t="shared" si="21"/>
        <v>53921.2673019949</v>
      </c>
      <c r="R225" s="14">
        <f>G225-Parameters!$E$8*P225</f>
        <v>24349.25346039897</v>
      </c>
      <c r="S225" s="14">
        <f>H225-Parameters!$E$9*P225</f>
        <v>29572.013841595908</v>
      </c>
    </row>
    <row r="226" spans="1:19" x14ac:dyDescent="0.2">
      <c r="A226">
        <f>'Data Checks'!A222</f>
        <v>217</v>
      </c>
      <c r="B226" t="str">
        <f>'Data Checks'!B222</f>
        <v>Q2</v>
      </c>
      <c r="C226">
        <f>'Data Checks'!D222</f>
        <v>109</v>
      </c>
      <c r="D226">
        <f>'Data Checks'!E222</f>
        <v>15</v>
      </c>
      <c r="E226">
        <f>'Data Checks'!F222</f>
        <v>232</v>
      </c>
      <c r="F226" s="21">
        <f>'Data Checks'!G222</f>
        <v>0</v>
      </c>
      <c r="G226" s="13">
        <f>D226*Parameters!$B$8*(1+VLOOKUP(B226,Parameters!$A$15:$B$19,2,FALSE)*Parameters!$D$8)</f>
        <v>34500</v>
      </c>
      <c r="H226" s="13">
        <f>E226*Parameters!$B$9*(1+VLOOKUP(B226,Parameters!$A$15:$B$19,2,FALSE)*Parameters!$D$9)</f>
        <v>156600</v>
      </c>
      <c r="I226" s="20">
        <f t="shared" si="19"/>
        <v>191100</v>
      </c>
      <c r="J226" s="13">
        <f>(1+VLOOKUP(F226,Parameters!$H$4:$I$8,2,FALSE))*Parameters!$B$28*Parameters!$B$20*Parameters!$B$21</f>
        <v>18044</v>
      </c>
      <c r="K226" s="13">
        <f>Parameters!$D$41+Parameters!$D$42</f>
        <v>3000</v>
      </c>
      <c r="L226" s="13">
        <f>IF(A226/2=INT(A226/2),Parameters!$B$31,Parameters!$B$32)</f>
        <v>25000</v>
      </c>
      <c r="M226" s="13">
        <f t="shared" si="18"/>
        <v>37540.982698005086</v>
      </c>
      <c r="N226" s="13">
        <f>Parameters!$B$36*I226</f>
        <v>47775</v>
      </c>
      <c r="O226" s="13">
        <f>Parameters!$B$34</f>
        <v>20000</v>
      </c>
      <c r="P226" s="20">
        <f t="shared" si="20"/>
        <v>151359.9826980051</v>
      </c>
      <c r="Q226" s="13">
        <f t="shared" si="21"/>
        <v>39740.0173019949</v>
      </c>
      <c r="R226" s="14">
        <f>G226-Parameters!$E$8*P226</f>
        <v>4228.003460398977</v>
      </c>
      <c r="S226" s="14">
        <f>H226-Parameters!$E$9*P226</f>
        <v>35512.013841595908</v>
      </c>
    </row>
    <row r="227" spans="1:19" x14ac:dyDescent="0.2">
      <c r="A227">
        <f>'Data Checks'!A223</f>
        <v>218</v>
      </c>
      <c r="B227" t="str">
        <f>'Data Checks'!B223</f>
        <v>Q2</v>
      </c>
      <c r="C227">
        <f>'Data Checks'!D223</f>
        <v>109</v>
      </c>
      <c r="D227">
        <f>'Data Checks'!E223</f>
        <v>28</v>
      </c>
      <c r="E227">
        <f>'Data Checks'!F223</f>
        <v>224</v>
      </c>
      <c r="F227" s="21">
        <f>'Data Checks'!G223</f>
        <v>0</v>
      </c>
      <c r="G227" s="13">
        <f>D227*Parameters!$B$8*(1+VLOOKUP(B227,Parameters!$A$15:$B$19,2,FALSE)*Parameters!$D$8)</f>
        <v>64399.999999999993</v>
      </c>
      <c r="H227" s="13">
        <f>E227*Parameters!$B$9*(1+VLOOKUP(B227,Parameters!$A$15:$B$19,2,FALSE)*Parameters!$D$9)</f>
        <v>151200</v>
      </c>
      <c r="I227" s="20">
        <f t="shared" si="19"/>
        <v>215600</v>
      </c>
      <c r="J227" s="13">
        <f>(1+VLOOKUP(F227,Parameters!$H$4:$I$8,2,FALSE))*Parameters!$B$28*Parameters!$B$20*Parameters!$B$21</f>
        <v>18044</v>
      </c>
      <c r="K227" s="13">
        <f>Parameters!$D$41+Parameters!$D$42</f>
        <v>3000</v>
      </c>
      <c r="L227" s="13">
        <f>IF(A227/2=INT(A227/2),Parameters!$B$31,Parameters!$B$32)</f>
        <v>15000</v>
      </c>
      <c r="M227" s="13">
        <f t="shared" si="18"/>
        <v>37540.982698005086</v>
      </c>
      <c r="N227" s="13">
        <f>Parameters!$B$36*I227</f>
        <v>53900</v>
      </c>
      <c r="O227" s="13">
        <f>Parameters!$B$34</f>
        <v>20000</v>
      </c>
      <c r="P227" s="20">
        <f t="shared" si="20"/>
        <v>147484.9826980051</v>
      </c>
      <c r="Q227" s="13">
        <f t="shared" si="21"/>
        <v>68115.0173019949</v>
      </c>
      <c r="R227" s="14">
        <f>G227-Parameters!$E$8*P227</f>
        <v>34903.00346039897</v>
      </c>
      <c r="S227" s="14">
        <f>H227-Parameters!$E$9*P227</f>
        <v>33212.013841595908</v>
      </c>
    </row>
    <row r="228" spans="1:19" x14ac:dyDescent="0.2">
      <c r="A228">
        <f>'Data Checks'!A224</f>
        <v>219</v>
      </c>
      <c r="B228" t="str">
        <f>'Data Checks'!B224</f>
        <v>Q2</v>
      </c>
      <c r="C228">
        <f>'Data Checks'!D224</f>
        <v>110</v>
      </c>
      <c r="D228">
        <f>'Data Checks'!E224</f>
        <v>20</v>
      </c>
      <c r="E228">
        <f>'Data Checks'!F224</f>
        <v>206</v>
      </c>
      <c r="F228" s="21">
        <f>'Data Checks'!G224</f>
        <v>-2</v>
      </c>
      <c r="G228" s="13">
        <f>D228*Parameters!$B$8*(1+VLOOKUP(B228,Parameters!$A$15:$B$19,2,FALSE)*Parameters!$D$8)</f>
        <v>46000</v>
      </c>
      <c r="H228" s="13">
        <f>E228*Parameters!$B$9*(1+VLOOKUP(B228,Parameters!$A$15:$B$19,2,FALSE)*Parameters!$D$9)</f>
        <v>139050</v>
      </c>
      <c r="I228" s="20">
        <f t="shared" si="19"/>
        <v>185050</v>
      </c>
      <c r="J228" s="13">
        <f>(1+VLOOKUP(F228,Parameters!$H$4:$I$8,2,FALSE))*Parameters!$B$28*Parameters!$B$20*Parameters!$B$21</f>
        <v>12630.8</v>
      </c>
      <c r="K228" s="13">
        <f>Parameters!$D$41+Parameters!$D$42</f>
        <v>3000</v>
      </c>
      <c r="L228" s="13">
        <f>IF(A228/2=INT(A228/2),Parameters!$B$31,Parameters!$B$32)</f>
        <v>25000</v>
      </c>
      <c r="M228" s="13">
        <f t="shared" si="18"/>
        <v>37540.982698005086</v>
      </c>
      <c r="N228" s="13">
        <f>Parameters!$B$36*I228</f>
        <v>46262.5</v>
      </c>
      <c r="O228" s="13">
        <f>Parameters!$B$34</f>
        <v>20000</v>
      </c>
      <c r="P228" s="20">
        <f t="shared" si="20"/>
        <v>144434.28269800509</v>
      </c>
      <c r="Q228" s="13">
        <f t="shared" si="21"/>
        <v>40615.717301994911</v>
      </c>
      <c r="R228" s="14">
        <f>G228-Parameters!$E$8*P228</f>
        <v>17113.14346039898</v>
      </c>
      <c r="S228" s="14">
        <f>H228-Parameters!$E$9*P228</f>
        <v>23502.57384159592</v>
      </c>
    </row>
    <row r="229" spans="1:19" x14ac:dyDescent="0.2">
      <c r="A229">
        <f>'Data Checks'!A225</f>
        <v>220</v>
      </c>
      <c r="B229" t="str">
        <f>'Data Checks'!B225</f>
        <v>Q2</v>
      </c>
      <c r="C229">
        <f>'Data Checks'!D225</f>
        <v>110</v>
      </c>
      <c r="D229">
        <f>'Data Checks'!E225</f>
        <v>20</v>
      </c>
      <c r="E229">
        <f>'Data Checks'!F225</f>
        <v>233</v>
      </c>
      <c r="F229" s="21">
        <f>'Data Checks'!G225</f>
        <v>0</v>
      </c>
      <c r="G229" s="13">
        <f>D229*Parameters!$B$8*(1+VLOOKUP(B229,Parameters!$A$15:$B$19,2,FALSE)*Parameters!$D$8)</f>
        <v>46000</v>
      </c>
      <c r="H229" s="13">
        <f>E229*Parameters!$B$9*(1+VLOOKUP(B229,Parameters!$A$15:$B$19,2,FALSE)*Parameters!$D$9)</f>
        <v>157275</v>
      </c>
      <c r="I229" s="20">
        <f t="shared" si="19"/>
        <v>203275</v>
      </c>
      <c r="J229" s="13">
        <f>(1+VLOOKUP(F229,Parameters!$H$4:$I$8,2,FALSE))*Parameters!$B$28*Parameters!$B$20*Parameters!$B$21</f>
        <v>18044</v>
      </c>
      <c r="K229" s="13">
        <f>Parameters!$D$41+Parameters!$D$42</f>
        <v>3000</v>
      </c>
      <c r="L229" s="13">
        <f>IF(A229/2=INT(A229/2),Parameters!$B$31,Parameters!$B$32)</f>
        <v>15000</v>
      </c>
      <c r="M229" s="13">
        <f t="shared" si="18"/>
        <v>37540.982698005086</v>
      </c>
      <c r="N229" s="13">
        <f>Parameters!$B$36*I229</f>
        <v>50818.75</v>
      </c>
      <c r="O229" s="13">
        <f>Parameters!$B$34</f>
        <v>20000</v>
      </c>
      <c r="P229" s="20">
        <f t="shared" si="20"/>
        <v>144403.7326980051</v>
      </c>
      <c r="Q229" s="13">
        <f t="shared" si="21"/>
        <v>58871.2673019949</v>
      </c>
      <c r="R229" s="14">
        <f>G229-Parameters!$E$8*P229</f>
        <v>17119.253460398977</v>
      </c>
      <c r="S229" s="14">
        <f>H229-Parameters!$E$9*P229</f>
        <v>41752.013841595908</v>
      </c>
    </row>
    <row r="230" spans="1:19" x14ac:dyDescent="0.2">
      <c r="A230">
        <f>'Data Checks'!A226</f>
        <v>221</v>
      </c>
      <c r="B230" t="str">
        <f>'Data Checks'!B226</f>
        <v>Q2</v>
      </c>
      <c r="C230">
        <f>'Data Checks'!D226</f>
        <v>111</v>
      </c>
      <c r="D230">
        <f>'Data Checks'!E226</f>
        <v>26</v>
      </c>
      <c r="E230">
        <f>'Data Checks'!F226</f>
        <v>202</v>
      </c>
      <c r="F230" s="21">
        <f>'Data Checks'!G226</f>
        <v>0</v>
      </c>
      <c r="G230" s="13">
        <f>D230*Parameters!$B$8*(1+VLOOKUP(B230,Parameters!$A$15:$B$19,2,FALSE)*Parameters!$D$8)</f>
        <v>59799.999999999993</v>
      </c>
      <c r="H230" s="13">
        <f>E230*Parameters!$B$9*(1+VLOOKUP(B230,Parameters!$A$15:$B$19,2,FALSE)*Parameters!$D$9)</f>
        <v>136350</v>
      </c>
      <c r="I230" s="20">
        <f t="shared" si="19"/>
        <v>196150</v>
      </c>
      <c r="J230" s="13">
        <f>(1+VLOOKUP(F230,Parameters!$H$4:$I$8,2,FALSE))*Parameters!$B$28*Parameters!$B$20*Parameters!$B$21</f>
        <v>18044</v>
      </c>
      <c r="K230" s="13">
        <f>Parameters!$D$41+Parameters!$D$42</f>
        <v>3000</v>
      </c>
      <c r="L230" s="13">
        <f>IF(A230/2=INT(A230/2),Parameters!$B$31,Parameters!$B$32)</f>
        <v>25000</v>
      </c>
      <c r="M230" s="13">
        <f t="shared" si="18"/>
        <v>37540.982698005086</v>
      </c>
      <c r="N230" s="13">
        <f>Parameters!$B$36*I230</f>
        <v>49037.5</v>
      </c>
      <c r="O230" s="13">
        <f>Parameters!$B$34</f>
        <v>20000</v>
      </c>
      <c r="P230" s="20">
        <f t="shared" si="20"/>
        <v>152622.4826980051</v>
      </c>
      <c r="Q230" s="13">
        <f t="shared" si="21"/>
        <v>43527.5173019949</v>
      </c>
      <c r="R230" s="14">
        <f>G230-Parameters!$E$8*P230</f>
        <v>29275.50346039897</v>
      </c>
      <c r="S230" s="14">
        <f>H230-Parameters!$E$9*P230</f>
        <v>14252.013841595908</v>
      </c>
    </row>
    <row r="231" spans="1:19" x14ac:dyDescent="0.2">
      <c r="A231">
        <f>'Data Checks'!A227</f>
        <v>222</v>
      </c>
      <c r="B231" t="str">
        <f>'Data Checks'!B227</f>
        <v>Q2</v>
      </c>
      <c r="C231">
        <f>'Data Checks'!D227</f>
        <v>111</v>
      </c>
      <c r="D231">
        <f>'Data Checks'!E227</f>
        <v>15</v>
      </c>
      <c r="E231">
        <f>'Data Checks'!F227</f>
        <v>182</v>
      </c>
      <c r="F231" s="21">
        <f>'Data Checks'!G227</f>
        <v>1</v>
      </c>
      <c r="G231" s="13">
        <f>D231*Parameters!$B$8*(1+VLOOKUP(B231,Parameters!$A$15:$B$19,2,FALSE)*Parameters!$D$8)</f>
        <v>34500</v>
      </c>
      <c r="H231" s="13">
        <f>E231*Parameters!$B$9*(1+VLOOKUP(B231,Parameters!$A$15:$B$19,2,FALSE)*Parameters!$D$9)</f>
        <v>122850.00000000001</v>
      </c>
      <c r="I231" s="20">
        <f t="shared" si="19"/>
        <v>157350</v>
      </c>
      <c r="J231" s="13">
        <f>(1+VLOOKUP(F231,Parameters!$H$4:$I$8,2,FALSE))*Parameters!$B$28*Parameters!$B$20*Parameters!$B$21</f>
        <v>20750.599999999999</v>
      </c>
      <c r="K231" s="13">
        <f>Parameters!$D$41+Parameters!$D$42</f>
        <v>3000</v>
      </c>
      <c r="L231" s="13">
        <f>IF(A231/2=INT(A231/2),Parameters!$B$31,Parameters!$B$32)</f>
        <v>15000</v>
      </c>
      <c r="M231" s="13">
        <f t="shared" si="18"/>
        <v>37540.982698005086</v>
      </c>
      <c r="N231" s="13">
        <f>Parameters!$B$36*I231</f>
        <v>39337.5</v>
      </c>
      <c r="O231" s="13">
        <f>Parameters!$B$34</f>
        <v>20000</v>
      </c>
      <c r="P231" s="20">
        <f t="shared" si="20"/>
        <v>135629.08269800508</v>
      </c>
      <c r="Q231" s="13">
        <f t="shared" si="21"/>
        <v>21720.917301994923</v>
      </c>
      <c r="R231" s="14">
        <f>G231-Parameters!$E$8*P231</f>
        <v>7374.1834603989846</v>
      </c>
      <c r="S231" s="14">
        <f>H231-Parameters!$E$9*P231</f>
        <v>14346.733841595953</v>
      </c>
    </row>
    <row r="232" spans="1:19" x14ac:dyDescent="0.2">
      <c r="A232">
        <f>'Data Checks'!A228</f>
        <v>223</v>
      </c>
      <c r="B232" t="str">
        <f>'Data Checks'!B228</f>
        <v>Q2</v>
      </c>
      <c r="C232">
        <f>'Data Checks'!D228</f>
        <v>112</v>
      </c>
      <c r="D232">
        <f>'Data Checks'!E228</f>
        <v>15</v>
      </c>
      <c r="E232">
        <f>'Data Checks'!F228</f>
        <v>188</v>
      </c>
      <c r="F232" s="21">
        <f>'Data Checks'!G228</f>
        <v>0</v>
      </c>
      <c r="G232" s="13">
        <f>D232*Parameters!$B$8*(1+VLOOKUP(B232,Parameters!$A$15:$B$19,2,FALSE)*Parameters!$D$8)</f>
        <v>34500</v>
      </c>
      <c r="H232" s="13">
        <f>E232*Parameters!$B$9*(1+VLOOKUP(B232,Parameters!$A$15:$B$19,2,FALSE)*Parameters!$D$9)</f>
        <v>126900.00000000001</v>
      </c>
      <c r="I232" s="20">
        <f t="shared" si="19"/>
        <v>161400</v>
      </c>
      <c r="J232" s="13">
        <f>(1+VLOOKUP(F232,Parameters!$H$4:$I$8,2,FALSE))*Parameters!$B$28*Parameters!$B$20*Parameters!$B$21</f>
        <v>18044</v>
      </c>
      <c r="K232" s="13">
        <f>Parameters!$D$41+Parameters!$D$42</f>
        <v>3000</v>
      </c>
      <c r="L232" s="13">
        <f>IF(A232/2=INT(A232/2),Parameters!$B$31,Parameters!$B$32)</f>
        <v>25000</v>
      </c>
      <c r="M232" s="13">
        <f t="shared" si="18"/>
        <v>37540.982698005086</v>
      </c>
      <c r="N232" s="13">
        <f>Parameters!$B$36*I232</f>
        <v>40350</v>
      </c>
      <c r="O232" s="13">
        <f>Parameters!$B$34</f>
        <v>20000</v>
      </c>
      <c r="P232" s="20">
        <f t="shared" si="20"/>
        <v>143934.9826980051</v>
      </c>
      <c r="Q232" s="13">
        <f t="shared" si="21"/>
        <v>17465.0173019949</v>
      </c>
      <c r="R232" s="14">
        <f>G232-Parameters!$E$8*P232</f>
        <v>5713.003460398977</v>
      </c>
      <c r="S232" s="14">
        <f>H232-Parameters!$E$9*P232</f>
        <v>11752.013841595923</v>
      </c>
    </row>
    <row r="233" spans="1:19" x14ac:dyDescent="0.2">
      <c r="A233">
        <f>'Data Checks'!A229</f>
        <v>224</v>
      </c>
      <c r="B233" t="str">
        <f>'Data Checks'!B229</f>
        <v>Q2</v>
      </c>
      <c r="C233">
        <f>'Data Checks'!D229</f>
        <v>112</v>
      </c>
      <c r="D233">
        <f>'Data Checks'!E229</f>
        <v>19</v>
      </c>
      <c r="E233">
        <f>'Data Checks'!F229</f>
        <v>204</v>
      </c>
      <c r="F233" s="21">
        <f>'Data Checks'!G229</f>
        <v>0</v>
      </c>
      <c r="G233" s="13">
        <f>D233*Parameters!$B$8*(1+VLOOKUP(B233,Parameters!$A$15:$B$19,2,FALSE)*Parameters!$D$8)</f>
        <v>43700</v>
      </c>
      <c r="H233" s="13">
        <f>E233*Parameters!$B$9*(1+VLOOKUP(B233,Parameters!$A$15:$B$19,2,FALSE)*Parameters!$D$9)</f>
        <v>137700</v>
      </c>
      <c r="I233" s="20">
        <f t="shared" si="19"/>
        <v>181400</v>
      </c>
      <c r="J233" s="13">
        <f>(1+VLOOKUP(F233,Parameters!$H$4:$I$8,2,FALSE))*Parameters!$B$28*Parameters!$B$20*Parameters!$B$21</f>
        <v>18044</v>
      </c>
      <c r="K233" s="13">
        <f>Parameters!$D$41+Parameters!$D$42</f>
        <v>3000</v>
      </c>
      <c r="L233" s="13">
        <f>IF(A233/2=INT(A233/2),Parameters!$B$31,Parameters!$B$32)</f>
        <v>15000</v>
      </c>
      <c r="M233" s="13">
        <f t="shared" si="18"/>
        <v>37540.982698005086</v>
      </c>
      <c r="N233" s="13">
        <f>Parameters!$B$36*I233</f>
        <v>45350</v>
      </c>
      <c r="O233" s="13">
        <f>Parameters!$B$34</f>
        <v>20000</v>
      </c>
      <c r="P233" s="20">
        <f t="shared" si="20"/>
        <v>138934.9826980051</v>
      </c>
      <c r="Q233" s="13">
        <f t="shared" si="21"/>
        <v>42465.0173019949</v>
      </c>
      <c r="R233" s="14">
        <f>G233-Parameters!$E$8*P233</f>
        <v>15913.003460398977</v>
      </c>
      <c r="S233" s="14">
        <f>H233-Parameters!$E$9*P233</f>
        <v>26552.013841595908</v>
      </c>
    </row>
    <row r="234" spans="1:19" x14ac:dyDescent="0.2">
      <c r="A234">
        <f>'Data Checks'!A230</f>
        <v>225</v>
      </c>
      <c r="B234" t="str">
        <f>'Data Checks'!B230</f>
        <v>Q2</v>
      </c>
      <c r="C234">
        <f>'Data Checks'!D230</f>
        <v>113</v>
      </c>
      <c r="D234">
        <f>'Data Checks'!E230</f>
        <v>18</v>
      </c>
      <c r="E234">
        <f>'Data Checks'!F230</f>
        <v>155</v>
      </c>
      <c r="F234" s="21">
        <f>'Data Checks'!G230</f>
        <v>0</v>
      </c>
      <c r="G234" s="13">
        <f>D234*Parameters!$B$8*(1+VLOOKUP(B234,Parameters!$A$15:$B$19,2,FALSE)*Parameters!$D$8)</f>
        <v>41400</v>
      </c>
      <c r="H234" s="13">
        <f>E234*Parameters!$B$9*(1+VLOOKUP(B234,Parameters!$A$15:$B$19,2,FALSE)*Parameters!$D$9)</f>
        <v>104625</v>
      </c>
      <c r="I234" s="20">
        <f t="shared" si="19"/>
        <v>146025</v>
      </c>
      <c r="J234" s="13">
        <f>(1+VLOOKUP(F234,Parameters!$H$4:$I$8,2,FALSE))*Parameters!$B$28*Parameters!$B$20*Parameters!$B$21</f>
        <v>18044</v>
      </c>
      <c r="K234" s="13">
        <f>Parameters!$D$41+Parameters!$D$42</f>
        <v>3000</v>
      </c>
      <c r="L234" s="13">
        <f>IF(A234/2=INT(A234/2),Parameters!$B$31,Parameters!$B$32)</f>
        <v>25000</v>
      </c>
      <c r="M234" s="13">
        <f t="shared" si="18"/>
        <v>37540.982698005086</v>
      </c>
      <c r="N234" s="13">
        <f>Parameters!$B$36*I234</f>
        <v>36506.25</v>
      </c>
      <c r="O234" s="13">
        <f>Parameters!$B$34</f>
        <v>20000</v>
      </c>
      <c r="P234" s="20">
        <f t="shared" si="20"/>
        <v>140091.2326980051</v>
      </c>
      <c r="Q234" s="13">
        <f t="shared" si="21"/>
        <v>5933.7673019948998</v>
      </c>
      <c r="R234" s="14">
        <f>G234-Parameters!$E$8*P234</f>
        <v>13381.753460398977</v>
      </c>
      <c r="S234" s="14">
        <f>H234-Parameters!$E$9*P234</f>
        <v>-7447.9861584040918</v>
      </c>
    </row>
    <row r="235" spans="1:19" x14ac:dyDescent="0.2">
      <c r="A235">
        <f>'Data Checks'!A231</f>
        <v>226</v>
      </c>
      <c r="B235" t="str">
        <f>'Data Checks'!B231</f>
        <v>Q2</v>
      </c>
      <c r="C235">
        <f>'Data Checks'!D231</f>
        <v>113</v>
      </c>
      <c r="D235">
        <f>'Data Checks'!E231</f>
        <v>28</v>
      </c>
      <c r="E235">
        <f>'Data Checks'!F231</f>
        <v>232</v>
      </c>
      <c r="F235" s="21">
        <f>'Data Checks'!G231</f>
        <v>1</v>
      </c>
      <c r="G235" s="13">
        <f>D235*Parameters!$B$8*(1+VLOOKUP(B235,Parameters!$A$15:$B$19,2,FALSE)*Parameters!$D$8)</f>
        <v>64399.999999999993</v>
      </c>
      <c r="H235" s="13">
        <f>E235*Parameters!$B$9*(1+VLOOKUP(B235,Parameters!$A$15:$B$19,2,FALSE)*Parameters!$D$9)</f>
        <v>156600</v>
      </c>
      <c r="I235" s="20">
        <f t="shared" si="19"/>
        <v>221000</v>
      </c>
      <c r="J235" s="13">
        <f>(1+VLOOKUP(F235,Parameters!$H$4:$I$8,2,FALSE))*Parameters!$B$28*Parameters!$B$20*Parameters!$B$21</f>
        <v>20750.599999999999</v>
      </c>
      <c r="K235" s="13">
        <f>Parameters!$D$41+Parameters!$D$42</f>
        <v>3000</v>
      </c>
      <c r="L235" s="13">
        <f>IF(A235/2=INT(A235/2),Parameters!$B$31,Parameters!$B$32)</f>
        <v>15000</v>
      </c>
      <c r="M235" s="13">
        <f t="shared" si="18"/>
        <v>37540.982698005086</v>
      </c>
      <c r="N235" s="13">
        <f>Parameters!$B$36*I235</f>
        <v>55250</v>
      </c>
      <c r="O235" s="13">
        <f>Parameters!$B$34</f>
        <v>20000</v>
      </c>
      <c r="P235" s="20">
        <f t="shared" si="20"/>
        <v>151541.58269800508</v>
      </c>
      <c r="Q235" s="13">
        <f t="shared" si="21"/>
        <v>69458.417301994923</v>
      </c>
      <c r="R235" s="14">
        <f>G235-Parameters!$E$8*P235</f>
        <v>34091.683460398977</v>
      </c>
      <c r="S235" s="14">
        <f>H235-Parameters!$E$9*P235</f>
        <v>35366.733841595938</v>
      </c>
    </row>
    <row r="236" spans="1:19" x14ac:dyDescent="0.2">
      <c r="A236">
        <f>'Data Checks'!A232</f>
        <v>227</v>
      </c>
      <c r="B236" t="str">
        <f>'Data Checks'!B232</f>
        <v>Q2</v>
      </c>
      <c r="C236">
        <f>'Data Checks'!D232</f>
        <v>114</v>
      </c>
      <c r="D236">
        <f>'Data Checks'!E232</f>
        <v>22</v>
      </c>
      <c r="E236">
        <f>'Data Checks'!F232</f>
        <v>169</v>
      </c>
      <c r="F236" s="21">
        <f>'Data Checks'!G232</f>
        <v>-2</v>
      </c>
      <c r="G236" s="13">
        <f>D236*Parameters!$B$8*(1+VLOOKUP(B236,Parameters!$A$15:$B$19,2,FALSE)*Parameters!$D$8)</f>
        <v>50599.999999999993</v>
      </c>
      <c r="H236" s="13">
        <f>E236*Parameters!$B$9*(1+VLOOKUP(B236,Parameters!$A$15:$B$19,2,FALSE)*Parameters!$D$9)</f>
        <v>114075.00000000001</v>
      </c>
      <c r="I236" s="20">
        <f t="shared" si="19"/>
        <v>164675</v>
      </c>
      <c r="J236" s="13">
        <f>(1+VLOOKUP(F236,Parameters!$H$4:$I$8,2,FALSE))*Parameters!$B$28*Parameters!$B$20*Parameters!$B$21</f>
        <v>12630.8</v>
      </c>
      <c r="K236" s="13">
        <f>Parameters!$D$41+Parameters!$D$42</f>
        <v>3000</v>
      </c>
      <c r="L236" s="13">
        <f>IF(A236/2=INT(A236/2),Parameters!$B$31,Parameters!$B$32)</f>
        <v>25000</v>
      </c>
      <c r="M236" s="13">
        <f t="shared" si="18"/>
        <v>37540.982698005086</v>
      </c>
      <c r="N236" s="13">
        <f>Parameters!$B$36*I236</f>
        <v>41168.75</v>
      </c>
      <c r="O236" s="13">
        <f>Parameters!$B$34</f>
        <v>20000</v>
      </c>
      <c r="P236" s="20">
        <f t="shared" si="20"/>
        <v>139340.53269800509</v>
      </c>
      <c r="Q236" s="13">
        <f t="shared" si="21"/>
        <v>25334.467301994911</v>
      </c>
      <c r="R236" s="14">
        <f>G236-Parameters!$E$8*P236</f>
        <v>22731.893460398973</v>
      </c>
      <c r="S236" s="14">
        <f>H236-Parameters!$E$9*P236</f>
        <v>2602.5738415959349</v>
      </c>
    </row>
    <row r="237" spans="1:19" x14ac:dyDescent="0.2">
      <c r="A237">
        <f>'Data Checks'!A233</f>
        <v>228</v>
      </c>
      <c r="B237" t="str">
        <f>'Data Checks'!B233</f>
        <v>Q2</v>
      </c>
      <c r="C237">
        <f>'Data Checks'!D233</f>
        <v>114</v>
      </c>
      <c r="D237">
        <f>'Data Checks'!E233</f>
        <v>23</v>
      </c>
      <c r="E237">
        <f>'Data Checks'!F233</f>
        <v>198</v>
      </c>
      <c r="F237" s="21">
        <f>'Data Checks'!G233</f>
        <v>1</v>
      </c>
      <c r="G237" s="13">
        <f>D237*Parameters!$B$8*(1+VLOOKUP(B237,Parameters!$A$15:$B$19,2,FALSE)*Parameters!$D$8)</f>
        <v>52899.999999999993</v>
      </c>
      <c r="H237" s="13">
        <f>E237*Parameters!$B$9*(1+VLOOKUP(B237,Parameters!$A$15:$B$19,2,FALSE)*Parameters!$D$9)</f>
        <v>133650</v>
      </c>
      <c r="I237" s="20">
        <f t="shared" si="19"/>
        <v>186550</v>
      </c>
      <c r="J237" s="13">
        <f>(1+VLOOKUP(F237,Parameters!$H$4:$I$8,2,FALSE))*Parameters!$B$28*Parameters!$B$20*Parameters!$B$21</f>
        <v>20750.599999999999</v>
      </c>
      <c r="K237" s="13">
        <f>Parameters!$D$41+Parameters!$D$42</f>
        <v>3000</v>
      </c>
      <c r="L237" s="13">
        <f>IF(A237/2=INT(A237/2),Parameters!$B$31,Parameters!$B$32)</f>
        <v>15000</v>
      </c>
      <c r="M237" s="13">
        <f t="shared" si="18"/>
        <v>37540.982698005086</v>
      </c>
      <c r="N237" s="13">
        <f>Parameters!$B$36*I237</f>
        <v>46637.5</v>
      </c>
      <c r="O237" s="13">
        <f>Parameters!$B$34</f>
        <v>20000</v>
      </c>
      <c r="P237" s="20">
        <f t="shared" si="20"/>
        <v>142929.08269800508</v>
      </c>
      <c r="Q237" s="13">
        <f t="shared" si="21"/>
        <v>43620.917301994923</v>
      </c>
      <c r="R237" s="14">
        <f>G237-Parameters!$E$8*P237</f>
        <v>24314.183460398977</v>
      </c>
      <c r="S237" s="14">
        <f>H237-Parameters!$E$9*P237</f>
        <v>19306.733841595938</v>
      </c>
    </row>
    <row r="238" spans="1:19" x14ac:dyDescent="0.2">
      <c r="A238">
        <f>'Data Checks'!A234</f>
        <v>229</v>
      </c>
      <c r="B238" t="str">
        <f>'Data Checks'!B234</f>
        <v>Q2</v>
      </c>
      <c r="C238">
        <f>'Data Checks'!D234</f>
        <v>115</v>
      </c>
      <c r="D238">
        <f>'Data Checks'!E234</f>
        <v>27</v>
      </c>
      <c r="E238">
        <f>'Data Checks'!F234</f>
        <v>163</v>
      </c>
      <c r="F238" s="21">
        <f>'Data Checks'!G234</f>
        <v>-2</v>
      </c>
      <c r="G238" s="13">
        <f>D238*Parameters!$B$8*(1+VLOOKUP(B238,Parameters!$A$15:$B$19,2,FALSE)*Parameters!$D$8)</f>
        <v>62099.999999999993</v>
      </c>
      <c r="H238" s="13">
        <f>E238*Parameters!$B$9*(1+VLOOKUP(B238,Parameters!$A$15:$B$19,2,FALSE)*Parameters!$D$9)</f>
        <v>110025</v>
      </c>
      <c r="I238" s="20">
        <f t="shared" si="19"/>
        <v>172125</v>
      </c>
      <c r="J238" s="13">
        <f>(1+VLOOKUP(F238,Parameters!$H$4:$I$8,2,FALSE))*Parameters!$B$28*Parameters!$B$20*Parameters!$B$21</f>
        <v>12630.8</v>
      </c>
      <c r="K238" s="13">
        <f>Parameters!$D$41+Parameters!$D$42</f>
        <v>3000</v>
      </c>
      <c r="L238" s="13">
        <f>IF(A238/2=INT(A238/2),Parameters!$B$31,Parameters!$B$32)</f>
        <v>25000</v>
      </c>
      <c r="M238" s="13">
        <f t="shared" si="18"/>
        <v>37540.982698005086</v>
      </c>
      <c r="N238" s="13">
        <f>Parameters!$B$36*I238</f>
        <v>43031.25</v>
      </c>
      <c r="O238" s="13">
        <f>Parameters!$B$34</f>
        <v>20000</v>
      </c>
      <c r="P238" s="20">
        <f t="shared" si="20"/>
        <v>141203.03269800509</v>
      </c>
      <c r="Q238" s="13">
        <f t="shared" si="21"/>
        <v>30921.967301994911</v>
      </c>
      <c r="R238" s="14">
        <f>G238-Parameters!$E$8*P238</f>
        <v>33859.393460398976</v>
      </c>
      <c r="S238" s="14">
        <f>H238-Parameters!$E$9*P238</f>
        <v>-2937.4261584040796</v>
      </c>
    </row>
    <row r="239" spans="1:19" x14ac:dyDescent="0.2">
      <c r="A239">
        <f>'Data Checks'!A235</f>
        <v>230</v>
      </c>
      <c r="B239" t="str">
        <f>'Data Checks'!B235</f>
        <v>Q2</v>
      </c>
      <c r="C239">
        <f>'Data Checks'!D235</f>
        <v>115</v>
      </c>
      <c r="D239">
        <f>'Data Checks'!E235</f>
        <v>28</v>
      </c>
      <c r="E239">
        <f>'Data Checks'!F235</f>
        <v>169</v>
      </c>
      <c r="F239" s="21">
        <f>'Data Checks'!G235</f>
        <v>0</v>
      </c>
      <c r="G239" s="13">
        <f>D239*Parameters!$B$8*(1+VLOOKUP(B239,Parameters!$A$15:$B$19,2,FALSE)*Parameters!$D$8)</f>
        <v>64399.999999999993</v>
      </c>
      <c r="H239" s="13">
        <f>E239*Parameters!$B$9*(1+VLOOKUP(B239,Parameters!$A$15:$B$19,2,FALSE)*Parameters!$D$9)</f>
        <v>114075.00000000001</v>
      </c>
      <c r="I239" s="20">
        <f t="shared" si="19"/>
        <v>178475</v>
      </c>
      <c r="J239" s="13">
        <f>(1+VLOOKUP(F239,Parameters!$H$4:$I$8,2,FALSE))*Parameters!$B$28*Parameters!$B$20*Parameters!$B$21</f>
        <v>18044</v>
      </c>
      <c r="K239" s="13">
        <f>Parameters!$D$41+Parameters!$D$42</f>
        <v>3000</v>
      </c>
      <c r="L239" s="13">
        <f>IF(A239/2=INT(A239/2),Parameters!$B$31,Parameters!$B$32)</f>
        <v>15000</v>
      </c>
      <c r="M239" s="13">
        <f t="shared" si="18"/>
        <v>37540.982698005086</v>
      </c>
      <c r="N239" s="13">
        <f>Parameters!$B$36*I239</f>
        <v>44618.75</v>
      </c>
      <c r="O239" s="13">
        <f>Parameters!$B$34</f>
        <v>20000</v>
      </c>
      <c r="P239" s="20">
        <f t="shared" si="20"/>
        <v>138203.7326980051</v>
      </c>
      <c r="Q239" s="13">
        <f t="shared" si="21"/>
        <v>40271.2673019949</v>
      </c>
      <c r="R239" s="14">
        <f>G239-Parameters!$E$8*P239</f>
        <v>36759.25346039897</v>
      </c>
      <c r="S239" s="14">
        <f>H239-Parameters!$E$9*P239</f>
        <v>3512.0138415959227</v>
      </c>
    </row>
    <row r="240" spans="1:19" x14ac:dyDescent="0.2">
      <c r="A240">
        <f>'Data Checks'!A236</f>
        <v>231</v>
      </c>
      <c r="B240" t="str">
        <f>'Data Checks'!B236</f>
        <v>Q2</v>
      </c>
      <c r="C240">
        <f>'Data Checks'!D236</f>
        <v>116</v>
      </c>
      <c r="D240">
        <f>'Data Checks'!E236</f>
        <v>17</v>
      </c>
      <c r="E240">
        <f>'Data Checks'!F236</f>
        <v>193</v>
      </c>
      <c r="F240" s="21">
        <f>'Data Checks'!G236</f>
        <v>-2</v>
      </c>
      <c r="G240" s="13">
        <f>D240*Parameters!$B$8*(1+VLOOKUP(B240,Parameters!$A$15:$B$19,2,FALSE)*Parameters!$D$8)</f>
        <v>39100</v>
      </c>
      <c r="H240" s="13">
        <f>E240*Parameters!$B$9*(1+VLOOKUP(B240,Parameters!$A$15:$B$19,2,FALSE)*Parameters!$D$9)</f>
        <v>130275.00000000001</v>
      </c>
      <c r="I240" s="20">
        <f t="shared" si="19"/>
        <v>169375</v>
      </c>
      <c r="J240" s="13">
        <f>(1+VLOOKUP(F240,Parameters!$H$4:$I$8,2,FALSE))*Parameters!$B$28*Parameters!$B$20*Parameters!$B$21</f>
        <v>12630.8</v>
      </c>
      <c r="K240" s="13">
        <f>Parameters!$D$41+Parameters!$D$42</f>
        <v>3000</v>
      </c>
      <c r="L240" s="13">
        <f>IF(A240/2=INT(A240/2),Parameters!$B$31,Parameters!$B$32)</f>
        <v>25000</v>
      </c>
      <c r="M240" s="13">
        <f t="shared" si="18"/>
        <v>37540.982698005086</v>
      </c>
      <c r="N240" s="13">
        <f>Parameters!$B$36*I240</f>
        <v>42343.75</v>
      </c>
      <c r="O240" s="13">
        <f>Parameters!$B$34</f>
        <v>20000</v>
      </c>
      <c r="P240" s="20">
        <f t="shared" si="20"/>
        <v>140515.53269800509</v>
      </c>
      <c r="Q240" s="13">
        <f t="shared" si="21"/>
        <v>28859.467301994911</v>
      </c>
      <c r="R240" s="14">
        <f>G240-Parameters!$E$8*P240</f>
        <v>10996.89346039898</v>
      </c>
      <c r="S240" s="14">
        <f>H240-Parameters!$E$9*P240</f>
        <v>17862.573841595935</v>
      </c>
    </row>
    <row r="241" spans="1:19" x14ac:dyDescent="0.2">
      <c r="A241">
        <f>'Data Checks'!A237</f>
        <v>232</v>
      </c>
      <c r="B241" t="str">
        <f>'Data Checks'!B237</f>
        <v>Q2</v>
      </c>
      <c r="C241">
        <f>'Data Checks'!D237</f>
        <v>116</v>
      </c>
      <c r="D241">
        <f>'Data Checks'!E237</f>
        <v>16</v>
      </c>
      <c r="E241">
        <f>'Data Checks'!F237</f>
        <v>197</v>
      </c>
      <c r="F241" s="21">
        <f>'Data Checks'!G237</f>
        <v>1</v>
      </c>
      <c r="G241" s="13">
        <f>D241*Parameters!$B$8*(1+VLOOKUP(B241,Parameters!$A$15:$B$19,2,FALSE)*Parameters!$D$8)</f>
        <v>36800</v>
      </c>
      <c r="H241" s="13">
        <f>E241*Parameters!$B$9*(1+VLOOKUP(B241,Parameters!$A$15:$B$19,2,FALSE)*Parameters!$D$9)</f>
        <v>132975</v>
      </c>
      <c r="I241" s="20">
        <f t="shared" si="19"/>
        <v>169775</v>
      </c>
      <c r="J241" s="13">
        <f>(1+VLOOKUP(F241,Parameters!$H$4:$I$8,2,FALSE))*Parameters!$B$28*Parameters!$B$20*Parameters!$B$21</f>
        <v>20750.599999999999</v>
      </c>
      <c r="K241" s="13">
        <f>Parameters!$D$41+Parameters!$D$42</f>
        <v>3000</v>
      </c>
      <c r="L241" s="13">
        <f>IF(A241/2=INT(A241/2),Parameters!$B$31,Parameters!$B$32)</f>
        <v>15000</v>
      </c>
      <c r="M241" s="13">
        <f t="shared" si="18"/>
        <v>37540.982698005086</v>
      </c>
      <c r="N241" s="13">
        <f>Parameters!$B$36*I241</f>
        <v>42443.75</v>
      </c>
      <c r="O241" s="13">
        <f>Parameters!$B$34</f>
        <v>20000</v>
      </c>
      <c r="P241" s="20">
        <f t="shared" si="20"/>
        <v>138735.33269800508</v>
      </c>
      <c r="Q241" s="13">
        <f t="shared" si="21"/>
        <v>31039.667301994923</v>
      </c>
      <c r="R241" s="14">
        <f>G241-Parameters!$E$8*P241</f>
        <v>9052.9334603989846</v>
      </c>
      <c r="S241" s="14">
        <f>H241-Parameters!$E$9*P241</f>
        <v>21986.733841595938</v>
      </c>
    </row>
    <row r="242" spans="1:19" x14ac:dyDescent="0.2">
      <c r="A242">
        <f>'Data Checks'!A238</f>
        <v>233</v>
      </c>
      <c r="B242" t="str">
        <f>'Data Checks'!B238</f>
        <v>Q2</v>
      </c>
      <c r="C242">
        <f>'Data Checks'!D238</f>
        <v>117</v>
      </c>
      <c r="D242">
        <f>'Data Checks'!E238</f>
        <v>17</v>
      </c>
      <c r="E242">
        <f>'Data Checks'!F238</f>
        <v>229</v>
      </c>
      <c r="F242" s="21">
        <f>'Data Checks'!G238</f>
        <v>-2</v>
      </c>
      <c r="G242" s="13">
        <f>D242*Parameters!$B$8*(1+VLOOKUP(B242,Parameters!$A$15:$B$19,2,FALSE)*Parameters!$D$8)</f>
        <v>39100</v>
      </c>
      <c r="H242" s="13">
        <f>E242*Parameters!$B$9*(1+VLOOKUP(B242,Parameters!$A$15:$B$19,2,FALSE)*Parameters!$D$9)</f>
        <v>154575</v>
      </c>
      <c r="I242" s="20">
        <f t="shared" si="19"/>
        <v>193675</v>
      </c>
      <c r="J242" s="13">
        <f>(1+VLOOKUP(F242,Parameters!$H$4:$I$8,2,FALSE))*Parameters!$B$28*Parameters!$B$20*Parameters!$B$21</f>
        <v>12630.8</v>
      </c>
      <c r="K242" s="13">
        <f>Parameters!$D$41+Parameters!$D$42</f>
        <v>3000</v>
      </c>
      <c r="L242" s="13">
        <f>IF(A242/2=INT(A242/2),Parameters!$B$31,Parameters!$B$32)</f>
        <v>25000</v>
      </c>
      <c r="M242" s="13">
        <f t="shared" si="18"/>
        <v>37540.982698005086</v>
      </c>
      <c r="N242" s="13">
        <f>Parameters!$B$36*I242</f>
        <v>48418.75</v>
      </c>
      <c r="O242" s="13">
        <f>Parameters!$B$34</f>
        <v>20000</v>
      </c>
      <c r="P242" s="20">
        <f t="shared" si="20"/>
        <v>146590.53269800509</v>
      </c>
      <c r="Q242" s="13">
        <f t="shared" si="21"/>
        <v>47084.467301994911</v>
      </c>
      <c r="R242" s="14">
        <f>G242-Parameters!$E$8*P242</f>
        <v>9781.8934603989801</v>
      </c>
      <c r="S242" s="14">
        <f>H242-Parameters!$E$9*P242</f>
        <v>37302.57384159592</v>
      </c>
    </row>
    <row r="243" spans="1:19" x14ac:dyDescent="0.2">
      <c r="A243">
        <f>'Data Checks'!A239</f>
        <v>234</v>
      </c>
      <c r="B243" t="str">
        <f>'Data Checks'!B239</f>
        <v>Q2</v>
      </c>
      <c r="C243">
        <f>'Data Checks'!D239</f>
        <v>117</v>
      </c>
      <c r="D243">
        <f>'Data Checks'!E239</f>
        <v>18</v>
      </c>
      <c r="E243">
        <f>'Data Checks'!F239</f>
        <v>232</v>
      </c>
      <c r="F243" s="21">
        <f>'Data Checks'!G239</f>
        <v>1</v>
      </c>
      <c r="G243" s="13">
        <f>D243*Parameters!$B$8*(1+VLOOKUP(B243,Parameters!$A$15:$B$19,2,FALSE)*Parameters!$D$8)</f>
        <v>41400</v>
      </c>
      <c r="H243" s="13">
        <f>E243*Parameters!$B$9*(1+VLOOKUP(B243,Parameters!$A$15:$B$19,2,FALSE)*Parameters!$D$9)</f>
        <v>156600</v>
      </c>
      <c r="I243" s="20">
        <f t="shared" si="19"/>
        <v>198000</v>
      </c>
      <c r="J243" s="13">
        <f>(1+VLOOKUP(F243,Parameters!$H$4:$I$8,2,FALSE))*Parameters!$B$28*Parameters!$B$20*Parameters!$B$21</f>
        <v>20750.599999999999</v>
      </c>
      <c r="K243" s="13">
        <f>Parameters!$D$41+Parameters!$D$42</f>
        <v>3000</v>
      </c>
      <c r="L243" s="13">
        <f>IF(A243/2=INT(A243/2),Parameters!$B$31,Parameters!$B$32)</f>
        <v>15000</v>
      </c>
      <c r="M243" s="13">
        <f t="shared" si="18"/>
        <v>37540.982698005086</v>
      </c>
      <c r="N243" s="13">
        <f>Parameters!$B$36*I243</f>
        <v>49500</v>
      </c>
      <c r="O243" s="13">
        <f>Parameters!$B$34</f>
        <v>20000</v>
      </c>
      <c r="P243" s="20">
        <f t="shared" si="20"/>
        <v>145791.58269800508</v>
      </c>
      <c r="Q243" s="13">
        <f t="shared" si="21"/>
        <v>52208.417301994923</v>
      </c>
      <c r="R243" s="14">
        <f>G243-Parameters!$E$8*P243</f>
        <v>12241.683460398985</v>
      </c>
      <c r="S243" s="14">
        <f>H243-Parameters!$E$9*P243</f>
        <v>39966.733841595938</v>
      </c>
    </row>
    <row r="244" spans="1:19" x14ac:dyDescent="0.2">
      <c r="A244">
        <f>'Data Checks'!A240</f>
        <v>235</v>
      </c>
      <c r="B244" t="str">
        <f>'Data Checks'!B240</f>
        <v>Q2</v>
      </c>
      <c r="C244">
        <f>'Data Checks'!D240</f>
        <v>118</v>
      </c>
      <c r="D244">
        <f>'Data Checks'!E240</f>
        <v>22</v>
      </c>
      <c r="E244">
        <f>'Data Checks'!F240</f>
        <v>189</v>
      </c>
      <c r="F244" s="21">
        <f>'Data Checks'!G240</f>
        <v>0</v>
      </c>
      <c r="G244" s="13">
        <f>D244*Parameters!$B$8*(1+VLOOKUP(B244,Parameters!$A$15:$B$19,2,FALSE)*Parameters!$D$8)</f>
        <v>50599.999999999993</v>
      </c>
      <c r="H244" s="13">
        <f>E244*Parameters!$B$9*(1+VLOOKUP(B244,Parameters!$A$15:$B$19,2,FALSE)*Parameters!$D$9)</f>
        <v>127575.00000000001</v>
      </c>
      <c r="I244" s="20">
        <f t="shared" si="19"/>
        <v>178175</v>
      </c>
      <c r="J244" s="13">
        <f>(1+VLOOKUP(F244,Parameters!$H$4:$I$8,2,FALSE))*Parameters!$B$28*Parameters!$B$20*Parameters!$B$21</f>
        <v>18044</v>
      </c>
      <c r="K244" s="13">
        <f>Parameters!$D$41+Parameters!$D$42</f>
        <v>3000</v>
      </c>
      <c r="L244" s="13">
        <f>IF(A244/2=INT(A244/2),Parameters!$B$31,Parameters!$B$32)</f>
        <v>25000</v>
      </c>
      <c r="M244" s="13">
        <f t="shared" si="18"/>
        <v>37540.982698005086</v>
      </c>
      <c r="N244" s="13">
        <f>Parameters!$B$36*I244</f>
        <v>44543.75</v>
      </c>
      <c r="O244" s="13">
        <f>Parameters!$B$34</f>
        <v>20000</v>
      </c>
      <c r="P244" s="20">
        <f t="shared" si="20"/>
        <v>148128.7326980051</v>
      </c>
      <c r="Q244" s="13">
        <f t="shared" si="21"/>
        <v>30046.2673019949</v>
      </c>
      <c r="R244" s="14">
        <f>G244-Parameters!$E$8*P244</f>
        <v>20974.25346039897</v>
      </c>
      <c r="S244" s="14">
        <f>H244-Parameters!$E$9*P244</f>
        <v>9072.0138415959227</v>
      </c>
    </row>
    <row r="245" spans="1:19" x14ac:dyDescent="0.2">
      <c r="A245">
        <f>'Data Checks'!A241</f>
        <v>236</v>
      </c>
      <c r="B245" t="str">
        <f>'Data Checks'!B241</f>
        <v>Q2</v>
      </c>
      <c r="C245">
        <f>'Data Checks'!D241</f>
        <v>118</v>
      </c>
      <c r="D245">
        <f>'Data Checks'!E241</f>
        <v>29</v>
      </c>
      <c r="E245">
        <f>'Data Checks'!F241</f>
        <v>197</v>
      </c>
      <c r="F245" s="21">
        <f>'Data Checks'!G241</f>
        <v>1</v>
      </c>
      <c r="G245" s="13">
        <f>D245*Parameters!$B$8*(1+VLOOKUP(B245,Parameters!$A$15:$B$19,2,FALSE)*Parameters!$D$8)</f>
        <v>66700</v>
      </c>
      <c r="H245" s="13">
        <f>E245*Parameters!$B$9*(1+VLOOKUP(B245,Parameters!$A$15:$B$19,2,FALSE)*Parameters!$D$9)</f>
        <v>132975</v>
      </c>
      <c r="I245" s="20">
        <f t="shared" si="19"/>
        <v>199675</v>
      </c>
      <c r="J245" s="13">
        <f>(1+VLOOKUP(F245,Parameters!$H$4:$I$8,2,FALSE))*Parameters!$B$28*Parameters!$B$20*Parameters!$B$21</f>
        <v>20750.599999999999</v>
      </c>
      <c r="K245" s="13">
        <f>Parameters!$D$41+Parameters!$D$42</f>
        <v>3000</v>
      </c>
      <c r="L245" s="13">
        <f>IF(A245/2=INT(A245/2),Parameters!$B$31,Parameters!$B$32)</f>
        <v>15000</v>
      </c>
      <c r="M245" s="13">
        <f t="shared" si="18"/>
        <v>37540.982698005086</v>
      </c>
      <c r="N245" s="13">
        <f>Parameters!$B$36*I245</f>
        <v>49918.75</v>
      </c>
      <c r="O245" s="13">
        <f>Parameters!$B$34</f>
        <v>20000</v>
      </c>
      <c r="P245" s="20">
        <f t="shared" si="20"/>
        <v>146210.33269800508</v>
      </c>
      <c r="Q245" s="13">
        <f t="shared" si="21"/>
        <v>53464.667301994923</v>
      </c>
      <c r="R245" s="14">
        <f>G245-Parameters!$E$8*P245</f>
        <v>37457.933460398985</v>
      </c>
      <c r="S245" s="14">
        <f>H245-Parameters!$E$9*P245</f>
        <v>16006.733841595938</v>
      </c>
    </row>
    <row r="246" spans="1:19" x14ac:dyDescent="0.2">
      <c r="A246">
        <f>'Data Checks'!A242</f>
        <v>237</v>
      </c>
      <c r="B246" t="str">
        <f>'Data Checks'!B242</f>
        <v>Q2</v>
      </c>
      <c r="C246">
        <f>'Data Checks'!D242</f>
        <v>119</v>
      </c>
      <c r="D246">
        <f>'Data Checks'!E242</f>
        <v>20</v>
      </c>
      <c r="E246">
        <f>'Data Checks'!F242</f>
        <v>225</v>
      </c>
      <c r="F246" s="21">
        <f>'Data Checks'!G242</f>
        <v>-1</v>
      </c>
      <c r="G246" s="13">
        <f>D246*Parameters!$B$8*(1+VLOOKUP(B246,Parameters!$A$15:$B$19,2,FALSE)*Parameters!$D$8)</f>
        <v>46000</v>
      </c>
      <c r="H246" s="13">
        <f>E246*Parameters!$B$9*(1+VLOOKUP(B246,Parameters!$A$15:$B$19,2,FALSE)*Parameters!$D$9)</f>
        <v>151875</v>
      </c>
      <c r="I246" s="20">
        <f t="shared" si="19"/>
        <v>197875</v>
      </c>
      <c r="J246" s="13">
        <f>(1+VLOOKUP(F246,Parameters!$H$4:$I$8,2,FALSE))*Parameters!$B$28*Parameters!$B$20*Parameters!$B$21</f>
        <v>15337.4</v>
      </c>
      <c r="K246" s="13">
        <f>Parameters!$D$41+Parameters!$D$42</f>
        <v>3000</v>
      </c>
      <c r="L246" s="13">
        <f>IF(A246/2=INT(A246/2),Parameters!$B$31,Parameters!$B$32)</f>
        <v>25000</v>
      </c>
      <c r="M246" s="13">
        <f t="shared" si="18"/>
        <v>37540.982698005086</v>
      </c>
      <c r="N246" s="13">
        <f>Parameters!$B$36*I246</f>
        <v>49468.75</v>
      </c>
      <c r="O246" s="13">
        <f>Parameters!$B$34</f>
        <v>20000</v>
      </c>
      <c r="P246" s="20">
        <f t="shared" si="20"/>
        <v>150347.13269800509</v>
      </c>
      <c r="Q246" s="13">
        <f t="shared" si="21"/>
        <v>47527.867301994906</v>
      </c>
      <c r="R246" s="14">
        <f>G246-Parameters!$E$8*P246</f>
        <v>15930.57346039898</v>
      </c>
      <c r="S246" s="14">
        <f>H246-Parameters!$E$9*P246</f>
        <v>31597.293841595922</v>
      </c>
    </row>
    <row r="247" spans="1:19" x14ac:dyDescent="0.2">
      <c r="A247">
        <f>'Data Checks'!A243</f>
        <v>238</v>
      </c>
      <c r="B247" t="str">
        <f>'Data Checks'!B243</f>
        <v>Q2</v>
      </c>
      <c r="C247">
        <f>'Data Checks'!D243</f>
        <v>119</v>
      </c>
      <c r="D247">
        <f>'Data Checks'!E243</f>
        <v>25</v>
      </c>
      <c r="E247">
        <f>'Data Checks'!F243</f>
        <v>202</v>
      </c>
      <c r="F247" s="21">
        <f>'Data Checks'!G243</f>
        <v>1</v>
      </c>
      <c r="G247" s="13">
        <f>D247*Parameters!$B$8*(1+VLOOKUP(B247,Parameters!$A$15:$B$19,2,FALSE)*Parameters!$D$8)</f>
        <v>57499.999999999993</v>
      </c>
      <c r="H247" s="13">
        <f>E247*Parameters!$B$9*(1+VLOOKUP(B247,Parameters!$A$15:$B$19,2,FALSE)*Parameters!$D$9)</f>
        <v>136350</v>
      </c>
      <c r="I247" s="20">
        <f t="shared" si="19"/>
        <v>193850</v>
      </c>
      <c r="J247" s="13">
        <f>(1+VLOOKUP(F247,Parameters!$H$4:$I$8,2,FALSE))*Parameters!$B$28*Parameters!$B$20*Parameters!$B$21</f>
        <v>20750.599999999999</v>
      </c>
      <c r="K247" s="13">
        <f>Parameters!$D$41+Parameters!$D$42</f>
        <v>3000</v>
      </c>
      <c r="L247" s="13">
        <f>IF(A247/2=INT(A247/2),Parameters!$B$31,Parameters!$B$32)</f>
        <v>15000</v>
      </c>
      <c r="M247" s="13">
        <f t="shared" si="18"/>
        <v>37540.982698005086</v>
      </c>
      <c r="N247" s="13">
        <f>Parameters!$B$36*I247</f>
        <v>48462.5</v>
      </c>
      <c r="O247" s="13">
        <f>Parameters!$B$34</f>
        <v>20000</v>
      </c>
      <c r="P247" s="20">
        <f t="shared" si="20"/>
        <v>144754.08269800508</v>
      </c>
      <c r="Q247" s="13">
        <f t="shared" si="21"/>
        <v>49095.917301994923</v>
      </c>
      <c r="R247" s="14">
        <f>G247-Parameters!$E$8*P247</f>
        <v>28549.183460398977</v>
      </c>
      <c r="S247" s="14">
        <f>H247-Parameters!$E$9*P247</f>
        <v>20546.733841595938</v>
      </c>
    </row>
    <row r="248" spans="1:19" x14ac:dyDescent="0.2">
      <c r="A248">
        <f>'Data Checks'!A244</f>
        <v>239</v>
      </c>
      <c r="B248" t="str">
        <f>'Data Checks'!B244</f>
        <v>Q2</v>
      </c>
      <c r="C248">
        <f>'Data Checks'!D244</f>
        <v>120</v>
      </c>
      <c r="D248">
        <f>'Data Checks'!E244</f>
        <v>24</v>
      </c>
      <c r="E248">
        <f>'Data Checks'!F244</f>
        <v>193</v>
      </c>
      <c r="F248" s="21">
        <f>'Data Checks'!G244</f>
        <v>-2</v>
      </c>
      <c r="G248" s="13">
        <f>D248*Parameters!$B$8*(1+VLOOKUP(B248,Parameters!$A$15:$B$19,2,FALSE)*Parameters!$D$8)</f>
        <v>55199.999999999993</v>
      </c>
      <c r="H248" s="13">
        <f>E248*Parameters!$B$9*(1+VLOOKUP(B248,Parameters!$A$15:$B$19,2,FALSE)*Parameters!$D$9)</f>
        <v>130275.00000000001</v>
      </c>
      <c r="I248" s="20">
        <f t="shared" si="19"/>
        <v>185475</v>
      </c>
      <c r="J248" s="13">
        <f>(1+VLOOKUP(F248,Parameters!$H$4:$I$8,2,FALSE))*Parameters!$B$28*Parameters!$B$20*Parameters!$B$21</f>
        <v>12630.8</v>
      </c>
      <c r="K248" s="13">
        <f>Parameters!$D$41+Parameters!$D$42</f>
        <v>3000</v>
      </c>
      <c r="L248" s="13">
        <f>IF(A248/2=INT(A248/2),Parameters!$B$31,Parameters!$B$32)</f>
        <v>25000</v>
      </c>
      <c r="M248" s="13">
        <f t="shared" si="18"/>
        <v>37540.982698005086</v>
      </c>
      <c r="N248" s="13">
        <f>Parameters!$B$36*I248</f>
        <v>46368.75</v>
      </c>
      <c r="O248" s="13">
        <f>Parameters!$B$34</f>
        <v>20000</v>
      </c>
      <c r="P248" s="20">
        <f t="shared" si="20"/>
        <v>144540.53269800509</v>
      </c>
      <c r="Q248" s="13">
        <f t="shared" si="21"/>
        <v>40934.467301994911</v>
      </c>
      <c r="R248" s="14">
        <f>G248-Parameters!$E$8*P248</f>
        <v>26291.893460398973</v>
      </c>
      <c r="S248" s="14">
        <f>H248-Parameters!$E$9*P248</f>
        <v>14642.573841595935</v>
      </c>
    </row>
    <row r="249" spans="1:19" x14ac:dyDescent="0.2">
      <c r="A249">
        <f>'Data Checks'!A245</f>
        <v>240</v>
      </c>
      <c r="B249" t="str">
        <f>'Data Checks'!B245</f>
        <v>Q2</v>
      </c>
      <c r="C249">
        <f>'Data Checks'!D245</f>
        <v>120</v>
      </c>
      <c r="D249">
        <f>'Data Checks'!E245</f>
        <v>23</v>
      </c>
      <c r="E249">
        <f>'Data Checks'!F245</f>
        <v>232</v>
      </c>
      <c r="F249" s="21">
        <f>'Data Checks'!G245</f>
        <v>2</v>
      </c>
      <c r="G249" s="13">
        <f>D249*Parameters!$B$8*(1+VLOOKUP(B249,Parameters!$A$15:$B$19,2,FALSE)*Parameters!$D$8)</f>
        <v>52899.999999999993</v>
      </c>
      <c r="H249" s="13">
        <f>E249*Parameters!$B$9*(1+VLOOKUP(B249,Parameters!$A$15:$B$19,2,FALSE)*Parameters!$D$9)</f>
        <v>156600</v>
      </c>
      <c r="I249" s="20">
        <f t="shared" si="19"/>
        <v>209500</v>
      </c>
      <c r="J249" s="13">
        <f>(1+VLOOKUP(F249,Parameters!$H$4:$I$8,2,FALSE))*Parameters!$B$28*Parameters!$B$20*Parameters!$B$21</f>
        <v>23457.200000000001</v>
      </c>
      <c r="K249" s="13">
        <f>Parameters!$D$41+Parameters!$D$42</f>
        <v>3000</v>
      </c>
      <c r="L249" s="13">
        <f>IF(A249/2=INT(A249/2),Parameters!$B$31,Parameters!$B$32)</f>
        <v>15000</v>
      </c>
      <c r="M249" s="13">
        <f t="shared" si="18"/>
        <v>37540.982698005086</v>
      </c>
      <c r="N249" s="13">
        <f>Parameters!$B$36*I249</f>
        <v>52375</v>
      </c>
      <c r="O249" s="13">
        <f>Parameters!$B$34</f>
        <v>20000</v>
      </c>
      <c r="P249" s="20">
        <f t="shared" si="20"/>
        <v>151373.18269800508</v>
      </c>
      <c r="Q249" s="13">
        <f t="shared" si="21"/>
        <v>58126.817301994917</v>
      </c>
      <c r="R249" s="14">
        <f>G249-Parameters!$E$8*P249</f>
        <v>22625.363460398974</v>
      </c>
      <c r="S249" s="14">
        <f>H249-Parameters!$E$9*P249</f>
        <v>35501.453841595925</v>
      </c>
    </row>
    <row r="250" spans="1:19" x14ac:dyDescent="0.2">
      <c r="A250">
        <f>'Data Checks'!A246</f>
        <v>241</v>
      </c>
      <c r="B250" t="str">
        <f>'Data Checks'!B246</f>
        <v>Q2</v>
      </c>
      <c r="C250">
        <f>'Data Checks'!D246</f>
        <v>121</v>
      </c>
      <c r="D250">
        <f>'Data Checks'!E246</f>
        <v>19</v>
      </c>
      <c r="E250">
        <f>'Data Checks'!F246</f>
        <v>235</v>
      </c>
      <c r="F250" s="21">
        <f>'Data Checks'!G246</f>
        <v>0</v>
      </c>
      <c r="G250" s="13">
        <f>D250*Parameters!$B$8*(1+VLOOKUP(B250,Parameters!$A$15:$B$19,2,FALSE)*Parameters!$D$8)</f>
        <v>43700</v>
      </c>
      <c r="H250" s="13">
        <f>E250*Parameters!$B$9*(1+VLOOKUP(B250,Parameters!$A$15:$B$19,2,FALSE)*Parameters!$D$9)</f>
        <v>158625</v>
      </c>
      <c r="I250" s="20">
        <f t="shared" si="19"/>
        <v>202325</v>
      </c>
      <c r="J250" s="13">
        <f>(1+VLOOKUP(F250,Parameters!$H$4:$I$8,2,FALSE))*Parameters!$B$28*Parameters!$B$20*Parameters!$B$21</f>
        <v>18044</v>
      </c>
      <c r="K250" s="13">
        <f>Parameters!$D$41+Parameters!$D$42</f>
        <v>3000</v>
      </c>
      <c r="L250" s="13">
        <f>IF(A250/2=INT(A250/2),Parameters!$B$31,Parameters!$B$32)</f>
        <v>25000</v>
      </c>
      <c r="M250" s="13">
        <f t="shared" si="18"/>
        <v>37540.982698005086</v>
      </c>
      <c r="N250" s="13">
        <f>Parameters!$B$36*I250</f>
        <v>50581.25</v>
      </c>
      <c r="O250" s="13">
        <f>Parameters!$B$34</f>
        <v>20000</v>
      </c>
      <c r="P250" s="20">
        <f t="shared" si="20"/>
        <v>154166.2326980051</v>
      </c>
      <c r="Q250" s="13">
        <f t="shared" si="21"/>
        <v>48158.7673019949</v>
      </c>
      <c r="R250" s="14">
        <f>G250-Parameters!$E$8*P250</f>
        <v>12866.753460398977</v>
      </c>
      <c r="S250" s="14">
        <f>H250-Parameters!$E$9*P250</f>
        <v>35292.013841595908</v>
      </c>
    </row>
    <row r="251" spans="1:19" x14ac:dyDescent="0.2">
      <c r="A251">
        <f>'Data Checks'!A247</f>
        <v>242</v>
      </c>
      <c r="B251" t="str">
        <f>'Data Checks'!B247</f>
        <v>Q2</v>
      </c>
      <c r="C251">
        <f>'Data Checks'!D247</f>
        <v>121</v>
      </c>
      <c r="D251">
        <f>'Data Checks'!E247</f>
        <v>28</v>
      </c>
      <c r="E251">
        <f>'Data Checks'!F247</f>
        <v>219</v>
      </c>
      <c r="F251" s="21">
        <f>'Data Checks'!G247</f>
        <v>1</v>
      </c>
      <c r="G251" s="13">
        <f>D251*Parameters!$B$8*(1+VLOOKUP(B251,Parameters!$A$15:$B$19,2,FALSE)*Parameters!$D$8)</f>
        <v>64399.999999999993</v>
      </c>
      <c r="H251" s="13">
        <f>E251*Parameters!$B$9*(1+VLOOKUP(B251,Parameters!$A$15:$B$19,2,FALSE)*Parameters!$D$9)</f>
        <v>147825</v>
      </c>
      <c r="I251" s="20">
        <f t="shared" si="19"/>
        <v>212225</v>
      </c>
      <c r="J251" s="13">
        <f>(1+VLOOKUP(F251,Parameters!$H$4:$I$8,2,FALSE))*Parameters!$B$28*Parameters!$B$20*Parameters!$B$21</f>
        <v>20750.599999999999</v>
      </c>
      <c r="K251" s="13">
        <f>Parameters!$D$41+Parameters!$D$42</f>
        <v>3000</v>
      </c>
      <c r="L251" s="13">
        <f>IF(A251/2=INT(A251/2),Parameters!$B$31,Parameters!$B$32)</f>
        <v>15000</v>
      </c>
      <c r="M251" s="13">
        <f t="shared" si="18"/>
        <v>37540.982698005086</v>
      </c>
      <c r="N251" s="13">
        <f>Parameters!$B$36*I251</f>
        <v>53056.25</v>
      </c>
      <c r="O251" s="13">
        <f>Parameters!$B$34</f>
        <v>20000</v>
      </c>
      <c r="P251" s="20">
        <f t="shared" si="20"/>
        <v>149347.83269800508</v>
      </c>
      <c r="Q251" s="13">
        <f t="shared" si="21"/>
        <v>62877.167301994923</v>
      </c>
      <c r="R251" s="14">
        <f>G251-Parameters!$E$8*P251</f>
        <v>34530.433460398977</v>
      </c>
      <c r="S251" s="14">
        <f>H251-Parameters!$E$9*P251</f>
        <v>28346.733841595938</v>
      </c>
    </row>
    <row r="252" spans="1:19" x14ac:dyDescent="0.2">
      <c r="A252">
        <f>'Data Checks'!A248</f>
        <v>243</v>
      </c>
      <c r="B252" t="str">
        <f>'Data Checks'!B248</f>
        <v>Q2</v>
      </c>
      <c r="C252">
        <f>'Data Checks'!D248</f>
        <v>122</v>
      </c>
      <c r="D252">
        <f>'Data Checks'!E248</f>
        <v>30</v>
      </c>
      <c r="E252">
        <f>'Data Checks'!F248</f>
        <v>231</v>
      </c>
      <c r="F252" s="21">
        <f>'Data Checks'!G248</f>
        <v>0</v>
      </c>
      <c r="G252" s="13">
        <f>D252*Parameters!$B$8*(1+VLOOKUP(B252,Parameters!$A$15:$B$19,2,FALSE)*Parameters!$D$8)</f>
        <v>69000</v>
      </c>
      <c r="H252" s="13">
        <f>E252*Parameters!$B$9*(1+VLOOKUP(B252,Parameters!$A$15:$B$19,2,FALSE)*Parameters!$D$9)</f>
        <v>155925</v>
      </c>
      <c r="I252" s="20">
        <f t="shared" si="19"/>
        <v>224925</v>
      </c>
      <c r="J252" s="13">
        <f>(1+VLOOKUP(F252,Parameters!$H$4:$I$8,2,FALSE))*Parameters!$B$28*Parameters!$B$20*Parameters!$B$21</f>
        <v>18044</v>
      </c>
      <c r="K252" s="13">
        <f>Parameters!$D$41+Parameters!$D$42</f>
        <v>3000</v>
      </c>
      <c r="L252" s="13">
        <f>IF(A252/2=INT(A252/2),Parameters!$B$31,Parameters!$B$32)</f>
        <v>25000</v>
      </c>
      <c r="M252" s="13">
        <f t="shared" si="18"/>
        <v>37540.982698005086</v>
      </c>
      <c r="N252" s="13">
        <f>Parameters!$B$36*I252</f>
        <v>56231.25</v>
      </c>
      <c r="O252" s="13">
        <f>Parameters!$B$34</f>
        <v>20000</v>
      </c>
      <c r="P252" s="20">
        <f t="shared" si="20"/>
        <v>159816.2326980051</v>
      </c>
      <c r="Q252" s="13">
        <f t="shared" si="21"/>
        <v>65108.7673019949</v>
      </c>
      <c r="R252" s="14">
        <f>G252-Parameters!$E$8*P252</f>
        <v>37036.753460398977</v>
      </c>
      <c r="S252" s="14">
        <f>H252-Parameters!$E$9*P252</f>
        <v>28072.013841595908</v>
      </c>
    </row>
    <row r="253" spans="1:19" x14ac:dyDescent="0.2">
      <c r="A253">
        <f>'Data Checks'!A249</f>
        <v>244</v>
      </c>
      <c r="B253" t="str">
        <f>'Data Checks'!B249</f>
        <v>Q2</v>
      </c>
      <c r="C253">
        <f>'Data Checks'!D249</f>
        <v>122</v>
      </c>
      <c r="D253">
        <f>'Data Checks'!E249</f>
        <v>25</v>
      </c>
      <c r="E253">
        <f>'Data Checks'!F249</f>
        <v>157</v>
      </c>
      <c r="F253" s="21">
        <f>'Data Checks'!G249</f>
        <v>2</v>
      </c>
      <c r="G253" s="13">
        <f>D253*Parameters!$B$8*(1+VLOOKUP(B253,Parameters!$A$15:$B$19,2,FALSE)*Parameters!$D$8)</f>
        <v>57499.999999999993</v>
      </c>
      <c r="H253" s="13">
        <f>E253*Parameters!$B$9*(1+VLOOKUP(B253,Parameters!$A$15:$B$19,2,FALSE)*Parameters!$D$9)</f>
        <v>105975</v>
      </c>
      <c r="I253" s="20">
        <f t="shared" si="19"/>
        <v>163475</v>
      </c>
      <c r="J253" s="13">
        <f>(1+VLOOKUP(F253,Parameters!$H$4:$I$8,2,FALSE))*Parameters!$B$28*Parameters!$B$20*Parameters!$B$21</f>
        <v>23457.200000000001</v>
      </c>
      <c r="K253" s="13">
        <f>Parameters!$D$41+Parameters!$D$42</f>
        <v>3000</v>
      </c>
      <c r="L253" s="13">
        <f>IF(A253/2=INT(A253/2),Parameters!$B$31,Parameters!$B$32)</f>
        <v>15000</v>
      </c>
      <c r="M253" s="13">
        <f t="shared" si="18"/>
        <v>37540.982698005086</v>
      </c>
      <c r="N253" s="13">
        <f>Parameters!$B$36*I253</f>
        <v>40868.75</v>
      </c>
      <c r="O253" s="13">
        <f>Parameters!$B$34</f>
        <v>20000</v>
      </c>
      <c r="P253" s="20">
        <f t="shared" si="20"/>
        <v>139866.93269800508</v>
      </c>
      <c r="Q253" s="13">
        <f t="shared" si="21"/>
        <v>23608.067301994917</v>
      </c>
      <c r="R253" s="14">
        <f>G253-Parameters!$E$8*P253</f>
        <v>29526.613460398974</v>
      </c>
      <c r="S253" s="14">
        <f>H253-Parameters!$E$9*P253</f>
        <v>-5918.546158404075</v>
      </c>
    </row>
    <row r="254" spans="1:19" x14ac:dyDescent="0.2">
      <c r="A254">
        <f>'Data Checks'!A250</f>
        <v>245</v>
      </c>
      <c r="B254" t="str">
        <f>'Data Checks'!B250</f>
        <v>Q2</v>
      </c>
      <c r="C254">
        <f>'Data Checks'!D250</f>
        <v>123</v>
      </c>
      <c r="D254">
        <f>'Data Checks'!E250</f>
        <v>28</v>
      </c>
      <c r="E254">
        <f>'Data Checks'!F250</f>
        <v>196</v>
      </c>
      <c r="F254" s="21">
        <f>'Data Checks'!G250</f>
        <v>0</v>
      </c>
      <c r="G254" s="13">
        <f>D254*Parameters!$B$8*(1+VLOOKUP(B254,Parameters!$A$15:$B$19,2,FALSE)*Parameters!$D$8)</f>
        <v>64399.999999999993</v>
      </c>
      <c r="H254" s="13">
        <f>E254*Parameters!$B$9*(1+VLOOKUP(B254,Parameters!$A$15:$B$19,2,FALSE)*Parameters!$D$9)</f>
        <v>132300</v>
      </c>
      <c r="I254" s="20">
        <f t="shared" si="19"/>
        <v>196700</v>
      </c>
      <c r="J254" s="13">
        <f>(1+VLOOKUP(F254,Parameters!$H$4:$I$8,2,FALSE))*Parameters!$B$28*Parameters!$B$20*Parameters!$B$21</f>
        <v>18044</v>
      </c>
      <c r="K254" s="13">
        <f>Parameters!$D$41+Parameters!$D$42</f>
        <v>3000</v>
      </c>
      <c r="L254" s="13">
        <f>IF(A254/2=INT(A254/2),Parameters!$B$31,Parameters!$B$32)</f>
        <v>25000</v>
      </c>
      <c r="M254" s="13">
        <f t="shared" si="18"/>
        <v>37540.982698005086</v>
      </c>
      <c r="N254" s="13">
        <f>Parameters!$B$36*I254</f>
        <v>49175</v>
      </c>
      <c r="O254" s="13">
        <f>Parameters!$B$34</f>
        <v>20000</v>
      </c>
      <c r="P254" s="20">
        <f t="shared" si="20"/>
        <v>152759.9826980051</v>
      </c>
      <c r="Q254" s="13">
        <f t="shared" si="21"/>
        <v>43940.0173019949</v>
      </c>
      <c r="R254" s="14">
        <f>G254-Parameters!$E$8*P254</f>
        <v>33848.00346039897</v>
      </c>
      <c r="S254" s="14">
        <f>H254-Parameters!$E$9*P254</f>
        <v>10092.013841595908</v>
      </c>
    </row>
    <row r="255" spans="1:19" x14ac:dyDescent="0.2">
      <c r="A255">
        <f>'Data Checks'!A251</f>
        <v>246</v>
      </c>
      <c r="B255" t="str">
        <f>'Data Checks'!B251</f>
        <v>Q2</v>
      </c>
      <c r="C255">
        <f>'Data Checks'!D251</f>
        <v>123</v>
      </c>
      <c r="D255">
        <f>'Data Checks'!E251</f>
        <v>25</v>
      </c>
      <c r="E255">
        <f>'Data Checks'!F251</f>
        <v>180</v>
      </c>
      <c r="F255" s="21">
        <f>'Data Checks'!G251</f>
        <v>0</v>
      </c>
      <c r="G255" s="13">
        <f>D255*Parameters!$B$8*(1+VLOOKUP(B255,Parameters!$A$15:$B$19,2,FALSE)*Parameters!$D$8)</f>
        <v>57499.999999999993</v>
      </c>
      <c r="H255" s="13">
        <f>E255*Parameters!$B$9*(1+VLOOKUP(B255,Parameters!$A$15:$B$19,2,FALSE)*Parameters!$D$9)</f>
        <v>121500.00000000001</v>
      </c>
      <c r="I255" s="20">
        <f t="shared" si="19"/>
        <v>179000</v>
      </c>
      <c r="J255" s="13">
        <f>(1+VLOOKUP(F255,Parameters!$H$4:$I$8,2,FALSE))*Parameters!$B$28*Parameters!$B$20*Parameters!$B$21</f>
        <v>18044</v>
      </c>
      <c r="K255" s="13">
        <f>Parameters!$D$41+Parameters!$D$42</f>
        <v>3000</v>
      </c>
      <c r="L255" s="13">
        <f>IF(A255/2=INT(A255/2),Parameters!$B$31,Parameters!$B$32)</f>
        <v>15000</v>
      </c>
      <c r="M255" s="13">
        <f t="shared" si="18"/>
        <v>37540.982698005086</v>
      </c>
      <c r="N255" s="13">
        <f>Parameters!$B$36*I255</f>
        <v>44750</v>
      </c>
      <c r="O255" s="13">
        <f>Parameters!$B$34</f>
        <v>20000</v>
      </c>
      <c r="P255" s="20">
        <f t="shared" si="20"/>
        <v>138334.9826980051</v>
      </c>
      <c r="Q255" s="13">
        <f t="shared" si="21"/>
        <v>40665.0173019949</v>
      </c>
      <c r="R255" s="14">
        <f>G255-Parameters!$E$8*P255</f>
        <v>29833.00346039897</v>
      </c>
      <c r="S255" s="14">
        <f>H255-Parameters!$E$9*P255</f>
        <v>10832.013841595923</v>
      </c>
    </row>
    <row r="256" spans="1:19" x14ac:dyDescent="0.2">
      <c r="A256">
        <f>'Data Checks'!A252</f>
        <v>247</v>
      </c>
      <c r="B256" t="str">
        <f>'Data Checks'!B252</f>
        <v>Q2</v>
      </c>
      <c r="C256">
        <f>'Data Checks'!D252</f>
        <v>124</v>
      </c>
      <c r="D256">
        <f>'Data Checks'!E252</f>
        <v>20</v>
      </c>
      <c r="E256">
        <f>'Data Checks'!F252</f>
        <v>156</v>
      </c>
      <c r="F256" s="21">
        <f>'Data Checks'!G252</f>
        <v>-1</v>
      </c>
      <c r="G256" s="13">
        <f>D256*Parameters!$B$8*(1+VLOOKUP(B256,Parameters!$A$15:$B$19,2,FALSE)*Parameters!$D$8)</f>
        <v>46000</v>
      </c>
      <c r="H256" s="13">
        <f>E256*Parameters!$B$9*(1+VLOOKUP(B256,Parameters!$A$15:$B$19,2,FALSE)*Parameters!$D$9)</f>
        <v>105300</v>
      </c>
      <c r="I256" s="20">
        <f t="shared" si="19"/>
        <v>151300</v>
      </c>
      <c r="J256" s="13">
        <f>(1+VLOOKUP(F256,Parameters!$H$4:$I$8,2,FALSE))*Parameters!$B$28*Parameters!$B$20*Parameters!$B$21</f>
        <v>15337.4</v>
      </c>
      <c r="K256" s="13">
        <f>Parameters!$D$41+Parameters!$D$42</f>
        <v>3000</v>
      </c>
      <c r="L256" s="13">
        <f>IF(A256/2=INT(A256/2),Parameters!$B$31,Parameters!$B$32)</f>
        <v>25000</v>
      </c>
      <c r="M256" s="13">
        <f t="shared" si="18"/>
        <v>37540.982698005086</v>
      </c>
      <c r="N256" s="13">
        <f>Parameters!$B$36*I256</f>
        <v>37825</v>
      </c>
      <c r="O256" s="13">
        <f>Parameters!$B$34</f>
        <v>20000</v>
      </c>
      <c r="P256" s="20">
        <f t="shared" si="20"/>
        <v>138703.38269800509</v>
      </c>
      <c r="Q256" s="13">
        <f t="shared" si="21"/>
        <v>12596.617301994906</v>
      </c>
      <c r="R256" s="14">
        <f>G256-Parameters!$E$8*P256</f>
        <v>18259.32346039898</v>
      </c>
      <c r="S256" s="14">
        <f>H256-Parameters!$E$9*P256</f>
        <v>-5662.7061584040785</v>
      </c>
    </row>
    <row r="257" spans="1:19" x14ac:dyDescent="0.2">
      <c r="A257">
        <f>'Data Checks'!A253</f>
        <v>248</v>
      </c>
      <c r="B257" t="str">
        <f>'Data Checks'!B253</f>
        <v>Q2</v>
      </c>
      <c r="C257">
        <f>'Data Checks'!D253</f>
        <v>124</v>
      </c>
      <c r="D257">
        <f>'Data Checks'!E253</f>
        <v>22</v>
      </c>
      <c r="E257">
        <f>'Data Checks'!F253</f>
        <v>207</v>
      </c>
      <c r="F257" s="21">
        <f>'Data Checks'!G253</f>
        <v>0</v>
      </c>
      <c r="G257" s="13">
        <f>D257*Parameters!$B$8*(1+VLOOKUP(B257,Parameters!$A$15:$B$19,2,FALSE)*Parameters!$D$8)</f>
        <v>50599.999999999993</v>
      </c>
      <c r="H257" s="13">
        <f>E257*Parameters!$B$9*(1+VLOOKUP(B257,Parameters!$A$15:$B$19,2,FALSE)*Parameters!$D$9)</f>
        <v>139725</v>
      </c>
      <c r="I257" s="20">
        <f t="shared" si="19"/>
        <v>190325</v>
      </c>
      <c r="J257" s="13">
        <f>(1+VLOOKUP(F257,Parameters!$H$4:$I$8,2,FALSE))*Parameters!$B$28*Parameters!$B$20*Parameters!$B$21</f>
        <v>18044</v>
      </c>
      <c r="K257" s="13">
        <f>Parameters!$D$41+Parameters!$D$42</f>
        <v>3000</v>
      </c>
      <c r="L257" s="13">
        <f>IF(A257/2=INT(A257/2),Parameters!$B$31,Parameters!$B$32)</f>
        <v>15000</v>
      </c>
      <c r="M257" s="13">
        <f t="shared" si="18"/>
        <v>37540.982698005086</v>
      </c>
      <c r="N257" s="13">
        <f>Parameters!$B$36*I257</f>
        <v>47581.25</v>
      </c>
      <c r="O257" s="13">
        <f>Parameters!$B$34</f>
        <v>20000</v>
      </c>
      <c r="P257" s="20">
        <f t="shared" si="20"/>
        <v>141166.2326980051</v>
      </c>
      <c r="Q257" s="13">
        <f t="shared" si="21"/>
        <v>49158.7673019949</v>
      </c>
      <c r="R257" s="14">
        <f>G257-Parameters!$E$8*P257</f>
        <v>22366.75346039897</v>
      </c>
      <c r="S257" s="14">
        <f>H257-Parameters!$E$9*P257</f>
        <v>26792.013841595908</v>
      </c>
    </row>
    <row r="258" spans="1:19" x14ac:dyDescent="0.2">
      <c r="A258">
        <f>'Data Checks'!A254</f>
        <v>249</v>
      </c>
      <c r="B258" t="str">
        <f>'Data Checks'!B254</f>
        <v>Q2</v>
      </c>
      <c r="C258">
        <f>'Data Checks'!D254</f>
        <v>125</v>
      </c>
      <c r="D258">
        <f>'Data Checks'!E254</f>
        <v>17</v>
      </c>
      <c r="E258">
        <f>'Data Checks'!F254</f>
        <v>157</v>
      </c>
      <c r="F258" s="21">
        <f>'Data Checks'!G254</f>
        <v>0</v>
      </c>
      <c r="G258" s="13">
        <f>D258*Parameters!$B$8*(1+VLOOKUP(B258,Parameters!$A$15:$B$19,2,FALSE)*Parameters!$D$8)</f>
        <v>39100</v>
      </c>
      <c r="H258" s="13">
        <f>E258*Parameters!$B$9*(1+VLOOKUP(B258,Parameters!$A$15:$B$19,2,FALSE)*Parameters!$D$9)</f>
        <v>105975</v>
      </c>
      <c r="I258" s="20">
        <f t="shared" si="19"/>
        <v>145075</v>
      </c>
      <c r="J258" s="13">
        <f>(1+VLOOKUP(F258,Parameters!$H$4:$I$8,2,FALSE))*Parameters!$B$28*Parameters!$B$20*Parameters!$B$21</f>
        <v>18044</v>
      </c>
      <c r="K258" s="13">
        <f>Parameters!$D$41+Parameters!$D$42</f>
        <v>3000</v>
      </c>
      <c r="L258" s="13">
        <f>IF(A258/2=INT(A258/2),Parameters!$B$31,Parameters!$B$32)</f>
        <v>25000</v>
      </c>
      <c r="M258" s="13">
        <f t="shared" si="18"/>
        <v>37540.982698005086</v>
      </c>
      <c r="N258" s="13">
        <f>Parameters!$B$36*I258</f>
        <v>36268.75</v>
      </c>
      <c r="O258" s="13">
        <f>Parameters!$B$34</f>
        <v>20000</v>
      </c>
      <c r="P258" s="20">
        <f t="shared" si="20"/>
        <v>139853.7326980051</v>
      </c>
      <c r="Q258" s="13">
        <f t="shared" si="21"/>
        <v>5221.2673019948998</v>
      </c>
      <c r="R258" s="14">
        <f>G258-Parameters!$E$8*P258</f>
        <v>11129.253460398977</v>
      </c>
      <c r="S258" s="14">
        <f>H258-Parameters!$E$9*P258</f>
        <v>-5907.9861584040918</v>
      </c>
    </row>
    <row r="259" spans="1:19" x14ac:dyDescent="0.2">
      <c r="A259">
        <f>'Data Checks'!A255</f>
        <v>250</v>
      </c>
      <c r="B259" t="str">
        <f>'Data Checks'!B255</f>
        <v>Q2</v>
      </c>
      <c r="C259">
        <f>'Data Checks'!D255</f>
        <v>125</v>
      </c>
      <c r="D259">
        <f>'Data Checks'!E255</f>
        <v>21</v>
      </c>
      <c r="E259">
        <f>'Data Checks'!F255</f>
        <v>170</v>
      </c>
      <c r="F259" s="21">
        <f>'Data Checks'!G255</f>
        <v>0</v>
      </c>
      <c r="G259" s="13">
        <f>D259*Parameters!$B$8*(1+VLOOKUP(B259,Parameters!$A$15:$B$19,2,FALSE)*Parameters!$D$8)</f>
        <v>48299.999999999993</v>
      </c>
      <c r="H259" s="13">
        <f>E259*Parameters!$B$9*(1+VLOOKUP(B259,Parameters!$A$15:$B$19,2,FALSE)*Parameters!$D$9)</f>
        <v>114750.00000000001</v>
      </c>
      <c r="I259" s="20">
        <f t="shared" si="19"/>
        <v>163050</v>
      </c>
      <c r="J259" s="13">
        <f>(1+VLOOKUP(F259,Parameters!$H$4:$I$8,2,FALSE))*Parameters!$B$28*Parameters!$B$20*Parameters!$B$21</f>
        <v>18044</v>
      </c>
      <c r="K259" s="13">
        <f>Parameters!$D$41+Parameters!$D$42</f>
        <v>3000</v>
      </c>
      <c r="L259" s="13">
        <f>IF(A259/2=INT(A259/2),Parameters!$B$31,Parameters!$B$32)</f>
        <v>15000</v>
      </c>
      <c r="M259" s="13">
        <f t="shared" si="18"/>
        <v>37540.982698005086</v>
      </c>
      <c r="N259" s="13">
        <f>Parameters!$B$36*I259</f>
        <v>40762.5</v>
      </c>
      <c r="O259" s="13">
        <f>Parameters!$B$34</f>
        <v>20000</v>
      </c>
      <c r="P259" s="20">
        <f t="shared" si="20"/>
        <v>134347.4826980051</v>
      </c>
      <c r="Q259" s="13">
        <f t="shared" si="21"/>
        <v>28702.5173019949</v>
      </c>
      <c r="R259" s="14">
        <f>G259-Parameters!$E$8*P259</f>
        <v>21430.50346039897</v>
      </c>
      <c r="S259" s="14">
        <f>H259-Parameters!$E$9*P259</f>
        <v>7272.0138415959227</v>
      </c>
    </row>
    <row r="260" spans="1:19" x14ac:dyDescent="0.2">
      <c r="A260">
        <f>'Data Checks'!A256</f>
        <v>251</v>
      </c>
      <c r="B260" t="str">
        <f>'Data Checks'!B256</f>
        <v>Q2</v>
      </c>
      <c r="C260">
        <f>'Data Checks'!D256</f>
        <v>126</v>
      </c>
      <c r="D260">
        <f>'Data Checks'!E256</f>
        <v>27</v>
      </c>
      <c r="E260">
        <f>'Data Checks'!F256</f>
        <v>201</v>
      </c>
      <c r="F260" s="21">
        <f>'Data Checks'!G256</f>
        <v>-2</v>
      </c>
      <c r="G260" s="13">
        <f>D260*Parameters!$B$8*(1+VLOOKUP(B260,Parameters!$A$15:$B$19,2,FALSE)*Parameters!$D$8)</f>
        <v>62099.999999999993</v>
      </c>
      <c r="H260" s="13">
        <f>E260*Parameters!$B$9*(1+VLOOKUP(B260,Parameters!$A$15:$B$19,2,FALSE)*Parameters!$D$9)</f>
        <v>135675</v>
      </c>
      <c r="I260" s="20">
        <f t="shared" si="19"/>
        <v>197775</v>
      </c>
      <c r="J260" s="13">
        <f>(1+VLOOKUP(F260,Parameters!$H$4:$I$8,2,FALSE))*Parameters!$B$28*Parameters!$B$20*Parameters!$B$21</f>
        <v>12630.8</v>
      </c>
      <c r="K260" s="13">
        <f>Parameters!$D$41+Parameters!$D$42</f>
        <v>3000</v>
      </c>
      <c r="L260" s="13">
        <f>IF(A260/2=INT(A260/2),Parameters!$B$31,Parameters!$B$32)</f>
        <v>25000</v>
      </c>
      <c r="M260" s="13">
        <f t="shared" si="18"/>
        <v>37540.982698005086</v>
      </c>
      <c r="N260" s="13">
        <f>Parameters!$B$36*I260</f>
        <v>49443.75</v>
      </c>
      <c r="O260" s="13">
        <f>Parameters!$B$34</f>
        <v>20000</v>
      </c>
      <c r="P260" s="20">
        <f t="shared" si="20"/>
        <v>147615.53269800509</v>
      </c>
      <c r="Q260" s="13">
        <f t="shared" si="21"/>
        <v>50159.467301994911</v>
      </c>
      <c r="R260" s="14">
        <f>G260-Parameters!$E$8*P260</f>
        <v>32576.893460398973</v>
      </c>
      <c r="S260" s="14">
        <f>H260-Parameters!$E$9*P260</f>
        <v>17582.57384159592</v>
      </c>
    </row>
    <row r="261" spans="1:19" x14ac:dyDescent="0.2">
      <c r="A261">
        <f>'Data Checks'!A257</f>
        <v>252</v>
      </c>
      <c r="B261" t="str">
        <f>'Data Checks'!B257</f>
        <v>Q2</v>
      </c>
      <c r="C261">
        <f>'Data Checks'!D257</f>
        <v>126</v>
      </c>
      <c r="D261">
        <f>'Data Checks'!E257</f>
        <v>24</v>
      </c>
      <c r="E261">
        <f>'Data Checks'!F257</f>
        <v>187</v>
      </c>
      <c r="F261" s="21">
        <f>'Data Checks'!G257</f>
        <v>0</v>
      </c>
      <c r="G261" s="13">
        <f>D261*Parameters!$B$8*(1+VLOOKUP(B261,Parameters!$A$15:$B$19,2,FALSE)*Parameters!$D$8)</f>
        <v>55199.999999999993</v>
      </c>
      <c r="H261" s="13">
        <f>E261*Parameters!$B$9*(1+VLOOKUP(B261,Parameters!$A$15:$B$19,2,FALSE)*Parameters!$D$9)</f>
        <v>126225.00000000001</v>
      </c>
      <c r="I261" s="20">
        <f t="shared" si="19"/>
        <v>181425</v>
      </c>
      <c r="J261" s="13">
        <f>(1+VLOOKUP(F261,Parameters!$H$4:$I$8,2,FALSE))*Parameters!$B$28*Parameters!$B$20*Parameters!$B$21</f>
        <v>18044</v>
      </c>
      <c r="K261" s="13">
        <f>Parameters!$D$41+Parameters!$D$42</f>
        <v>3000</v>
      </c>
      <c r="L261" s="13">
        <f>IF(A261/2=INT(A261/2),Parameters!$B$31,Parameters!$B$32)</f>
        <v>15000</v>
      </c>
      <c r="M261" s="13">
        <f t="shared" si="18"/>
        <v>37540.982698005086</v>
      </c>
      <c r="N261" s="13">
        <f>Parameters!$B$36*I261</f>
        <v>45356.25</v>
      </c>
      <c r="O261" s="13">
        <f>Parameters!$B$34</f>
        <v>20000</v>
      </c>
      <c r="P261" s="20">
        <f t="shared" si="20"/>
        <v>138941.2326980051</v>
      </c>
      <c r="Q261" s="13">
        <f t="shared" si="21"/>
        <v>42483.7673019949</v>
      </c>
      <c r="R261" s="14">
        <f>G261-Parameters!$E$8*P261</f>
        <v>27411.75346039897</v>
      </c>
      <c r="S261" s="14">
        <f>H261-Parameters!$E$9*P261</f>
        <v>15072.013841595923</v>
      </c>
    </row>
    <row r="262" spans="1:19" x14ac:dyDescent="0.2">
      <c r="A262">
        <f>'Data Checks'!A258</f>
        <v>253</v>
      </c>
      <c r="B262" t="str">
        <f>'Data Checks'!B258</f>
        <v>Q2</v>
      </c>
      <c r="C262">
        <f>'Data Checks'!D258</f>
        <v>127</v>
      </c>
      <c r="D262">
        <f>'Data Checks'!E258</f>
        <v>18</v>
      </c>
      <c r="E262">
        <f>'Data Checks'!F258</f>
        <v>190</v>
      </c>
      <c r="F262" s="21">
        <f>'Data Checks'!G258</f>
        <v>0</v>
      </c>
      <c r="G262" s="13">
        <f>D262*Parameters!$B$8*(1+VLOOKUP(B262,Parameters!$A$15:$B$19,2,FALSE)*Parameters!$D$8)</f>
        <v>41400</v>
      </c>
      <c r="H262" s="13">
        <f>E262*Parameters!$B$9*(1+VLOOKUP(B262,Parameters!$A$15:$B$19,2,FALSE)*Parameters!$D$9)</f>
        <v>128250.00000000001</v>
      </c>
      <c r="I262" s="20">
        <f t="shared" si="19"/>
        <v>169650</v>
      </c>
      <c r="J262" s="13">
        <f>(1+VLOOKUP(F262,Parameters!$H$4:$I$8,2,FALSE))*Parameters!$B$28*Parameters!$B$20*Parameters!$B$21</f>
        <v>18044</v>
      </c>
      <c r="K262" s="13">
        <f>Parameters!$D$41+Parameters!$D$42</f>
        <v>3000</v>
      </c>
      <c r="L262" s="13">
        <f>IF(A262/2=INT(A262/2),Parameters!$B$31,Parameters!$B$32)</f>
        <v>25000</v>
      </c>
      <c r="M262" s="13">
        <f t="shared" si="18"/>
        <v>37540.982698005086</v>
      </c>
      <c r="N262" s="13">
        <f>Parameters!$B$36*I262</f>
        <v>42412.5</v>
      </c>
      <c r="O262" s="13">
        <f>Parameters!$B$34</f>
        <v>20000</v>
      </c>
      <c r="P262" s="20">
        <f t="shared" si="20"/>
        <v>145997.4826980051</v>
      </c>
      <c r="Q262" s="13">
        <f t="shared" si="21"/>
        <v>23652.5173019949</v>
      </c>
      <c r="R262" s="14">
        <f>G262-Parameters!$E$8*P262</f>
        <v>12200.503460398977</v>
      </c>
      <c r="S262" s="14">
        <f>H262-Parameters!$E$9*P262</f>
        <v>11452.013841595923</v>
      </c>
    </row>
    <row r="263" spans="1:19" x14ac:dyDescent="0.2">
      <c r="A263">
        <f>'Data Checks'!A259</f>
        <v>254</v>
      </c>
      <c r="B263" t="str">
        <f>'Data Checks'!B259</f>
        <v>Q2</v>
      </c>
      <c r="C263">
        <f>'Data Checks'!D259</f>
        <v>127</v>
      </c>
      <c r="D263">
        <f>'Data Checks'!E259</f>
        <v>25</v>
      </c>
      <c r="E263">
        <f>'Data Checks'!F259</f>
        <v>240</v>
      </c>
      <c r="F263" s="21">
        <f>'Data Checks'!G259</f>
        <v>0</v>
      </c>
      <c r="G263" s="13">
        <f>D263*Parameters!$B$8*(1+VLOOKUP(B263,Parameters!$A$15:$B$19,2,FALSE)*Parameters!$D$8)</f>
        <v>57499.999999999993</v>
      </c>
      <c r="H263" s="13">
        <f>E263*Parameters!$B$9*(1+VLOOKUP(B263,Parameters!$A$15:$B$19,2,FALSE)*Parameters!$D$9)</f>
        <v>162000</v>
      </c>
      <c r="I263" s="20">
        <f t="shared" si="19"/>
        <v>219500</v>
      </c>
      <c r="J263" s="13">
        <f>(1+VLOOKUP(F263,Parameters!$H$4:$I$8,2,FALSE))*Parameters!$B$28*Parameters!$B$20*Parameters!$B$21</f>
        <v>18044</v>
      </c>
      <c r="K263" s="13">
        <f>Parameters!$D$41+Parameters!$D$42</f>
        <v>3000</v>
      </c>
      <c r="L263" s="13">
        <f>IF(A263/2=INT(A263/2),Parameters!$B$31,Parameters!$B$32)</f>
        <v>15000</v>
      </c>
      <c r="M263" s="13">
        <f t="shared" si="18"/>
        <v>37540.982698005086</v>
      </c>
      <c r="N263" s="13">
        <f>Parameters!$B$36*I263</f>
        <v>54875</v>
      </c>
      <c r="O263" s="13">
        <f>Parameters!$B$34</f>
        <v>20000</v>
      </c>
      <c r="P263" s="20">
        <f t="shared" si="20"/>
        <v>148459.9826980051</v>
      </c>
      <c r="Q263" s="13">
        <f t="shared" si="21"/>
        <v>71040.0173019949</v>
      </c>
      <c r="R263" s="14">
        <f>G263-Parameters!$E$8*P263</f>
        <v>27808.00346039897</v>
      </c>
      <c r="S263" s="14">
        <f>H263-Parameters!$E$9*P263</f>
        <v>43232.013841595908</v>
      </c>
    </row>
    <row r="264" spans="1:19" x14ac:dyDescent="0.2">
      <c r="A264">
        <f>'Data Checks'!A260</f>
        <v>255</v>
      </c>
      <c r="B264" t="str">
        <f>'Data Checks'!B260</f>
        <v>Q2</v>
      </c>
      <c r="C264">
        <f>'Data Checks'!D260</f>
        <v>128</v>
      </c>
      <c r="D264">
        <f>'Data Checks'!E260</f>
        <v>21</v>
      </c>
      <c r="E264">
        <f>'Data Checks'!F260</f>
        <v>195</v>
      </c>
      <c r="F264" s="21">
        <f>'Data Checks'!G260</f>
        <v>0</v>
      </c>
      <c r="G264" s="13">
        <f>D264*Parameters!$B$8*(1+VLOOKUP(B264,Parameters!$A$15:$B$19,2,FALSE)*Parameters!$D$8)</f>
        <v>48299.999999999993</v>
      </c>
      <c r="H264" s="13">
        <f>E264*Parameters!$B$9*(1+VLOOKUP(B264,Parameters!$A$15:$B$19,2,FALSE)*Parameters!$D$9)</f>
        <v>131625</v>
      </c>
      <c r="I264" s="20">
        <f t="shared" si="19"/>
        <v>179925</v>
      </c>
      <c r="J264" s="13">
        <f>(1+VLOOKUP(F264,Parameters!$H$4:$I$8,2,FALSE))*Parameters!$B$28*Parameters!$B$20*Parameters!$B$21</f>
        <v>18044</v>
      </c>
      <c r="K264" s="13">
        <f>Parameters!$D$41+Parameters!$D$42</f>
        <v>3000</v>
      </c>
      <c r="L264" s="13">
        <f>IF(A264/2=INT(A264/2),Parameters!$B$31,Parameters!$B$32)</f>
        <v>25000</v>
      </c>
      <c r="M264" s="13">
        <f t="shared" si="18"/>
        <v>37540.982698005086</v>
      </c>
      <c r="N264" s="13">
        <f>Parameters!$B$36*I264</f>
        <v>44981.25</v>
      </c>
      <c r="O264" s="13">
        <f>Parameters!$B$34</f>
        <v>20000</v>
      </c>
      <c r="P264" s="20">
        <f t="shared" si="20"/>
        <v>148566.2326980051</v>
      </c>
      <c r="Q264" s="13">
        <f t="shared" si="21"/>
        <v>31358.7673019949</v>
      </c>
      <c r="R264" s="14">
        <f>G264-Parameters!$E$8*P264</f>
        <v>18586.75346039897</v>
      </c>
      <c r="S264" s="14">
        <f>H264-Parameters!$E$9*P264</f>
        <v>12772.013841595908</v>
      </c>
    </row>
    <row r="265" spans="1:19" x14ac:dyDescent="0.2">
      <c r="A265">
        <f>'Data Checks'!A261</f>
        <v>256</v>
      </c>
      <c r="B265" t="str">
        <f>'Data Checks'!B261</f>
        <v>Q2</v>
      </c>
      <c r="C265">
        <f>'Data Checks'!D261</f>
        <v>128</v>
      </c>
      <c r="D265">
        <f>'Data Checks'!E261</f>
        <v>20</v>
      </c>
      <c r="E265">
        <f>'Data Checks'!F261</f>
        <v>199</v>
      </c>
      <c r="F265" s="21">
        <f>'Data Checks'!G261</f>
        <v>1</v>
      </c>
      <c r="G265" s="13">
        <f>D265*Parameters!$B$8*(1+VLOOKUP(B265,Parameters!$A$15:$B$19,2,FALSE)*Parameters!$D$8)</f>
        <v>46000</v>
      </c>
      <c r="H265" s="13">
        <f>E265*Parameters!$B$9*(1+VLOOKUP(B265,Parameters!$A$15:$B$19,2,FALSE)*Parameters!$D$9)</f>
        <v>134325</v>
      </c>
      <c r="I265" s="20">
        <f t="shared" si="19"/>
        <v>180325</v>
      </c>
      <c r="J265" s="13">
        <f>(1+VLOOKUP(F265,Parameters!$H$4:$I$8,2,FALSE))*Parameters!$B$28*Parameters!$B$20*Parameters!$B$21</f>
        <v>20750.599999999999</v>
      </c>
      <c r="K265" s="13">
        <f>Parameters!$D$41+Parameters!$D$42</f>
        <v>3000</v>
      </c>
      <c r="L265" s="13">
        <f>IF(A265/2=INT(A265/2),Parameters!$B$31,Parameters!$B$32)</f>
        <v>15000</v>
      </c>
      <c r="M265" s="13">
        <f t="shared" si="18"/>
        <v>37540.982698005086</v>
      </c>
      <c r="N265" s="13">
        <f>Parameters!$B$36*I265</f>
        <v>45081.25</v>
      </c>
      <c r="O265" s="13">
        <f>Parameters!$B$34</f>
        <v>20000</v>
      </c>
      <c r="P265" s="20">
        <f t="shared" si="20"/>
        <v>141372.83269800508</v>
      </c>
      <c r="Q265" s="13">
        <f t="shared" si="21"/>
        <v>38952.167301994923</v>
      </c>
      <c r="R265" s="14">
        <f>G265-Parameters!$E$8*P265</f>
        <v>17725.433460398985</v>
      </c>
      <c r="S265" s="14">
        <f>H265-Parameters!$E$9*P265</f>
        <v>21226.733841595938</v>
      </c>
    </row>
    <row r="266" spans="1:19" x14ac:dyDescent="0.2">
      <c r="A266">
        <f>'Data Checks'!A262</f>
        <v>257</v>
      </c>
      <c r="B266" t="str">
        <f>'Data Checks'!B262</f>
        <v>Q2</v>
      </c>
      <c r="C266">
        <f>'Data Checks'!D262</f>
        <v>129</v>
      </c>
      <c r="D266">
        <f>'Data Checks'!E262</f>
        <v>20</v>
      </c>
      <c r="E266">
        <f>'Data Checks'!F262</f>
        <v>203</v>
      </c>
      <c r="F266" s="21">
        <f>'Data Checks'!G262</f>
        <v>0</v>
      </c>
      <c r="G266" s="13">
        <f>D266*Parameters!$B$8*(1+VLOOKUP(B266,Parameters!$A$15:$B$19,2,FALSE)*Parameters!$D$8)</f>
        <v>46000</v>
      </c>
      <c r="H266" s="13">
        <f>E266*Parameters!$B$9*(1+VLOOKUP(B266,Parameters!$A$15:$B$19,2,FALSE)*Parameters!$D$9)</f>
        <v>137025</v>
      </c>
      <c r="I266" s="20">
        <f t="shared" si="19"/>
        <v>183025</v>
      </c>
      <c r="J266" s="13">
        <f>(1+VLOOKUP(F266,Parameters!$H$4:$I$8,2,FALSE))*Parameters!$B$28*Parameters!$B$20*Parameters!$B$21</f>
        <v>18044</v>
      </c>
      <c r="K266" s="13">
        <f>Parameters!$D$41+Parameters!$D$42</f>
        <v>3000</v>
      </c>
      <c r="L266" s="13">
        <f>IF(A266/2=INT(A266/2),Parameters!$B$31,Parameters!$B$32)</f>
        <v>25000</v>
      </c>
      <c r="M266" s="13">
        <f t="shared" ref="M266:M329" si="22">$B$6</f>
        <v>37540.982698005086</v>
      </c>
      <c r="N266" s="13">
        <f>Parameters!$B$36*I266</f>
        <v>45756.25</v>
      </c>
      <c r="O266" s="13">
        <f>Parameters!$B$34</f>
        <v>20000</v>
      </c>
      <c r="P266" s="20">
        <f t="shared" si="20"/>
        <v>149341.2326980051</v>
      </c>
      <c r="Q266" s="13">
        <f t="shared" si="21"/>
        <v>33683.7673019949</v>
      </c>
      <c r="R266" s="14">
        <f>G266-Parameters!$E$8*P266</f>
        <v>16131.753460398977</v>
      </c>
      <c r="S266" s="14">
        <f>H266-Parameters!$E$9*P266</f>
        <v>17552.013841595908</v>
      </c>
    </row>
    <row r="267" spans="1:19" x14ac:dyDescent="0.2">
      <c r="A267">
        <f>'Data Checks'!A263</f>
        <v>258</v>
      </c>
      <c r="B267" t="str">
        <f>'Data Checks'!B263</f>
        <v>Q2</v>
      </c>
      <c r="C267">
        <f>'Data Checks'!D263</f>
        <v>129</v>
      </c>
      <c r="D267">
        <f>'Data Checks'!E263</f>
        <v>21</v>
      </c>
      <c r="E267">
        <f>'Data Checks'!F263</f>
        <v>176</v>
      </c>
      <c r="F267" s="21">
        <f>'Data Checks'!G263</f>
        <v>2</v>
      </c>
      <c r="G267" s="13">
        <f>D267*Parameters!$B$8*(1+VLOOKUP(B267,Parameters!$A$15:$B$19,2,FALSE)*Parameters!$D$8)</f>
        <v>48299.999999999993</v>
      </c>
      <c r="H267" s="13">
        <f>E267*Parameters!$B$9*(1+VLOOKUP(B267,Parameters!$A$15:$B$19,2,FALSE)*Parameters!$D$9)</f>
        <v>118800.00000000001</v>
      </c>
      <c r="I267" s="20">
        <f t="shared" ref="I267:I330" si="23">G267+H267</f>
        <v>167100</v>
      </c>
      <c r="J267" s="13">
        <f>(1+VLOOKUP(F267,Parameters!$H$4:$I$8,2,FALSE))*Parameters!$B$28*Parameters!$B$20*Parameters!$B$21</f>
        <v>23457.200000000001</v>
      </c>
      <c r="K267" s="13">
        <f>Parameters!$D$41+Parameters!$D$42</f>
        <v>3000</v>
      </c>
      <c r="L267" s="13">
        <f>IF(A267/2=INT(A267/2),Parameters!$B$31,Parameters!$B$32)</f>
        <v>15000</v>
      </c>
      <c r="M267" s="13">
        <f t="shared" si="22"/>
        <v>37540.982698005086</v>
      </c>
      <c r="N267" s="13">
        <f>Parameters!$B$36*I267</f>
        <v>41775</v>
      </c>
      <c r="O267" s="13">
        <f>Parameters!$B$34</f>
        <v>20000</v>
      </c>
      <c r="P267" s="20">
        <f t="shared" ref="P267:P330" si="24">SUM(J267:O267)</f>
        <v>140773.18269800508</v>
      </c>
      <c r="Q267" s="13">
        <f t="shared" ref="Q267:Q330" si="25">I267-P267</f>
        <v>26326.817301994917</v>
      </c>
      <c r="R267" s="14">
        <f>G267-Parameters!$E$8*P267</f>
        <v>20145.363460398974</v>
      </c>
      <c r="S267" s="14">
        <f>H267-Parameters!$E$9*P267</f>
        <v>6181.4538415959396</v>
      </c>
    </row>
    <row r="268" spans="1:19" x14ac:dyDescent="0.2">
      <c r="A268">
        <f>'Data Checks'!A264</f>
        <v>259</v>
      </c>
      <c r="B268" t="str">
        <f>'Data Checks'!B264</f>
        <v>Q2</v>
      </c>
      <c r="C268">
        <f>'Data Checks'!D264</f>
        <v>130</v>
      </c>
      <c r="D268">
        <f>'Data Checks'!E264</f>
        <v>22</v>
      </c>
      <c r="E268">
        <f>'Data Checks'!F264</f>
        <v>178</v>
      </c>
      <c r="F268" s="21">
        <f>'Data Checks'!G264</f>
        <v>-1</v>
      </c>
      <c r="G268" s="13">
        <f>D268*Parameters!$B$8*(1+VLOOKUP(B268,Parameters!$A$15:$B$19,2,FALSE)*Parameters!$D$8)</f>
        <v>50599.999999999993</v>
      </c>
      <c r="H268" s="13">
        <f>E268*Parameters!$B$9*(1+VLOOKUP(B268,Parameters!$A$15:$B$19,2,FALSE)*Parameters!$D$9)</f>
        <v>120150.00000000001</v>
      </c>
      <c r="I268" s="20">
        <f t="shared" si="23"/>
        <v>170750</v>
      </c>
      <c r="J268" s="13">
        <f>(1+VLOOKUP(F268,Parameters!$H$4:$I$8,2,FALSE))*Parameters!$B$28*Parameters!$B$20*Parameters!$B$21</f>
        <v>15337.4</v>
      </c>
      <c r="K268" s="13">
        <f>Parameters!$D$41+Parameters!$D$42</f>
        <v>3000</v>
      </c>
      <c r="L268" s="13">
        <f>IF(A268/2=INT(A268/2),Parameters!$B$31,Parameters!$B$32)</f>
        <v>25000</v>
      </c>
      <c r="M268" s="13">
        <f t="shared" si="22"/>
        <v>37540.982698005086</v>
      </c>
      <c r="N268" s="13">
        <f>Parameters!$B$36*I268</f>
        <v>42687.5</v>
      </c>
      <c r="O268" s="13">
        <f>Parameters!$B$34</f>
        <v>20000</v>
      </c>
      <c r="P268" s="20">
        <f t="shared" si="24"/>
        <v>143565.88269800509</v>
      </c>
      <c r="Q268" s="13">
        <f t="shared" si="25"/>
        <v>27184.117301994906</v>
      </c>
      <c r="R268" s="14">
        <f>G268-Parameters!$E$8*P268</f>
        <v>21886.823460398973</v>
      </c>
      <c r="S268" s="14">
        <f>H268-Parameters!$E$9*P268</f>
        <v>5297.2938415959361</v>
      </c>
    </row>
    <row r="269" spans="1:19" x14ac:dyDescent="0.2">
      <c r="A269">
        <f>'Data Checks'!A265</f>
        <v>260</v>
      </c>
      <c r="B269" t="str">
        <f>'Data Checks'!B265</f>
        <v>Q2</v>
      </c>
      <c r="C269">
        <f>'Data Checks'!D265</f>
        <v>130</v>
      </c>
      <c r="D269">
        <f>'Data Checks'!E265</f>
        <v>17</v>
      </c>
      <c r="E269">
        <f>'Data Checks'!F265</f>
        <v>165</v>
      </c>
      <c r="F269" s="21">
        <f>'Data Checks'!G265</f>
        <v>0</v>
      </c>
      <c r="G269" s="13">
        <f>D269*Parameters!$B$8*(1+VLOOKUP(B269,Parameters!$A$15:$B$19,2,FALSE)*Parameters!$D$8)</f>
        <v>39100</v>
      </c>
      <c r="H269" s="13">
        <f>E269*Parameters!$B$9*(1+VLOOKUP(B269,Parameters!$A$15:$B$19,2,FALSE)*Parameters!$D$9)</f>
        <v>111375.00000000001</v>
      </c>
      <c r="I269" s="20">
        <f t="shared" si="23"/>
        <v>150475</v>
      </c>
      <c r="J269" s="13">
        <f>(1+VLOOKUP(F269,Parameters!$H$4:$I$8,2,FALSE))*Parameters!$B$28*Parameters!$B$20*Parameters!$B$21</f>
        <v>18044</v>
      </c>
      <c r="K269" s="13">
        <f>Parameters!$D$41+Parameters!$D$42</f>
        <v>3000</v>
      </c>
      <c r="L269" s="13">
        <f>IF(A269/2=INT(A269/2),Parameters!$B$31,Parameters!$B$32)</f>
        <v>15000</v>
      </c>
      <c r="M269" s="13">
        <f t="shared" si="22"/>
        <v>37540.982698005086</v>
      </c>
      <c r="N269" s="13">
        <f>Parameters!$B$36*I269</f>
        <v>37618.75</v>
      </c>
      <c r="O269" s="13">
        <f>Parameters!$B$34</f>
        <v>20000</v>
      </c>
      <c r="P269" s="20">
        <f t="shared" si="24"/>
        <v>131203.7326980051</v>
      </c>
      <c r="Q269" s="13">
        <f t="shared" si="25"/>
        <v>19271.2673019949</v>
      </c>
      <c r="R269" s="14">
        <f>G269-Parameters!$E$8*P269</f>
        <v>12859.253460398977</v>
      </c>
      <c r="S269" s="14">
        <f>H269-Parameters!$E$9*P269</f>
        <v>6412.0138415959227</v>
      </c>
    </row>
    <row r="270" spans="1:19" x14ac:dyDescent="0.2">
      <c r="A270">
        <f>'Data Checks'!A266</f>
        <v>261</v>
      </c>
      <c r="B270" t="str">
        <f>'Data Checks'!B266</f>
        <v>Q2</v>
      </c>
      <c r="C270">
        <f>'Data Checks'!D266</f>
        <v>131</v>
      </c>
      <c r="D270">
        <f>'Data Checks'!E266</f>
        <v>16</v>
      </c>
      <c r="E270">
        <f>'Data Checks'!F266</f>
        <v>214</v>
      </c>
      <c r="F270" s="21">
        <f>'Data Checks'!G266</f>
        <v>-2</v>
      </c>
      <c r="G270" s="13">
        <f>D270*Parameters!$B$8*(1+VLOOKUP(B270,Parameters!$A$15:$B$19,2,FALSE)*Parameters!$D$8)</f>
        <v>36800</v>
      </c>
      <c r="H270" s="13">
        <f>E270*Parameters!$B$9*(1+VLOOKUP(B270,Parameters!$A$15:$B$19,2,FALSE)*Parameters!$D$9)</f>
        <v>144450</v>
      </c>
      <c r="I270" s="20">
        <f t="shared" si="23"/>
        <v>181250</v>
      </c>
      <c r="J270" s="13">
        <f>(1+VLOOKUP(F270,Parameters!$H$4:$I$8,2,FALSE))*Parameters!$B$28*Parameters!$B$20*Parameters!$B$21</f>
        <v>12630.8</v>
      </c>
      <c r="K270" s="13">
        <f>Parameters!$D$41+Parameters!$D$42</f>
        <v>3000</v>
      </c>
      <c r="L270" s="13">
        <f>IF(A270/2=INT(A270/2),Parameters!$B$31,Parameters!$B$32)</f>
        <v>25000</v>
      </c>
      <c r="M270" s="13">
        <f t="shared" si="22"/>
        <v>37540.982698005086</v>
      </c>
      <c r="N270" s="13">
        <f>Parameters!$B$36*I270</f>
        <v>45312.5</v>
      </c>
      <c r="O270" s="13">
        <f>Parameters!$B$34</f>
        <v>20000</v>
      </c>
      <c r="P270" s="20">
        <f t="shared" si="24"/>
        <v>143484.28269800509</v>
      </c>
      <c r="Q270" s="13">
        <f t="shared" si="25"/>
        <v>37765.717301994911</v>
      </c>
      <c r="R270" s="14">
        <f>G270-Parameters!$E$8*P270</f>
        <v>8103.1434603989801</v>
      </c>
      <c r="S270" s="14">
        <f>H270-Parameters!$E$9*P270</f>
        <v>29662.57384159592</v>
      </c>
    </row>
    <row r="271" spans="1:19" x14ac:dyDescent="0.2">
      <c r="A271">
        <f>'Data Checks'!A267</f>
        <v>262</v>
      </c>
      <c r="B271" t="str">
        <f>'Data Checks'!B267</f>
        <v>Q2</v>
      </c>
      <c r="C271">
        <f>'Data Checks'!D267</f>
        <v>131</v>
      </c>
      <c r="D271">
        <f>'Data Checks'!E267</f>
        <v>16</v>
      </c>
      <c r="E271">
        <f>'Data Checks'!F267</f>
        <v>221</v>
      </c>
      <c r="F271" s="21">
        <f>'Data Checks'!G267</f>
        <v>0</v>
      </c>
      <c r="G271" s="13">
        <f>D271*Parameters!$B$8*(1+VLOOKUP(B271,Parameters!$A$15:$B$19,2,FALSE)*Parameters!$D$8)</f>
        <v>36800</v>
      </c>
      <c r="H271" s="13">
        <f>E271*Parameters!$B$9*(1+VLOOKUP(B271,Parameters!$A$15:$B$19,2,FALSE)*Parameters!$D$9)</f>
        <v>149175</v>
      </c>
      <c r="I271" s="20">
        <f t="shared" si="23"/>
        <v>185975</v>
      </c>
      <c r="J271" s="13">
        <f>(1+VLOOKUP(F271,Parameters!$H$4:$I$8,2,FALSE))*Parameters!$B$28*Parameters!$B$20*Parameters!$B$21</f>
        <v>18044</v>
      </c>
      <c r="K271" s="13">
        <f>Parameters!$D$41+Parameters!$D$42</f>
        <v>3000</v>
      </c>
      <c r="L271" s="13">
        <f>IF(A271/2=INT(A271/2),Parameters!$B$31,Parameters!$B$32)</f>
        <v>15000</v>
      </c>
      <c r="M271" s="13">
        <f t="shared" si="22"/>
        <v>37540.982698005086</v>
      </c>
      <c r="N271" s="13">
        <f>Parameters!$B$36*I271</f>
        <v>46493.75</v>
      </c>
      <c r="O271" s="13">
        <f>Parameters!$B$34</f>
        <v>20000</v>
      </c>
      <c r="P271" s="20">
        <f t="shared" si="24"/>
        <v>140078.7326980051</v>
      </c>
      <c r="Q271" s="13">
        <f t="shared" si="25"/>
        <v>45896.2673019949</v>
      </c>
      <c r="R271" s="14">
        <f>G271-Parameters!$E$8*P271</f>
        <v>8784.253460398977</v>
      </c>
      <c r="S271" s="14">
        <f>H271-Parameters!$E$9*P271</f>
        <v>37112.013841595908</v>
      </c>
    </row>
    <row r="272" spans="1:19" x14ac:dyDescent="0.2">
      <c r="A272">
        <f>'Data Checks'!A268</f>
        <v>263</v>
      </c>
      <c r="B272" t="str">
        <f>'Data Checks'!B268</f>
        <v>Q2</v>
      </c>
      <c r="C272">
        <f>'Data Checks'!D268</f>
        <v>132</v>
      </c>
      <c r="D272">
        <f>'Data Checks'!E268</f>
        <v>23</v>
      </c>
      <c r="E272">
        <f>'Data Checks'!F268</f>
        <v>201</v>
      </c>
      <c r="F272" s="21">
        <f>'Data Checks'!G268</f>
        <v>-1</v>
      </c>
      <c r="G272" s="13">
        <f>D272*Parameters!$B$8*(1+VLOOKUP(B272,Parameters!$A$15:$B$19,2,FALSE)*Parameters!$D$8)</f>
        <v>52899.999999999993</v>
      </c>
      <c r="H272" s="13">
        <f>E272*Parameters!$B$9*(1+VLOOKUP(B272,Parameters!$A$15:$B$19,2,FALSE)*Parameters!$D$9)</f>
        <v>135675</v>
      </c>
      <c r="I272" s="20">
        <f t="shared" si="23"/>
        <v>188575</v>
      </c>
      <c r="J272" s="13">
        <f>(1+VLOOKUP(F272,Parameters!$H$4:$I$8,2,FALSE))*Parameters!$B$28*Parameters!$B$20*Parameters!$B$21</f>
        <v>15337.4</v>
      </c>
      <c r="K272" s="13">
        <f>Parameters!$D$41+Parameters!$D$42</f>
        <v>3000</v>
      </c>
      <c r="L272" s="13">
        <f>IF(A272/2=INT(A272/2),Parameters!$B$31,Parameters!$B$32)</f>
        <v>25000</v>
      </c>
      <c r="M272" s="13">
        <f t="shared" si="22"/>
        <v>37540.982698005086</v>
      </c>
      <c r="N272" s="13">
        <f>Parameters!$B$36*I272</f>
        <v>47143.75</v>
      </c>
      <c r="O272" s="13">
        <f>Parameters!$B$34</f>
        <v>20000</v>
      </c>
      <c r="P272" s="20">
        <f t="shared" si="24"/>
        <v>148022.13269800509</v>
      </c>
      <c r="Q272" s="13">
        <f t="shared" si="25"/>
        <v>40552.867301994906</v>
      </c>
      <c r="R272" s="14">
        <f>G272-Parameters!$E$8*P272</f>
        <v>23295.573460398973</v>
      </c>
      <c r="S272" s="14">
        <f>H272-Parameters!$E$9*P272</f>
        <v>17257.293841595922</v>
      </c>
    </row>
    <row r="273" spans="1:19" x14ac:dyDescent="0.2">
      <c r="A273">
        <f>'Data Checks'!A269</f>
        <v>264</v>
      </c>
      <c r="B273" t="str">
        <f>'Data Checks'!B269</f>
        <v>Q2</v>
      </c>
      <c r="C273">
        <f>'Data Checks'!D269</f>
        <v>132</v>
      </c>
      <c r="D273">
        <f>'Data Checks'!E269</f>
        <v>20</v>
      </c>
      <c r="E273">
        <f>'Data Checks'!F269</f>
        <v>219</v>
      </c>
      <c r="F273" s="21">
        <f>'Data Checks'!G269</f>
        <v>1</v>
      </c>
      <c r="G273" s="13">
        <f>D273*Parameters!$B$8*(1+VLOOKUP(B273,Parameters!$A$15:$B$19,2,FALSE)*Parameters!$D$8)</f>
        <v>46000</v>
      </c>
      <c r="H273" s="13">
        <f>E273*Parameters!$B$9*(1+VLOOKUP(B273,Parameters!$A$15:$B$19,2,FALSE)*Parameters!$D$9)</f>
        <v>147825</v>
      </c>
      <c r="I273" s="20">
        <f t="shared" si="23"/>
        <v>193825</v>
      </c>
      <c r="J273" s="13">
        <f>(1+VLOOKUP(F273,Parameters!$H$4:$I$8,2,FALSE))*Parameters!$B$28*Parameters!$B$20*Parameters!$B$21</f>
        <v>20750.599999999999</v>
      </c>
      <c r="K273" s="13">
        <f>Parameters!$D$41+Parameters!$D$42</f>
        <v>3000</v>
      </c>
      <c r="L273" s="13">
        <f>IF(A273/2=INT(A273/2),Parameters!$B$31,Parameters!$B$32)</f>
        <v>15000</v>
      </c>
      <c r="M273" s="13">
        <f t="shared" si="22"/>
        <v>37540.982698005086</v>
      </c>
      <c r="N273" s="13">
        <f>Parameters!$B$36*I273</f>
        <v>48456.25</v>
      </c>
      <c r="O273" s="13">
        <f>Parameters!$B$34</f>
        <v>20000</v>
      </c>
      <c r="P273" s="20">
        <f t="shared" si="24"/>
        <v>144747.83269800508</v>
      </c>
      <c r="Q273" s="13">
        <f t="shared" si="25"/>
        <v>49077.167301994923</v>
      </c>
      <c r="R273" s="14">
        <f>G273-Parameters!$E$8*P273</f>
        <v>17050.433460398985</v>
      </c>
      <c r="S273" s="14">
        <f>H273-Parameters!$E$9*P273</f>
        <v>32026.733841595938</v>
      </c>
    </row>
    <row r="274" spans="1:19" x14ac:dyDescent="0.2">
      <c r="A274">
        <f>'Data Checks'!A270</f>
        <v>265</v>
      </c>
      <c r="B274" t="str">
        <f>'Data Checks'!B270</f>
        <v>Q2</v>
      </c>
      <c r="C274">
        <f>'Data Checks'!D270</f>
        <v>133</v>
      </c>
      <c r="D274">
        <f>'Data Checks'!E270</f>
        <v>28</v>
      </c>
      <c r="E274">
        <f>'Data Checks'!F270</f>
        <v>182</v>
      </c>
      <c r="F274" s="21">
        <f>'Data Checks'!G270</f>
        <v>-2</v>
      </c>
      <c r="G274" s="13">
        <f>D274*Parameters!$B$8*(1+VLOOKUP(B274,Parameters!$A$15:$B$19,2,FALSE)*Parameters!$D$8)</f>
        <v>64399.999999999993</v>
      </c>
      <c r="H274" s="13">
        <f>E274*Parameters!$B$9*(1+VLOOKUP(B274,Parameters!$A$15:$B$19,2,FALSE)*Parameters!$D$9)</f>
        <v>122850.00000000001</v>
      </c>
      <c r="I274" s="20">
        <f t="shared" si="23"/>
        <v>187250</v>
      </c>
      <c r="J274" s="13">
        <f>(1+VLOOKUP(F274,Parameters!$H$4:$I$8,2,FALSE))*Parameters!$B$28*Parameters!$B$20*Parameters!$B$21</f>
        <v>12630.8</v>
      </c>
      <c r="K274" s="13">
        <f>Parameters!$D$41+Parameters!$D$42</f>
        <v>3000</v>
      </c>
      <c r="L274" s="13">
        <f>IF(A274/2=INT(A274/2),Parameters!$B$31,Parameters!$B$32)</f>
        <v>25000</v>
      </c>
      <c r="M274" s="13">
        <f t="shared" si="22"/>
        <v>37540.982698005086</v>
      </c>
      <c r="N274" s="13">
        <f>Parameters!$B$36*I274</f>
        <v>46812.5</v>
      </c>
      <c r="O274" s="13">
        <f>Parameters!$B$34</f>
        <v>20000</v>
      </c>
      <c r="P274" s="20">
        <f t="shared" si="24"/>
        <v>144984.28269800509</v>
      </c>
      <c r="Q274" s="13">
        <f t="shared" si="25"/>
        <v>42265.717301994911</v>
      </c>
      <c r="R274" s="14">
        <f>G274-Parameters!$E$8*P274</f>
        <v>35403.143460398976</v>
      </c>
      <c r="S274" s="14">
        <f>H274-Parameters!$E$9*P274</f>
        <v>6862.5738415959349</v>
      </c>
    </row>
    <row r="275" spans="1:19" x14ac:dyDescent="0.2">
      <c r="A275">
        <f>'Data Checks'!A271</f>
        <v>266</v>
      </c>
      <c r="B275" t="str">
        <f>'Data Checks'!B271</f>
        <v>Q2</v>
      </c>
      <c r="C275">
        <f>'Data Checks'!D271</f>
        <v>133</v>
      </c>
      <c r="D275">
        <f>'Data Checks'!E271</f>
        <v>30</v>
      </c>
      <c r="E275">
        <f>'Data Checks'!F271</f>
        <v>228</v>
      </c>
      <c r="F275" s="21">
        <f>'Data Checks'!G271</f>
        <v>2</v>
      </c>
      <c r="G275" s="13">
        <f>D275*Parameters!$B$8*(1+VLOOKUP(B275,Parameters!$A$15:$B$19,2,FALSE)*Parameters!$D$8)</f>
        <v>69000</v>
      </c>
      <c r="H275" s="13">
        <f>E275*Parameters!$B$9*(1+VLOOKUP(B275,Parameters!$A$15:$B$19,2,FALSE)*Parameters!$D$9)</f>
        <v>153900</v>
      </c>
      <c r="I275" s="20">
        <f t="shared" si="23"/>
        <v>222900</v>
      </c>
      <c r="J275" s="13">
        <f>(1+VLOOKUP(F275,Parameters!$H$4:$I$8,2,FALSE))*Parameters!$B$28*Parameters!$B$20*Parameters!$B$21</f>
        <v>23457.200000000001</v>
      </c>
      <c r="K275" s="13">
        <f>Parameters!$D$41+Parameters!$D$42</f>
        <v>3000</v>
      </c>
      <c r="L275" s="13">
        <f>IF(A275/2=INT(A275/2),Parameters!$B$31,Parameters!$B$32)</f>
        <v>15000</v>
      </c>
      <c r="M275" s="13">
        <f t="shared" si="22"/>
        <v>37540.982698005086</v>
      </c>
      <c r="N275" s="13">
        <f>Parameters!$B$36*I275</f>
        <v>55725</v>
      </c>
      <c r="O275" s="13">
        <f>Parameters!$B$34</f>
        <v>20000</v>
      </c>
      <c r="P275" s="20">
        <f t="shared" si="24"/>
        <v>154723.18269800508</v>
      </c>
      <c r="Q275" s="13">
        <f t="shared" si="25"/>
        <v>68176.817301994917</v>
      </c>
      <c r="R275" s="14">
        <f>G275-Parameters!$E$8*P275</f>
        <v>38055.363460398978</v>
      </c>
      <c r="S275" s="14">
        <f>H275-Parameters!$E$9*P275</f>
        <v>30121.453841595925</v>
      </c>
    </row>
    <row r="276" spans="1:19" x14ac:dyDescent="0.2">
      <c r="A276">
        <f>'Data Checks'!A272</f>
        <v>267</v>
      </c>
      <c r="B276" t="str">
        <f>'Data Checks'!B272</f>
        <v>Q2</v>
      </c>
      <c r="C276">
        <f>'Data Checks'!D272</f>
        <v>134</v>
      </c>
      <c r="D276">
        <f>'Data Checks'!E272</f>
        <v>24</v>
      </c>
      <c r="E276">
        <f>'Data Checks'!F272</f>
        <v>198</v>
      </c>
      <c r="F276" s="21">
        <f>'Data Checks'!G272</f>
        <v>0</v>
      </c>
      <c r="G276" s="13">
        <f>D276*Parameters!$B$8*(1+VLOOKUP(B276,Parameters!$A$15:$B$19,2,FALSE)*Parameters!$D$8)</f>
        <v>55199.999999999993</v>
      </c>
      <c r="H276" s="13">
        <f>E276*Parameters!$B$9*(1+VLOOKUP(B276,Parameters!$A$15:$B$19,2,FALSE)*Parameters!$D$9)</f>
        <v>133650</v>
      </c>
      <c r="I276" s="20">
        <f t="shared" si="23"/>
        <v>188850</v>
      </c>
      <c r="J276" s="13">
        <f>(1+VLOOKUP(F276,Parameters!$H$4:$I$8,2,FALSE))*Parameters!$B$28*Parameters!$B$20*Parameters!$B$21</f>
        <v>18044</v>
      </c>
      <c r="K276" s="13">
        <f>Parameters!$D$41+Parameters!$D$42</f>
        <v>3000</v>
      </c>
      <c r="L276" s="13">
        <f>IF(A276/2=INT(A276/2),Parameters!$B$31,Parameters!$B$32)</f>
        <v>25000</v>
      </c>
      <c r="M276" s="13">
        <f t="shared" si="22"/>
        <v>37540.982698005086</v>
      </c>
      <c r="N276" s="13">
        <f>Parameters!$B$36*I276</f>
        <v>47212.5</v>
      </c>
      <c r="O276" s="13">
        <f>Parameters!$B$34</f>
        <v>20000</v>
      </c>
      <c r="P276" s="20">
        <f t="shared" si="24"/>
        <v>150797.4826980051</v>
      </c>
      <c r="Q276" s="13">
        <f t="shared" si="25"/>
        <v>38052.5173019949</v>
      </c>
      <c r="R276" s="14">
        <f>G276-Parameters!$E$8*P276</f>
        <v>25040.50346039897</v>
      </c>
      <c r="S276" s="14">
        <f>H276-Parameters!$E$9*P276</f>
        <v>13012.013841595908</v>
      </c>
    </row>
    <row r="277" spans="1:19" x14ac:dyDescent="0.2">
      <c r="A277">
        <f>'Data Checks'!A273</f>
        <v>268</v>
      </c>
      <c r="B277" t="str">
        <f>'Data Checks'!B273</f>
        <v>Q2</v>
      </c>
      <c r="C277">
        <f>'Data Checks'!D273</f>
        <v>134</v>
      </c>
      <c r="D277">
        <f>'Data Checks'!E273</f>
        <v>21</v>
      </c>
      <c r="E277">
        <f>'Data Checks'!F273</f>
        <v>201</v>
      </c>
      <c r="F277" s="21">
        <f>'Data Checks'!G273</f>
        <v>0</v>
      </c>
      <c r="G277" s="13">
        <f>D277*Parameters!$B$8*(1+VLOOKUP(B277,Parameters!$A$15:$B$19,2,FALSE)*Parameters!$D$8)</f>
        <v>48299.999999999993</v>
      </c>
      <c r="H277" s="13">
        <f>E277*Parameters!$B$9*(1+VLOOKUP(B277,Parameters!$A$15:$B$19,2,FALSE)*Parameters!$D$9)</f>
        <v>135675</v>
      </c>
      <c r="I277" s="20">
        <f t="shared" si="23"/>
        <v>183975</v>
      </c>
      <c r="J277" s="13">
        <f>(1+VLOOKUP(F277,Parameters!$H$4:$I$8,2,FALSE))*Parameters!$B$28*Parameters!$B$20*Parameters!$B$21</f>
        <v>18044</v>
      </c>
      <c r="K277" s="13">
        <f>Parameters!$D$41+Parameters!$D$42</f>
        <v>3000</v>
      </c>
      <c r="L277" s="13">
        <f>IF(A277/2=INT(A277/2),Parameters!$B$31,Parameters!$B$32)</f>
        <v>15000</v>
      </c>
      <c r="M277" s="13">
        <f t="shared" si="22"/>
        <v>37540.982698005086</v>
      </c>
      <c r="N277" s="13">
        <f>Parameters!$B$36*I277</f>
        <v>45993.75</v>
      </c>
      <c r="O277" s="13">
        <f>Parameters!$B$34</f>
        <v>20000</v>
      </c>
      <c r="P277" s="20">
        <f t="shared" si="24"/>
        <v>139578.7326980051</v>
      </c>
      <c r="Q277" s="13">
        <f t="shared" si="25"/>
        <v>44396.2673019949</v>
      </c>
      <c r="R277" s="14">
        <f>G277-Parameters!$E$8*P277</f>
        <v>20384.25346039897</v>
      </c>
      <c r="S277" s="14">
        <f>H277-Parameters!$E$9*P277</f>
        <v>24012.013841595908</v>
      </c>
    </row>
    <row r="278" spans="1:19" x14ac:dyDescent="0.2">
      <c r="A278">
        <f>'Data Checks'!A274</f>
        <v>269</v>
      </c>
      <c r="B278" t="str">
        <f>'Data Checks'!B274</f>
        <v>Q2</v>
      </c>
      <c r="C278">
        <f>'Data Checks'!D274</f>
        <v>135</v>
      </c>
      <c r="D278">
        <f>'Data Checks'!E274</f>
        <v>15</v>
      </c>
      <c r="E278">
        <f>'Data Checks'!F274</f>
        <v>194</v>
      </c>
      <c r="F278" s="21">
        <f>'Data Checks'!G274</f>
        <v>-2</v>
      </c>
      <c r="G278" s="13">
        <f>D278*Parameters!$B$8*(1+VLOOKUP(B278,Parameters!$A$15:$B$19,2,FALSE)*Parameters!$D$8)</f>
        <v>34500</v>
      </c>
      <c r="H278" s="13">
        <f>E278*Parameters!$B$9*(1+VLOOKUP(B278,Parameters!$A$15:$B$19,2,FALSE)*Parameters!$D$9)</f>
        <v>130950.00000000001</v>
      </c>
      <c r="I278" s="20">
        <f t="shared" si="23"/>
        <v>165450</v>
      </c>
      <c r="J278" s="13">
        <f>(1+VLOOKUP(F278,Parameters!$H$4:$I$8,2,FALSE))*Parameters!$B$28*Parameters!$B$20*Parameters!$B$21</f>
        <v>12630.8</v>
      </c>
      <c r="K278" s="13">
        <f>Parameters!$D$41+Parameters!$D$42</f>
        <v>3000</v>
      </c>
      <c r="L278" s="13">
        <f>IF(A278/2=INT(A278/2),Parameters!$B$31,Parameters!$B$32)</f>
        <v>25000</v>
      </c>
      <c r="M278" s="13">
        <f t="shared" si="22"/>
        <v>37540.982698005086</v>
      </c>
      <c r="N278" s="13">
        <f>Parameters!$B$36*I278</f>
        <v>41362.5</v>
      </c>
      <c r="O278" s="13">
        <f>Parameters!$B$34</f>
        <v>20000</v>
      </c>
      <c r="P278" s="20">
        <f t="shared" si="24"/>
        <v>139534.28269800509</v>
      </c>
      <c r="Q278" s="13">
        <f t="shared" si="25"/>
        <v>25915.717301994911</v>
      </c>
      <c r="R278" s="14">
        <f>G278-Parameters!$E$8*P278</f>
        <v>6593.1434603989801</v>
      </c>
      <c r="S278" s="14">
        <f>H278-Parameters!$E$9*P278</f>
        <v>19322.573841595935</v>
      </c>
    </row>
    <row r="279" spans="1:19" x14ac:dyDescent="0.2">
      <c r="A279">
        <f>'Data Checks'!A275</f>
        <v>270</v>
      </c>
      <c r="B279" t="str">
        <f>'Data Checks'!B275</f>
        <v>Q2</v>
      </c>
      <c r="C279">
        <f>'Data Checks'!D275</f>
        <v>135</v>
      </c>
      <c r="D279">
        <f>'Data Checks'!E275</f>
        <v>19</v>
      </c>
      <c r="E279">
        <f>'Data Checks'!F275</f>
        <v>175</v>
      </c>
      <c r="F279" s="21">
        <f>'Data Checks'!G275</f>
        <v>0</v>
      </c>
      <c r="G279" s="13">
        <f>D279*Parameters!$B$8*(1+VLOOKUP(B279,Parameters!$A$15:$B$19,2,FALSE)*Parameters!$D$8)</f>
        <v>43700</v>
      </c>
      <c r="H279" s="13">
        <f>E279*Parameters!$B$9*(1+VLOOKUP(B279,Parameters!$A$15:$B$19,2,FALSE)*Parameters!$D$9)</f>
        <v>118125.00000000001</v>
      </c>
      <c r="I279" s="20">
        <f t="shared" si="23"/>
        <v>161825</v>
      </c>
      <c r="J279" s="13">
        <f>(1+VLOOKUP(F279,Parameters!$H$4:$I$8,2,FALSE))*Parameters!$B$28*Parameters!$B$20*Parameters!$B$21</f>
        <v>18044</v>
      </c>
      <c r="K279" s="13">
        <f>Parameters!$D$41+Parameters!$D$42</f>
        <v>3000</v>
      </c>
      <c r="L279" s="13">
        <f>IF(A279/2=INT(A279/2),Parameters!$B$31,Parameters!$B$32)</f>
        <v>15000</v>
      </c>
      <c r="M279" s="13">
        <f t="shared" si="22"/>
        <v>37540.982698005086</v>
      </c>
      <c r="N279" s="13">
        <f>Parameters!$B$36*I279</f>
        <v>40456.25</v>
      </c>
      <c r="O279" s="13">
        <f>Parameters!$B$34</f>
        <v>20000</v>
      </c>
      <c r="P279" s="20">
        <f t="shared" si="24"/>
        <v>134041.2326980051</v>
      </c>
      <c r="Q279" s="13">
        <f t="shared" si="25"/>
        <v>27783.7673019949</v>
      </c>
      <c r="R279" s="14">
        <f>G279-Parameters!$E$8*P279</f>
        <v>16891.753460398977</v>
      </c>
      <c r="S279" s="14">
        <f>H279-Parameters!$E$9*P279</f>
        <v>10892.013841595923</v>
      </c>
    </row>
    <row r="280" spans="1:19" x14ac:dyDescent="0.2">
      <c r="A280">
        <f>'Data Checks'!A276</f>
        <v>271</v>
      </c>
      <c r="B280" t="str">
        <f>'Data Checks'!B276</f>
        <v>Q2</v>
      </c>
      <c r="C280">
        <f>'Data Checks'!D276</f>
        <v>136</v>
      </c>
      <c r="D280">
        <f>'Data Checks'!E276</f>
        <v>21</v>
      </c>
      <c r="E280">
        <f>'Data Checks'!F276</f>
        <v>171</v>
      </c>
      <c r="F280" s="21">
        <f>'Data Checks'!G276</f>
        <v>-2</v>
      </c>
      <c r="G280" s="13">
        <f>D280*Parameters!$B$8*(1+VLOOKUP(B280,Parameters!$A$15:$B$19,2,FALSE)*Parameters!$D$8)</f>
        <v>48299.999999999993</v>
      </c>
      <c r="H280" s="13">
        <f>E280*Parameters!$B$9*(1+VLOOKUP(B280,Parameters!$A$15:$B$19,2,FALSE)*Parameters!$D$9)</f>
        <v>115425.00000000001</v>
      </c>
      <c r="I280" s="20">
        <f t="shared" si="23"/>
        <v>163725</v>
      </c>
      <c r="J280" s="13">
        <f>(1+VLOOKUP(F280,Parameters!$H$4:$I$8,2,FALSE))*Parameters!$B$28*Parameters!$B$20*Parameters!$B$21</f>
        <v>12630.8</v>
      </c>
      <c r="K280" s="13">
        <f>Parameters!$D$41+Parameters!$D$42</f>
        <v>3000</v>
      </c>
      <c r="L280" s="13">
        <f>IF(A280/2=INT(A280/2),Parameters!$B$31,Parameters!$B$32)</f>
        <v>25000</v>
      </c>
      <c r="M280" s="13">
        <f t="shared" si="22"/>
        <v>37540.982698005086</v>
      </c>
      <c r="N280" s="13">
        <f>Parameters!$B$36*I280</f>
        <v>40931.25</v>
      </c>
      <c r="O280" s="13">
        <f>Parameters!$B$34</f>
        <v>20000</v>
      </c>
      <c r="P280" s="20">
        <f t="shared" si="24"/>
        <v>139103.03269800509</v>
      </c>
      <c r="Q280" s="13">
        <f t="shared" si="25"/>
        <v>24621.967301994911</v>
      </c>
      <c r="R280" s="14">
        <f>G280-Parameters!$E$8*P280</f>
        <v>20479.393460398973</v>
      </c>
      <c r="S280" s="14">
        <f>H280-Parameters!$E$9*P280</f>
        <v>4142.5738415959349</v>
      </c>
    </row>
    <row r="281" spans="1:19" x14ac:dyDescent="0.2">
      <c r="A281">
        <f>'Data Checks'!A277</f>
        <v>272</v>
      </c>
      <c r="B281" t="str">
        <f>'Data Checks'!B277</f>
        <v>Q2</v>
      </c>
      <c r="C281">
        <f>'Data Checks'!D277</f>
        <v>136</v>
      </c>
      <c r="D281">
        <f>'Data Checks'!E277</f>
        <v>15</v>
      </c>
      <c r="E281">
        <f>'Data Checks'!F277</f>
        <v>214</v>
      </c>
      <c r="F281" s="21">
        <f>'Data Checks'!G277</f>
        <v>2</v>
      </c>
      <c r="G281" s="13">
        <f>D281*Parameters!$B$8*(1+VLOOKUP(B281,Parameters!$A$15:$B$19,2,FALSE)*Parameters!$D$8)</f>
        <v>34500</v>
      </c>
      <c r="H281" s="13">
        <f>E281*Parameters!$B$9*(1+VLOOKUP(B281,Parameters!$A$15:$B$19,2,FALSE)*Parameters!$D$9)</f>
        <v>144450</v>
      </c>
      <c r="I281" s="20">
        <f t="shared" si="23"/>
        <v>178950</v>
      </c>
      <c r="J281" s="13">
        <f>(1+VLOOKUP(F281,Parameters!$H$4:$I$8,2,FALSE))*Parameters!$B$28*Parameters!$B$20*Parameters!$B$21</f>
        <v>23457.200000000001</v>
      </c>
      <c r="K281" s="13">
        <f>Parameters!$D$41+Parameters!$D$42</f>
        <v>3000</v>
      </c>
      <c r="L281" s="13">
        <f>IF(A281/2=INT(A281/2),Parameters!$B$31,Parameters!$B$32)</f>
        <v>15000</v>
      </c>
      <c r="M281" s="13">
        <f t="shared" si="22"/>
        <v>37540.982698005086</v>
      </c>
      <c r="N281" s="13">
        <f>Parameters!$B$36*I281</f>
        <v>44737.5</v>
      </c>
      <c r="O281" s="13">
        <f>Parameters!$B$34</f>
        <v>20000</v>
      </c>
      <c r="P281" s="20">
        <f t="shared" si="24"/>
        <v>143735.68269800508</v>
      </c>
      <c r="Q281" s="13">
        <f t="shared" si="25"/>
        <v>35214.317301994917</v>
      </c>
      <c r="R281" s="14">
        <f>G281-Parameters!$E$8*P281</f>
        <v>5752.8634603989813</v>
      </c>
      <c r="S281" s="14">
        <f>H281-Parameters!$E$9*P281</f>
        <v>29461.453841595925</v>
      </c>
    </row>
    <row r="282" spans="1:19" x14ac:dyDescent="0.2">
      <c r="A282">
        <f>'Data Checks'!A278</f>
        <v>273</v>
      </c>
      <c r="B282" t="str">
        <f>'Data Checks'!B278</f>
        <v>Q2</v>
      </c>
      <c r="C282">
        <f>'Data Checks'!D278</f>
        <v>137</v>
      </c>
      <c r="D282">
        <f>'Data Checks'!E278</f>
        <v>23</v>
      </c>
      <c r="E282">
        <f>'Data Checks'!F278</f>
        <v>216</v>
      </c>
      <c r="F282" s="21">
        <f>'Data Checks'!G278</f>
        <v>-1</v>
      </c>
      <c r="G282" s="13">
        <f>D282*Parameters!$B$8*(1+VLOOKUP(B282,Parameters!$A$15:$B$19,2,FALSE)*Parameters!$D$8)</f>
        <v>52899.999999999993</v>
      </c>
      <c r="H282" s="13">
        <f>E282*Parameters!$B$9*(1+VLOOKUP(B282,Parameters!$A$15:$B$19,2,FALSE)*Parameters!$D$9)</f>
        <v>145800</v>
      </c>
      <c r="I282" s="20">
        <f t="shared" si="23"/>
        <v>198700</v>
      </c>
      <c r="J282" s="13">
        <f>(1+VLOOKUP(F282,Parameters!$H$4:$I$8,2,FALSE))*Parameters!$B$28*Parameters!$B$20*Parameters!$B$21</f>
        <v>15337.4</v>
      </c>
      <c r="K282" s="13">
        <f>Parameters!$D$41+Parameters!$D$42</f>
        <v>3000</v>
      </c>
      <c r="L282" s="13">
        <f>IF(A282/2=INT(A282/2),Parameters!$B$31,Parameters!$B$32)</f>
        <v>25000</v>
      </c>
      <c r="M282" s="13">
        <f t="shared" si="22"/>
        <v>37540.982698005086</v>
      </c>
      <c r="N282" s="13">
        <f>Parameters!$B$36*I282</f>
        <v>49675</v>
      </c>
      <c r="O282" s="13">
        <f>Parameters!$B$34</f>
        <v>20000</v>
      </c>
      <c r="P282" s="20">
        <f t="shared" si="24"/>
        <v>150553.38269800509</v>
      </c>
      <c r="Q282" s="13">
        <f t="shared" si="25"/>
        <v>48146.617301994906</v>
      </c>
      <c r="R282" s="14">
        <f>G282-Parameters!$E$8*P282</f>
        <v>22789.323460398973</v>
      </c>
      <c r="S282" s="14">
        <f>H282-Parameters!$E$9*P282</f>
        <v>25357.293841595922</v>
      </c>
    </row>
    <row r="283" spans="1:19" x14ac:dyDescent="0.2">
      <c r="A283">
        <f>'Data Checks'!A279</f>
        <v>274</v>
      </c>
      <c r="B283" t="str">
        <f>'Data Checks'!B279</f>
        <v>Q2</v>
      </c>
      <c r="C283">
        <f>'Data Checks'!D279</f>
        <v>137</v>
      </c>
      <c r="D283">
        <f>'Data Checks'!E279</f>
        <v>15</v>
      </c>
      <c r="E283">
        <f>'Data Checks'!F279</f>
        <v>192</v>
      </c>
      <c r="F283" s="21">
        <f>'Data Checks'!G279</f>
        <v>2</v>
      </c>
      <c r="G283" s="13">
        <f>D283*Parameters!$B$8*(1+VLOOKUP(B283,Parameters!$A$15:$B$19,2,FALSE)*Parameters!$D$8)</f>
        <v>34500</v>
      </c>
      <c r="H283" s="13">
        <f>E283*Parameters!$B$9*(1+VLOOKUP(B283,Parameters!$A$15:$B$19,2,FALSE)*Parameters!$D$9)</f>
        <v>129600.00000000001</v>
      </c>
      <c r="I283" s="20">
        <f t="shared" si="23"/>
        <v>164100</v>
      </c>
      <c r="J283" s="13">
        <f>(1+VLOOKUP(F283,Parameters!$H$4:$I$8,2,FALSE))*Parameters!$B$28*Parameters!$B$20*Parameters!$B$21</f>
        <v>23457.200000000001</v>
      </c>
      <c r="K283" s="13">
        <f>Parameters!$D$41+Parameters!$D$42</f>
        <v>3000</v>
      </c>
      <c r="L283" s="13">
        <f>IF(A283/2=INT(A283/2),Parameters!$B$31,Parameters!$B$32)</f>
        <v>15000</v>
      </c>
      <c r="M283" s="13">
        <f t="shared" si="22"/>
        <v>37540.982698005086</v>
      </c>
      <c r="N283" s="13">
        <f>Parameters!$B$36*I283</f>
        <v>41025</v>
      </c>
      <c r="O283" s="13">
        <f>Parameters!$B$34</f>
        <v>20000</v>
      </c>
      <c r="P283" s="20">
        <f t="shared" si="24"/>
        <v>140023.18269800508</v>
      </c>
      <c r="Q283" s="13">
        <f t="shared" si="25"/>
        <v>24076.817301994917</v>
      </c>
      <c r="R283" s="14">
        <f>G283-Parameters!$E$8*P283</f>
        <v>6495.3634603989813</v>
      </c>
      <c r="S283" s="14">
        <f>H283-Parameters!$E$9*P283</f>
        <v>17581.45384159594</v>
      </c>
    </row>
    <row r="284" spans="1:19" x14ac:dyDescent="0.2">
      <c r="A284">
        <f>'Data Checks'!A280</f>
        <v>275</v>
      </c>
      <c r="B284" t="str">
        <f>'Data Checks'!B280</f>
        <v>Q2</v>
      </c>
      <c r="C284">
        <f>'Data Checks'!D280</f>
        <v>138</v>
      </c>
      <c r="D284">
        <f>'Data Checks'!E280</f>
        <v>18</v>
      </c>
      <c r="E284">
        <f>'Data Checks'!F280</f>
        <v>181</v>
      </c>
      <c r="F284" s="21">
        <f>'Data Checks'!G280</f>
        <v>-2</v>
      </c>
      <c r="G284" s="13">
        <f>D284*Parameters!$B$8*(1+VLOOKUP(B284,Parameters!$A$15:$B$19,2,FALSE)*Parameters!$D$8)</f>
        <v>41400</v>
      </c>
      <c r="H284" s="13">
        <f>E284*Parameters!$B$9*(1+VLOOKUP(B284,Parameters!$A$15:$B$19,2,FALSE)*Parameters!$D$9)</f>
        <v>122175.00000000001</v>
      </c>
      <c r="I284" s="20">
        <f t="shared" si="23"/>
        <v>163575</v>
      </c>
      <c r="J284" s="13">
        <f>(1+VLOOKUP(F284,Parameters!$H$4:$I$8,2,FALSE))*Parameters!$B$28*Parameters!$B$20*Parameters!$B$21</f>
        <v>12630.8</v>
      </c>
      <c r="K284" s="13">
        <f>Parameters!$D$41+Parameters!$D$42</f>
        <v>3000</v>
      </c>
      <c r="L284" s="13">
        <f>IF(A284/2=INT(A284/2),Parameters!$B$31,Parameters!$B$32)</f>
        <v>25000</v>
      </c>
      <c r="M284" s="13">
        <f t="shared" si="22"/>
        <v>37540.982698005086</v>
      </c>
      <c r="N284" s="13">
        <f>Parameters!$B$36*I284</f>
        <v>40893.75</v>
      </c>
      <c r="O284" s="13">
        <f>Parameters!$B$34</f>
        <v>20000</v>
      </c>
      <c r="P284" s="20">
        <f t="shared" si="24"/>
        <v>139065.53269800509</v>
      </c>
      <c r="Q284" s="13">
        <f t="shared" si="25"/>
        <v>24509.467301994911</v>
      </c>
      <c r="R284" s="14">
        <f>G284-Parameters!$E$8*P284</f>
        <v>13586.89346039898</v>
      </c>
      <c r="S284" s="14">
        <f>H284-Parameters!$E$9*P284</f>
        <v>10922.573841595935</v>
      </c>
    </row>
    <row r="285" spans="1:19" x14ac:dyDescent="0.2">
      <c r="A285">
        <f>'Data Checks'!A281</f>
        <v>276</v>
      </c>
      <c r="B285" t="str">
        <f>'Data Checks'!B281</f>
        <v>Q2</v>
      </c>
      <c r="C285">
        <f>'Data Checks'!D281</f>
        <v>138</v>
      </c>
      <c r="D285">
        <f>'Data Checks'!E281</f>
        <v>17</v>
      </c>
      <c r="E285">
        <f>'Data Checks'!F281</f>
        <v>226</v>
      </c>
      <c r="F285" s="21">
        <f>'Data Checks'!G281</f>
        <v>1</v>
      </c>
      <c r="G285" s="13">
        <f>D285*Parameters!$B$8*(1+VLOOKUP(B285,Parameters!$A$15:$B$19,2,FALSE)*Parameters!$D$8)</f>
        <v>39100</v>
      </c>
      <c r="H285" s="13">
        <f>E285*Parameters!$B$9*(1+VLOOKUP(B285,Parameters!$A$15:$B$19,2,FALSE)*Parameters!$D$9)</f>
        <v>152550</v>
      </c>
      <c r="I285" s="20">
        <f t="shared" si="23"/>
        <v>191650</v>
      </c>
      <c r="J285" s="13">
        <f>(1+VLOOKUP(F285,Parameters!$H$4:$I$8,2,FALSE))*Parameters!$B$28*Parameters!$B$20*Parameters!$B$21</f>
        <v>20750.599999999999</v>
      </c>
      <c r="K285" s="13">
        <f>Parameters!$D$41+Parameters!$D$42</f>
        <v>3000</v>
      </c>
      <c r="L285" s="13">
        <f>IF(A285/2=INT(A285/2),Parameters!$B$31,Parameters!$B$32)</f>
        <v>15000</v>
      </c>
      <c r="M285" s="13">
        <f t="shared" si="22"/>
        <v>37540.982698005086</v>
      </c>
      <c r="N285" s="13">
        <f>Parameters!$B$36*I285</f>
        <v>47912.5</v>
      </c>
      <c r="O285" s="13">
        <f>Parameters!$B$34</f>
        <v>20000</v>
      </c>
      <c r="P285" s="20">
        <f t="shared" si="24"/>
        <v>144204.08269800508</v>
      </c>
      <c r="Q285" s="13">
        <f t="shared" si="25"/>
        <v>47445.917301994923</v>
      </c>
      <c r="R285" s="14">
        <f>G285-Parameters!$E$8*P285</f>
        <v>10259.183460398985</v>
      </c>
      <c r="S285" s="14">
        <f>H285-Parameters!$E$9*P285</f>
        <v>37186.733841595938</v>
      </c>
    </row>
    <row r="286" spans="1:19" x14ac:dyDescent="0.2">
      <c r="A286">
        <f>'Data Checks'!A282</f>
        <v>277</v>
      </c>
      <c r="B286" t="str">
        <f>'Data Checks'!B282</f>
        <v>Q2</v>
      </c>
      <c r="C286">
        <f>'Data Checks'!D282</f>
        <v>139</v>
      </c>
      <c r="D286">
        <f>'Data Checks'!E282</f>
        <v>29</v>
      </c>
      <c r="E286">
        <f>'Data Checks'!F282</f>
        <v>225</v>
      </c>
      <c r="F286" s="21">
        <f>'Data Checks'!G282</f>
        <v>-1</v>
      </c>
      <c r="G286" s="13">
        <f>D286*Parameters!$B$8*(1+VLOOKUP(B286,Parameters!$A$15:$B$19,2,FALSE)*Parameters!$D$8)</f>
        <v>66700</v>
      </c>
      <c r="H286" s="13">
        <f>E286*Parameters!$B$9*(1+VLOOKUP(B286,Parameters!$A$15:$B$19,2,FALSE)*Parameters!$D$9)</f>
        <v>151875</v>
      </c>
      <c r="I286" s="20">
        <f t="shared" si="23"/>
        <v>218575</v>
      </c>
      <c r="J286" s="13">
        <f>(1+VLOOKUP(F286,Parameters!$H$4:$I$8,2,FALSE))*Parameters!$B$28*Parameters!$B$20*Parameters!$B$21</f>
        <v>15337.4</v>
      </c>
      <c r="K286" s="13">
        <f>Parameters!$D$41+Parameters!$D$42</f>
        <v>3000</v>
      </c>
      <c r="L286" s="13">
        <f>IF(A286/2=INT(A286/2),Parameters!$B$31,Parameters!$B$32)</f>
        <v>25000</v>
      </c>
      <c r="M286" s="13">
        <f t="shared" si="22"/>
        <v>37540.982698005086</v>
      </c>
      <c r="N286" s="13">
        <f>Parameters!$B$36*I286</f>
        <v>54643.75</v>
      </c>
      <c r="O286" s="13">
        <f>Parameters!$B$34</f>
        <v>20000</v>
      </c>
      <c r="P286" s="20">
        <f t="shared" si="24"/>
        <v>155522.13269800509</v>
      </c>
      <c r="Q286" s="13">
        <f t="shared" si="25"/>
        <v>63052.867301994906</v>
      </c>
      <c r="R286" s="14">
        <f>G286-Parameters!$E$8*P286</f>
        <v>35595.573460398984</v>
      </c>
      <c r="S286" s="14">
        <f>H286-Parameters!$E$9*P286</f>
        <v>27457.293841595922</v>
      </c>
    </row>
    <row r="287" spans="1:19" x14ac:dyDescent="0.2">
      <c r="A287">
        <f>'Data Checks'!A283</f>
        <v>278</v>
      </c>
      <c r="B287" t="str">
        <f>'Data Checks'!B283</f>
        <v>Q2</v>
      </c>
      <c r="C287">
        <f>'Data Checks'!D283</f>
        <v>139</v>
      </c>
      <c r="D287">
        <f>'Data Checks'!E283</f>
        <v>16</v>
      </c>
      <c r="E287">
        <f>'Data Checks'!F283</f>
        <v>171</v>
      </c>
      <c r="F287" s="21">
        <f>'Data Checks'!G283</f>
        <v>2</v>
      </c>
      <c r="G287" s="13">
        <f>D287*Parameters!$B$8*(1+VLOOKUP(B287,Parameters!$A$15:$B$19,2,FALSE)*Parameters!$D$8)</f>
        <v>36800</v>
      </c>
      <c r="H287" s="13">
        <f>E287*Parameters!$B$9*(1+VLOOKUP(B287,Parameters!$A$15:$B$19,2,FALSE)*Parameters!$D$9)</f>
        <v>115425.00000000001</v>
      </c>
      <c r="I287" s="20">
        <f t="shared" si="23"/>
        <v>152225</v>
      </c>
      <c r="J287" s="13">
        <f>(1+VLOOKUP(F287,Parameters!$H$4:$I$8,2,FALSE))*Parameters!$B$28*Parameters!$B$20*Parameters!$B$21</f>
        <v>23457.200000000001</v>
      </c>
      <c r="K287" s="13">
        <f>Parameters!$D$41+Parameters!$D$42</f>
        <v>3000</v>
      </c>
      <c r="L287" s="13">
        <f>IF(A287/2=INT(A287/2),Parameters!$B$31,Parameters!$B$32)</f>
        <v>15000</v>
      </c>
      <c r="M287" s="13">
        <f t="shared" si="22"/>
        <v>37540.982698005086</v>
      </c>
      <c r="N287" s="13">
        <f>Parameters!$B$36*I287</f>
        <v>38056.25</v>
      </c>
      <c r="O287" s="13">
        <f>Parameters!$B$34</f>
        <v>20000</v>
      </c>
      <c r="P287" s="20">
        <f t="shared" si="24"/>
        <v>137054.43269800508</v>
      </c>
      <c r="Q287" s="13">
        <f t="shared" si="25"/>
        <v>15170.567301994917</v>
      </c>
      <c r="R287" s="14">
        <f>G287-Parameters!$E$8*P287</f>
        <v>9389.1134603989813</v>
      </c>
      <c r="S287" s="14">
        <f>H287-Parameters!$E$9*P287</f>
        <v>5781.4538415959396</v>
      </c>
    </row>
    <row r="288" spans="1:19" x14ac:dyDescent="0.2">
      <c r="A288">
        <f>'Data Checks'!A284</f>
        <v>279</v>
      </c>
      <c r="B288" t="str">
        <f>'Data Checks'!B284</f>
        <v>Q2</v>
      </c>
      <c r="C288">
        <f>'Data Checks'!D284</f>
        <v>140</v>
      </c>
      <c r="D288">
        <f>'Data Checks'!E284</f>
        <v>24</v>
      </c>
      <c r="E288">
        <f>'Data Checks'!F284</f>
        <v>166</v>
      </c>
      <c r="F288" s="21">
        <f>'Data Checks'!G284</f>
        <v>0</v>
      </c>
      <c r="G288" s="13">
        <f>D288*Parameters!$B$8*(1+VLOOKUP(B288,Parameters!$A$15:$B$19,2,FALSE)*Parameters!$D$8)</f>
        <v>55199.999999999993</v>
      </c>
      <c r="H288" s="13">
        <f>E288*Parameters!$B$9*(1+VLOOKUP(B288,Parameters!$A$15:$B$19,2,FALSE)*Parameters!$D$9)</f>
        <v>112050.00000000001</v>
      </c>
      <c r="I288" s="20">
        <f t="shared" si="23"/>
        <v>167250</v>
      </c>
      <c r="J288" s="13">
        <f>(1+VLOOKUP(F288,Parameters!$H$4:$I$8,2,FALSE))*Parameters!$B$28*Parameters!$B$20*Parameters!$B$21</f>
        <v>18044</v>
      </c>
      <c r="K288" s="13">
        <f>Parameters!$D$41+Parameters!$D$42</f>
        <v>3000</v>
      </c>
      <c r="L288" s="13">
        <f>IF(A288/2=INT(A288/2),Parameters!$B$31,Parameters!$B$32)</f>
        <v>25000</v>
      </c>
      <c r="M288" s="13">
        <f t="shared" si="22"/>
        <v>37540.982698005086</v>
      </c>
      <c r="N288" s="13">
        <f>Parameters!$B$36*I288</f>
        <v>41812.5</v>
      </c>
      <c r="O288" s="13">
        <f>Parameters!$B$34</f>
        <v>20000</v>
      </c>
      <c r="P288" s="20">
        <f t="shared" si="24"/>
        <v>145397.4826980051</v>
      </c>
      <c r="Q288" s="13">
        <f t="shared" si="25"/>
        <v>21852.5173019949</v>
      </c>
      <c r="R288" s="14">
        <f>G288-Parameters!$E$8*P288</f>
        <v>26120.50346039897</v>
      </c>
      <c r="S288" s="14">
        <f>H288-Parameters!$E$9*P288</f>
        <v>-4267.9861584040773</v>
      </c>
    </row>
    <row r="289" spans="1:19" x14ac:dyDescent="0.2">
      <c r="A289">
        <f>'Data Checks'!A285</f>
        <v>280</v>
      </c>
      <c r="B289" t="str">
        <f>'Data Checks'!B285</f>
        <v>Q2</v>
      </c>
      <c r="C289">
        <f>'Data Checks'!D285</f>
        <v>140</v>
      </c>
      <c r="D289">
        <f>'Data Checks'!E285</f>
        <v>17</v>
      </c>
      <c r="E289">
        <f>'Data Checks'!F285</f>
        <v>223</v>
      </c>
      <c r="F289" s="21">
        <f>'Data Checks'!G285</f>
        <v>2</v>
      </c>
      <c r="G289" s="13">
        <f>D289*Parameters!$B$8*(1+VLOOKUP(B289,Parameters!$A$15:$B$19,2,FALSE)*Parameters!$D$8)</f>
        <v>39100</v>
      </c>
      <c r="H289" s="13">
        <f>E289*Parameters!$B$9*(1+VLOOKUP(B289,Parameters!$A$15:$B$19,2,FALSE)*Parameters!$D$9)</f>
        <v>150525</v>
      </c>
      <c r="I289" s="20">
        <f t="shared" si="23"/>
        <v>189625</v>
      </c>
      <c r="J289" s="13">
        <f>(1+VLOOKUP(F289,Parameters!$H$4:$I$8,2,FALSE))*Parameters!$B$28*Parameters!$B$20*Parameters!$B$21</f>
        <v>23457.200000000001</v>
      </c>
      <c r="K289" s="13">
        <f>Parameters!$D$41+Parameters!$D$42</f>
        <v>3000</v>
      </c>
      <c r="L289" s="13">
        <f>IF(A289/2=INT(A289/2),Parameters!$B$31,Parameters!$B$32)</f>
        <v>15000</v>
      </c>
      <c r="M289" s="13">
        <f t="shared" si="22"/>
        <v>37540.982698005086</v>
      </c>
      <c r="N289" s="13">
        <f>Parameters!$B$36*I289</f>
        <v>47406.25</v>
      </c>
      <c r="O289" s="13">
        <f>Parameters!$B$34</f>
        <v>20000</v>
      </c>
      <c r="P289" s="20">
        <f t="shared" si="24"/>
        <v>146404.43269800508</v>
      </c>
      <c r="Q289" s="13">
        <f t="shared" si="25"/>
        <v>43220.567301994917</v>
      </c>
      <c r="R289" s="14">
        <f>G289-Parameters!$E$8*P289</f>
        <v>9819.1134603989813</v>
      </c>
      <c r="S289" s="14">
        <f>H289-Parameters!$E$9*P289</f>
        <v>33401.453841595925</v>
      </c>
    </row>
    <row r="290" spans="1:19" x14ac:dyDescent="0.2">
      <c r="A290">
        <f>'Data Checks'!A286</f>
        <v>281</v>
      </c>
      <c r="B290" t="str">
        <f>'Data Checks'!B286</f>
        <v>Q2</v>
      </c>
      <c r="C290">
        <f>'Data Checks'!D286</f>
        <v>141</v>
      </c>
      <c r="D290">
        <f>'Data Checks'!E286</f>
        <v>16</v>
      </c>
      <c r="E290">
        <f>'Data Checks'!F286</f>
        <v>195</v>
      </c>
      <c r="F290" s="21">
        <f>'Data Checks'!G286</f>
        <v>-2</v>
      </c>
      <c r="G290" s="13">
        <f>D290*Parameters!$B$8*(1+VLOOKUP(B290,Parameters!$A$15:$B$19,2,FALSE)*Parameters!$D$8)</f>
        <v>36800</v>
      </c>
      <c r="H290" s="13">
        <f>E290*Parameters!$B$9*(1+VLOOKUP(B290,Parameters!$A$15:$B$19,2,FALSE)*Parameters!$D$9)</f>
        <v>131625</v>
      </c>
      <c r="I290" s="20">
        <f t="shared" si="23"/>
        <v>168425</v>
      </c>
      <c r="J290" s="13">
        <f>(1+VLOOKUP(F290,Parameters!$H$4:$I$8,2,FALSE))*Parameters!$B$28*Parameters!$B$20*Parameters!$B$21</f>
        <v>12630.8</v>
      </c>
      <c r="K290" s="13">
        <f>Parameters!$D$41+Parameters!$D$42</f>
        <v>3000</v>
      </c>
      <c r="L290" s="13">
        <f>IF(A290/2=INT(A290/2),Parameters!$B$31,Parameters!$B$32)</f>
        <v>25000</v>
      </c>
      <c r="M290" s="13">
        <f t="shared" si="22"/>
        <v>37540.982698005086</v>
      </c>
      <c r="N290" s="13">
        <f>Parameters!$B$36*I290</f>
        <v>42106.25</v>
      </c>
      <c r="O290" s="13">
        <f>Parameters!$B$34</f>
        <v>20000</v>
      </c>
      <c r="P290" s="20">
        <f t="shared" si="24"/>
        <v>140278.03269800509</v>
      </c>
      <c r="Q290" s="13">
        <f t="shared" si="25"/>
        <v>28146.967301994911</v>
      </c>
      <c r="R290" s="14">
        <f>G290-Parameters!$E$8*P290</f>
        <v>8744.3934603989801</v>
      </c>
      <c r="S290" s="14">
        <f>H290-Parameters!$E$9*P290</f>
        <v>19402.57384159592</v>
      </c>
    </row>
    <row r="291" spans="1:19" x14ac:dyDescent="0.2">
      <c r="A291">
        <f>'Data Checks'!A287</f>
        <v>282</v>
      </c>
      <c r="B291" t="str">
        <f>'Data Checks'!B287</f>
        <v>Q2</v>
      </c>
      <c r="C291">
        <f>'Data Checks'!D287</f>
        <v>141</v>
      </c>
      <c r="D291">
        <f>'Data Checks'!E287</f>
        <v>23</v>
      </c>
      <c r="E291">
        <f>'Data Checks'!F287</f>
        <v>197</v>
      </c>
      <c r="F291" s="21">
        <f>'Data Checks'!G287</f>
        <v>1</v>
      </c>
      <c r="G291" s="13">
        <f>D291*Parameters!$B$8*(1+VLOOKUP(B291,Parameters!$A$15:$B$19,2,FALSE)*Parameters!$D$8)</f>
        <v>52899.999999999993</v>
      </c>
      <c r="H291" s="13">
        <f>E291*Parameters!$B$9*(1+VLOOKUP(B291,Parameters!$A$15:$B$19,2,FALSE)*Parameters!$D$9)</f>
        <v>132975</v>
      </c>
      <c r="I291" s="20">
        <f t="shared" si="23"/>
        <v>185875</v>
      </c>
      <c r="J291" s="13">
        <f>(1+VLOOKUP(F291,Parameters!$H$4:$I$8,2,FALSE))*Parameters!$B$28*Parameters!$B$20*Parameters!$B$21</f>
        <v>20750.599999999999</v>
      </c>
      <c r="K291" s="13">
        <f>Parameters!$D$41+Parameters!$D$42</f>
        <v>3000</v>
      </c>
      <c r="L291" s="13">
        <f>IF(A291/2=INT(A291/2),Parameters!$B$31,Parameters!$B$32)</f>
        <v>15000</v>
      </c>
      <c r="M291" s="13">
        <f t="shared" si="22"/>
        <v>37540.982698005086</v>
      </c>
      <c r="N291" s="13">
        <f>Parameters!$B$36*I291</f>
        <v>46468.75</v>
      </c>
      <c r="O291" s="13">
        <f>Parameters!$B$34</f>
        <v>20000</v>
      </c>
      <c r="P291" s="20">
        <f t="shared" si="24"/>
        <v>142760.33269800508</v>
      </c>
      <c r="Q291" s="13">
        <f t="shared" si="25"/>
        <v>43114.667301994923</v>
      </c>
      <c r="R291" s="14">
        <f>G291-Parameters!$E$8*P291</f>
        <v>24347.933460398977</v>
      </c>
      <c r="S291" s="14">
        <f>H291-Parameters!$E$9*P291</f>
        <v>18766.733841595938</v>
      </c>
    </row>
    <row r="292" spans="1:19" x14ac:dyDescent="0.2">
      <c r="A292">
        <f>'Data Checks'!A288</f>
        <v>283</v>
      </c>
      <c r="B292" t="str">
        <f>'Data Checks'!B288</f>
        <v>Q2</v>
      </c>
      <c r="C292">
        <f>'Data Checks'!D288</f>
        <v>142</v>
      </c>
      <c r="D292">
        <f>'Data Checks'!E288</f>
        <v>20</v>
      </c>
      <c r="E292">
        <f>'Data Checks'!F288</f>
        <v>193</v>
      </c>
      <c r="F292" s="21">
        <f>'Data Checks'!G288</f>
        <v>-2</v>
      </c>
      <c r="G292" s="13">
        <f>D292*Parameters!$B$8*(1+VLOOKUP(B292,Parameters!$A$15:$B$19,2,FALSE)*Parameters!$D$8)</f>
        <v>46000</v>
      </c>
      <c r="H292" s="13">
        <f>E292*Parameters!$B$9*(1+VLOOKUP(B292,Parameters!$A$15:$B$19,2,FALSE)*Parameters!$D$9)</f>
        <v>130275.00000000001</v>
      </c>
      <c r="I292" s="20">
        <f t="shared" si="23"/>
        <v>176275</v>
      </c>
      <c r="J292" s="13">
        <f>(1+VLOOKUP(F292,Parameters!$H$4:$I$8,2,FALSE))*Parameters!$B$28*Parameters!$B$20*Parameters!$B$21</f>
        <v>12630.8</v>
      </c>
      <c r="K292" s="13">
        <f>Parameters!$D$41+Parameters!$D$42</f>
        <v>3000</v>
      </c>
      <c r="L292" s="13">
        <f>IF(A292/2=INT(A292/2),Parameters!$B$31,Parameters!$B$32)</f>
        <v>25000</v>
      </c>
      <c r="M292" s="13">
        <f t="shared" si="22"/>
        <v>37540.982698005086</v>
      </c>
      <c r="N292" s="13">
        <f>Parameters!$B$36*I292</f>
        <v>44068.75</v>
      </c>
      <c r="O292" s="13">
        <f>Parameters!$B$34</f>
        <v>20000</v>
      </c>
      <c r="P292" s="20">
        <f t="shared" si="24"/>
        <v>142240.53269800509</v>
      </c>
      <c r="Q292" s="13">
        <f t="shared" si="25"/>
        <v>34034.467301994911</v>
      </c>
      <c r="R292" s="14">
        <f>G292-Parameters!$E$8*P292</f>
        <v>17551.89346039898</v>
      </c>
      <c r="S292" s="14">
        <f>H292-Parameters!$E$9*P292</f>
        <v>16482.573841595935</v>
      </c>
    </row>
    <row r="293" spans="1:19" x14ac:dyDescent="0.2">
      <c r="A293">
        <f>'Data Checks'!A289</f>
        <v>284</v>
      </c>
      <c r="B293" t="str">
        <f>'Data Checks'!B289</f>
        <v>Q2</v>
      </c>
      <c r="C293">
        <f>'Data Checks'!D289</f>
        <v>142</v>
      </c>
      <c r="D293">
        <f>'Data Checks'!E289</f>
        <v>30</v>
      </c>
      <c r="E293">
        <f>'Data Checks'!F289</f>
        <v>210</v>
      </c>
      <c r="F293" s="21">
        <f>'Data Checks'!G289</f>
        <v>2</v>
      </c>
      <c r="G293" s="13">
        <f>D293*Parameters!$B$8*(1+VLOOKUP(B293,Parameters!$A$15:$B$19,2,FALSE)*Parameters!$D$8)</f>
        <v>69000</v>
      </c>
      <c r="H293" s="13">
        <f>E293*Parameters!$B$9*(1+VLOOKUP(B293,Parameters!$A$15:$B$19,2,FALSE)*Parameters!$D$9)</f>
        <v>141750</v>
      </c>
      <c r="I293" s="20">
        <f t="shared" si="23"/>
        <v>210750</v>
      </c>
      <c r="J293" s="13">
        <f>(1+VLOOKUP(F293,Parameters!$H$4:$I$8,2,FALSE))*Parameters!$B$28*Parameters!$B$20*Parameters!$B$21</f>
        <v>23457.200000000001</v>
      </c>
      <c r="K293" s="13">
        <f>Parameters!$D$41+Parameters!$D$42</f>
        <v>3000</v>
      </c>
      <c r="L293" s="13">
        <f>IF(A293/2=INT(A293/2),Parameters!$B$31,Parameters!$B$32)</f>
        <v>15000</v>
      </c>
      <c r="M293" s="13">
        <f t="shared" si="22"/>
        <v>37540.982698005086</v>
      </c>
      <c r="N293" s="13">
        <f>Parameters!$B$36*I293</f>
        <v>52687.5</v>
      </c>
      <c r="O293" s="13">
        <f>Parameters!$B$34</f>
        <v>20000</v>
      </c>
      <c r="P293" s="20">
        <f t="shared" si="24"/>
        <v>151685.68269800508</v>
      </c>
      <c r="Q293" s="13">
        <f t="shared" si="25"/>
        <v>59064.317301994917</v>
      </c>
      <c r="R293" s="14">
        <f>G293-Parameters!$E$8*P293</f>
        <v>38662.863460398978</v>
      </c>
      <c r="S293" s="14">
        <f>H293-Parameters!$E$9*P293</f>
        <v>20401.453841595925</v>
      </c>
    </row>
    <row r="294" spans="1:19" x14ac:dyDescent="0.2">
      <c r="A294">
        <f>'Data Checks'!A290</f>
        <v>285</v>
      </c>
      <c r="B294" t="str">
        <f>'Data Checks'!B290</f>
        <v>Q2</v>
      </c>
      <c r="C294">
        <f>'Data Checks'!D290</f>
        <v>143</v>
      </c>
      <c r="D294">
        <f>'Data Checks'!E290</f>
        <v>23</v>
      </c>
      <c r="E294">
        <f>'Data Checks'!F290</f>
        <v>177</v>
      </c>
      <c r="F294" s="21">
        <f>'Data Checks'!G290</f>
        <v>-2</v>
      </c>
      <c r="G294" s="13">
        <f>D294*Parameters!$B$8*(1+VLOOKUP(B294,Parameters!$A$15:$B$19,2,FALSE)*Parameters!$D$8)</f>
        <v>52899.999999999993</v>
      </c>
      <c r="H294" s="13">
        <f>E294*Parameters!$B$9*(1+VLOOKUP(B294,Parameters!$A$15:$B$19,2,FALSE)*Parameters!$D$9)</f>
        <v>119475.00000000001</v>
      </c>
      <c r="I294" s="20">
        <f t="shared" si="23"/>
        <v>172375</v>
      </c>
      <c r="J294" s="13">
        <f>(1+VLOOKUP(F294,Parameters!$H$4:$I$8,2,FALSE))*Parameters!$B$28*Parameters!$B$20*Parameters!$B$21</f>
        <v>12630.8</v>
      </c>
      <c r="K294" s="13">
        <f>Parameters!$D$41+Parameters!$D$42</f>
        <v>3000</v>
      </c>
      <c r="L294" s="13">
        <f>IF(A294/2=INT(A294/2),Parameters!$B$31,Parameters!$B$32)</f>
        <v>25000</v>
      </c>
      <c r="M294" s="13">
        <f t="shared" si="22"/>
        <v>37540.982698005086</v>
      </c>
      <c r="N294" s="13">
        <f>Parameters!$B$36*I294</f>
        <v>43093.75</v>
      </c>
      <c r="O294" s="13">
        <f>Parameters!$B$34</f>
        <v>20000</v>
      </c>
      <c r="P294" s="20">
        <f t="shared" si="24"/>
        <v>141265.53269800509</v>
      </c>
      <c r="Q294" s="13">
        <f t="shared" si="25"/>
        <v>31109.467301994911</v>
      </c>
      <c r="R294" s="14">
        <f>G294-Parameters!$E$8*P294</f>
        <v>24646.893460398973</v>
      </c>
      <c r="S294" s="14">
        <f>H294-Parameters!$E$9*P294</f>
        <v>6462.5738415959349</v>
      </c>
    </row>
    <row r="295" spans="1:19" x14ac:dyDescent="0.2">
      <c r="A295">
        <f>'Data Checks'!A291</f>
        <v>286</v>
      </c>
      <c r="B295" t="str">
        <f>'Data Checks'!B291</f>
        <v>Q2</v>
      </c>
      <c r="C295">
        <f>'Data Checks'!D291</f>
        <v>143</v>
      </c>
      <c r="D295">
        <f>'Data Checks'!E291</f>
        <v>26</v>
      </c>
      <c r="E295">
        <f>'Data Checks'!F291</f>
        <v>216</v>
      </c>
      <c r="F295" s="21">
        <f>'Data Checks'!G291</f>
        <v>0</v>
      </c>
      <c r="G295" s="13">
        <f>D295*Parameters!$B$8*(1+VLOOKUP(B295,Parameters!$A$15:$B$19,2,FALSE)*Parameters!$D$8)</f>
        <v>59799.999999999993</v>
      </c>
      <c r="H295" s="13">
        <f>E295*Parameters!$B$9*(1+VLOOKUP(B295,Parameters!$A$15:$B$19,2,FALSE)*Parameters!$D$9)</f>
        <v>145800</v>
      </c>
      <c r="I295" s="20">
        <f t="shared" si="23"/>
        <v>205600</v>
      </c>
      <c r="J295" s="13">
        <f>(1+VLOOKUP(F295,Parameters!$H$4:$I$8,2,FALSE))*Parameters!$B$28*Parameters!$B$20*Parameters!$B$21</f>
        <v>18044</v>
      </c>
      <c r="K295" s="13">
        <f>Parameters!$D$41+Parameters!$D$42</f>
        <v>3000</v>
      </c>
      <c r="L295" s="13">
        <f>IF(A295/2=INT(A295/2),Parameters!$B$31,Parameters!$B$32)</f>
        <v>15000</v>
      </c>
      <c r="M295" s="13">
        <f t="shared" si="22"/>
        <v>37540.982698005086</v>
      </c>
      <c r="N295" s="13">
        <f>Parameters!$B$36*I295</f>
        <v>51400</v>
      </c>
      <c r="O295" s="13">
        <f>Parameters!$B$34</f>
        <v>20000</v>
      </c>
      <c r="P295" s="20">
        <f t="shared" si="24"/>
        <v>144984.9826980051</v>
      </c>
      <c r="Q295" s="13">
        <f t="shared" si="25"/>
        <v>60615.0173019949</v>
      </c>
      <c r="R295" s="14">
        <f>G295-Parameters!$E$8*P295</f>
        <v>30803.00346039897</v>
      </c>
      <c r="S295" s="14">
        <f>H295-Parameters!$E$9*P295</f>
        <v>29812.013841595908</v>
      </c>
    </row>
    <row r="296" spans="1:19" x14ac:dyDescent="0.2">
      <c r="A296">
        <f>'Data Checks'!A292</f>
        <v>287</v>
      </c>
      <c r="B296" t="str">
        <f>'Data Checks'!B292</f>
        <v>Q2</v>
      </c>
      <c r="C296">
        <f>'Data Checks'!D292</f>
        <v>144</v>
      </c>
      <c r="D296">
        <f>'Data Checks'!E292</f>
        <v>28</v>
      </c>
      <c r="E296">
        <f>'Data Checks'!F292</f>
        <v>191</v>
      </c>
      <c r="F296" s="21">
        <f>'Data Checks'!G292</f>
        <v>-1</v>
      </c>
      <c r="G296" s="13">
        <f>D296*Parameters!$B$8*(1+VLOOKUP(B296,Parameters!$A$15:$B$19,2,FALSE)*Parameters!$D$8)</f>
        <v>64399.999999999993</v>
      </c>
      <c r="H296" s="13">
        <f>E296*Parameters!$B$9*(1+VLOOKUP(B296,Parameters!$A$15:$B$19,2,FALSE)*Parameters!$D$9)</f>
        <v>128925.00000000001</v>
      </c>
      <c r="I296" s="20">
        <f t="shared" si="23"/>
        <v>193325</v>
      </c>
      <c r="J296" s="13">
        <f>(1+VLOOKUP(F296,Parameters!$H$4:$I$8,2,FALSE))*Parameters!$B$28*Parameters!$B$20*Parameters!$B$21</f>
        <v>15337.4</v>
      </c>
      <c r="K296" s="13">
        <f>Parameters!$D$41+Parameters!$D$42</f>
        <v>3000</v>
      </c>
      <c r="L296" s="13">
        <f>IF(A296/2=INT(A296/2),Parameters!$B$31,Parameters!$B$32)</f>
        <v>25000</v>
      </c>
      <c r="M296" s="13">
        <f t="shared" si="22"/>
        <v>37540.982698005086</v>
      </c>
      <c r="N296" s="13">
        <f>Parameters!$B$36*I296</f>
        <v>48331.25</v>
      </c>
      <c r="O296" s="13">
        <f>Parameters!$B$34</f>
        <v>20000</v>
      </c>
      <c r="P296" s="20">
        <f t="shared" si="24"/>
        <v>149209.63269800509</v>
      </c>
      <c r="Q296" s="13">
        <f t="shared" si="25"/>
        <v>44115.367301994906</v>
      </c>
      <c r="R296" s="14">
        <f>G296-Parameters!$E$8*P296</f>
        <v>34558.073460398969</v>
      </c>
      <c r="S296" s="14">
        <f>H296-Parameters!$E$9*P296</f>
        <v>9557.2938415959361</v>
      </c>
    </row>
    <row r="297" spans="1:19" x14ac:dyDescent="0.2">
      <c r="A297">
        <f>'Data Checks'!A293</f>
        <v>288</v>
      </c>
      <c r="B297" t="str">
        <f>'Data Checks'!B293</f>
        <v>Q2</v>
      </c>
      <c r="C297">
        <f>'Data Checks'!D293</f>
        <v>144</v>
      </c>
      <c r="D297">
        <f>'Data Checks'!E293</f>
        <v>26</v>
      </c>
      <c r="E297">
        <f>'Data Checks'!F293</f>
        <v>204</v>
      </c>
      <c r="F297" s="21">
        <f>'Data Checks'!G293</f>
        <v>2</v>
      </c>
      <c r="G297" s="13">
        <f>D297*Parameters!$B$8*(1+VLOOKUP(B297,Parameters!$A$15:$B$19,2,FALSE)*Parameters!$D$8)</f>
        <v>59799.999999999993</v>
      </c>
      <c r="H297" s="13">
        <f>E297*Parameters!$B$9*(1+VLOOKUP(B297,Parameters!$A$15:$B$19,2,FALSE)*Parameters!$D$9)</f>
        <v>137700</v>
      </c>
      <c r="I297" s="20">
        <f t="shared" si="23"/>
        <v>197500</v>
      </c>
      <c r="J297" s="13">
        <f>(1+VLOOKUP(F297,Parameters!$H$4:$I$8,2,FALSE))*Parameters!$B$28*Parameters!$B$20*Parameters!$B$21</f>
        <v>23457.200000000001</v>
      </c>
      <c r="K297" s="13">
        <f>Parameters!$D$41+Parameters!$D$42</f>
        <v>3000</v>
      </c>
      <c r="L297" s="13">
        <f>IF(A297/2=INT(A297/2),Parameters!$B$31,Parameters!$B$32)</f>
        <v>15000</v>
      </c>
      <c r="M297" s="13">
        <f t="shared" si="22"/>
        <v>37540.982698005086</v>
      </c>
      <c r="N297" s="13">
        <f>Parameters!$B$36*I297</f>
        <v>49375</v>
      </c>
      <c r="O297" s="13">
        <f>Parameters!$B$34</f>
        <v>20000</v>
      </c>
      <c r="P297" s="20">
        <f t="shared" si="24"/>
        <v>148373.18269800508</v>
      </c>
      <c r="Q297" s="13">
        <f t="shared" si="25"/>
        <v>49126.817301994917</v>
      </c>
      <c r="R297" s="14">
        <f>G297-Parameters!$E$8*P297</f>
        <v>30125.363460398974</v>
      </c>
      <c r="S297" s="14">
        <f>H297-Parameters!$E$9*P297</f>
        <v>19001.453841595925</v>
      </c>
    </row>
    <row r="298" spans="1:19" x14ac:dyDescent="0.2">
      <c r="A298">
        <f>'Data Checks'!A294</f>
        <v>289</v>
      </c>
      <c r="B298" t="str">
        <f>'Data Checks'!B294</f>
        <v>Q2</v>
      </c>
      <c r="C298">
        <f>'Data Checks'!D294</f>
        <v>145</v>
      </c>
      <c r="D298">
        <f>'Data Checks'!E294</f>
        <v>23</v>
      </c>
      <c r="E298">
        <f>'Data Checks'!F294</f>
        <v>210</v>
      </c>
      <c r="F298" s="21">
        <f>'Data Checks'!G294</f>
        <v>0</v>
      </c>
      <c r="G298" s="13">
        <f>D298*Parameters!$B$8*(1+VLOOKUP(B298,Parameters!$A$15:$B$19,2,FALSE)*Parameters!$D$8)</f>
        <v>52899.999999999993</v>
      </c>
      <c r="H298" s="13">
        <f>E298*Parameters!$B$9*(1+VLOOKUP(B298,Parameters!$A$15:$B$19,2,FALSE)*Parameters!$D$9)</f>
        <v>141750</v>
      </c>
      <c r="I298" s="20">
        <f t="shared" si="23"/>
        <v>194650</v>
      </c>
      <c r="J298" s="13">
        <f>(1+VLOOKUP(F298,Parameters!$H$4:$I$8,2,FALSE))*Parameters!$B$28*Parameters!$B$20*Parameters!$B$21</f>
        <v>18044</v>
      </c>
      <c r="K298" s="13">
        <f>Parameters!$D$41+Parameters!$D$42</f>
        <v>3000</v>
      </c>
      <c r="L298" s="13">
        <f>IF(A298/2=INT(A298/2),Parameters!$B$31,Parameters!$B$32)</f>
        <v>25000</v>
      </c>
      <c r="M298" s="13">
        <f t="shared" si="22"/>
        <v>37540.982698005086</v>
      </c>
      <c r="N298" s="13">
        <f>Parameters!$B$36*I298</f>
        <v>48662.5</v>
      </c>
      <c r="O298" s="13">
        <f>Parameters!$B$34</f>
        <v>20000</v>
      </c>
      <c r="P298" s="20">
        <f t="shared" si="24"/>
        <v>152247.4826980051</v>
      </c>
      <c r="Q298" s="13">
        <f t="shared" si="25"/>
        <v>42402.5173019949</v>
      </c>
      <c r="R298" s="14">
        <f>G298-Parameters!$E$8*P298</f>
        <v>22450.50346039897</v>
      </c>
      <c r="S298" s="14">
        <f>H298-Parameters!$E$9*P298</f>
        <v>19952.013841595908</v>
      </c>
    </row>
    <row r="299" spans="1:19" x14ac:dyDescent="0.2">
      <c r="A299">
        <f>'Data Checks'!A295</f>
        <v>290</v>
      </c>
      <c r="B299" t="str">
        <f>'Data Checks'!B295</f>
        <v>Q2</v>
      </c>
      <c r="C299">
        <f>'Data Checks'!D295</f>
        <v>145</v>
      </c>
      <c r="D299">
        <f>'Data Checks'!E295</f>
        <v>24</v>
      </c>
      <c r="E299">
        <f>'Data Checks'!F295</f>
        <v>215</v>
      </c>
      <c r="F299" s="21">
        <f>'Data Checks'!G295</f>
        <v>2</v>
      </c>
      <c r="G299" s="13">
        <f>D299*Parameters!$B$8*(1+VLOOKUP(B299,Parameters!$A$15:$B$19,2,FALSE)*Parameters!$D$8)</f>
        <v>55199.999999999993</v>
      </c>
      <c r="H299" s="13">
        <f>E299*Parameters!$B$9*(1+VLOOKUP(B299,Parameters!$A$15:$B$19,2,FALSE)*Parameters!$D$9)</f>
        <v>145125</v>
      </c>
      <c r="I299" s="20">
        <f t="shared" si="23"/>
        <v>200325</v>
      </c>
      <c r="J299" s="13">
        <f>(1+VLOOKUP(F299,Parameters!$H$4:$I$8,2,FALSE))*Parameters!$B$28*Parameters!$B$20*Parameters!$B$21</f>
        <v>23457.200000000001</v>
      </c>
      <c r="K299" s="13">
        <f>Parameters!$D$41+Parameters!$D$42</f>
        <v>3000</v>
      </c>
      <c r="L299" s="13">
        <f>IF(A299/2=INT(A299/2),Parameters!$B$31,Parameters!$B$32)</f>
        <v>15000</v>
      </c>
      <c r="M299" s="13">
        <f t="shared" si="22"/>
        <v>37540.982698005086</v>
      </c>
      <c r="N299" s="13">
        <f>Parameters!$B$36*I299</f>
        <v>50081.25</v>
      </c>
      <c r="O299" s="13">
        <f>Parameters!$B$34</f>
        <v>20000</v>
      </c>
      <c r="P299" s="20">
        <f t="shared" si="24"/>
        <v>149079.43269800508</v>
      </c>
      <c r="Q299" s="13">
        <f t="shared" si="25"/>
        <v>51245.567301994917</v>
      </c>
      <c r="R299" s="14">
        <f>G299-Parameters!$E$8*P299</f>
        <v>25384.113460398974</v>
      </c>
      <c r="S299" s="14">
        <f>H299-Parameters!$E$9*P299</f>
        <v>25861.453841595925</v>
      </c>
    </row>
    <row r="300" spans="1:19" x14ac:dyDescent="0.2">
      <c r="A300">
        <f>'Data Checks'!A296</f>
        <v>291</v>
      </c>
      <c r="B300" t="str">
        <f>'Data Checks'!B296</f>
        <v>Q2</v>
      </c>
      <c r="C300">
        <f>'Data Checks'!D296</f>
        <v>146</v>
      </c>
      <c r="D300">
        <f>'Data Checks'!E296</f>
        <v>21</v>
      </c>
      <c r="E300">
        <f>'Data Checks'!F296</f>
        <v>222</v>
      </c>
      <c r="F300" s="21">
        <f>'Data Checks'!G296</f>
        <v>-2</v>
      </c>
      <c r="G300" s="13">
        <f>D300*Parameters!$B$8*(1+VLOOKUP(B300,Parameters!$A$15:$B$19,2,FALSE)*Parameters!$D$8)</f>
        <v>48299.999999999993</v>
      </c>
      <c r="H300" s="13">
        <f>E300*Parameters!$B$9*(1+VLOOKUP(B300,Parameters!$A$15:$B$19,2,FALSE)*Parameters!$D$9)</f>
        <v>149850</v>
      </c>
      <c r="I300" s="20">
        <f t="shared" si="23"/>
        <v>198150</v>
      </c>
      <c r="J300" s="13">
        <f>(1+VLOOKUP(F300,Parameters!$H$4:$I$8,2,FALSE))*Parameters!$B$28*Parameters!$B$20*Parameters!$B$21</f>
        <v>12630.8</v>
      </c>
      <c r="K300" s="13">
        <f>Parameters!$D$41+Parameters!$D$42</f>
        <v>3000</v>
      </c>
      <c r="L300" s="13">
        <f>IF(A300/2=INT(A300/2),Parameters!$B$31,Parameters!$B$32)</f>
        <v>25000</v>
      </c>
      <c r="M300" s="13">
        <f t="shared" si="22"/>
        <v>37540.982698005086</v>
      </c>
      <c r="N300" s="13">
        <f>Parameters!$B$36*I300</f>
        <v>49537.5</v>
      </c>
      <c r="O300" s="13">
        <f>Parameters!$B$34</f>
        <v>20000</v>
      </c>
      <c r="P300" s="20">
        <f t="shared" si="24"/>
        <v>147709.28269800509</v>
      </c>
      <c r="Q300" s="13">
        <f t="shared" si="25"/>
        <v>50440.717301994911</v>
      </c>
      <c r="R300" s="14">
        <f>G300-Parameters!$E$8*P300</f>
        <v>18758.143460398973</v>
      </c>
      <c r="S300" s="14">
        <f>H300-Parameters!$E$9*P300</f>
        <v>31682.57384159592</v>
      </c>
    </row>
    <row r="301" spans="1:19" x14ac:dyDescent="0.2">
      <c r="A301">
        <f>'Data Checks'!A297</f>
        <v>292</v>
      </c>
      <c r="B301" t="str">
        <f>'Data Checks'!B297</f>
        <v>Q2</v>
      </c>
      <c r="C301">
        <f>'Data Checks'!D297</f>
        <v>146</v>
      </c>
      <c r="D301">
        <f>'Data Checks'!E297</f>
        <v>28</v>
      </c>
      <c r="E301">
        <f>'Data Checks'!F297</f>
        <v>159</v>
      </c>
      <c r="F301" s="21">
        <f>'Data Checks'!G297</f>
        <v>1</v>
      </c>
      <c r="G301" s="13">
        <f>D301*Parameters!$B$8*(1+VLOOKUP(B301,Parameters!$A$15:$B$19,2,FALSE)*Parameters!$D$8)</f>
        <v>64399.999999999993</v>
      </c>
      <c r="H301" s="13">
        <f>E301*Parameters!$B$9*(1+VLOOKUP(B301,Parameters!$A$15:$B$19,2,FALSE)*Parameters!$D$9)</f>
        <v>107325</v>
      </c>
      <c r="I301" s="20">
        <f t="shared" si="23"/>
        <v>171725</v>
      </c>
      <c r="J301" s="13">
        <f>(1+VLOOKUP(F301,Parameters!$H$4:$I$8,2,FALSE))*Parameters!$B$28*Parameters!$B$20*Parameters!$B$21</f>
        <v>20750.599999999999</v>
      </c>
      <c r="K301" s="13">
        <f>Parameters!$D$41+Parameters!$D$42</f>
        <v>3000</v>
      </c>
      <c r="L301" s="13">
        <f>IF(A301/2=INT(A301/2),Parameters!$B$31,Parameters!$B$32)</f>
        <v>15000</v>
      </c>
      <c r="M301" s="13">
        <f t="shared" si="22"/>
        <v>37540.982698005086</v>
      </c>
      <c r="N301" s="13">
        <f>Parameters!$B$36*I301</f>
        <v>42931.25</v>
      </c>
      <c r="O301" s="13">
        <f>Parameters!$B$34</f>
        <v>20000</v>
      </c>
      <c r="P301" s="20">
        <f t="shared" si="24"/>
        <v>139222.83269800508</v>
      </c>
      <c r="Q301" s="13">
        <f t="shared" si="25"/>
        <v>32502.167301994923</v>
      </c>
      <c r="R301" s="14">
        <f>G301-Parameters!$E$8*P301</f>
        <v>36555.433460398977</v>
      </c>
      <c r="S301" s="14">
        <f>H301-Parameters!$E$9*P301</f>
        <v>-4053.2661584040616</v>
      </c>
    </row>
    <row r="302" spans="1:19" x14ac:dyDescent="0.2">
      <c r="A302">
        <f>'Data Checks'!A298</f>
        <v>293</v>
      </c>
      <c r="B302" t="str">
        <f>'Data Checks'!B298</f>
        <v>Q2</v>
      </c>
      <c r="C302">
        <f>'Data Checks'!D298</f>
        <v>147</v>
      </c>
      <c r="D302">
        <f>'Data Checks'!E298</f>
        <v>23</v>
      </c>
      <c r="E302">
        <f>'Data Checks'!F298</f>
        <v>201</v>
      </c>
      <c r="F302" s="21">
        <f>'Data Checks'!G298</f>
        <v>-1</v>
      </c>
      <c r="G302" s="13">
        <f>D302*Parameters!$B$8*(1+VLOOKUP(B302,Parameters!$A$15:$B$19,2,FALSE)*Parameters!$D$8)</f>
        <v>52899.999999999993</v>
      </c>
      <c r="H302" s="13">
        <f>E302*Parameters!$B$9*(1+VLOOKUP(B302,Parameters!$A$15:$B$19,2,FALSE)*Parameters!$D$9)</f>
        <v>135675</v>
      </c>
      <c r="I302" s="20">
        <f t="shared" si="23"/>
        <v>188575</v>
      </c>
      <c r="J302" s="13">
        <f>(1+VLOOKUP(F302,Parameters!$H$4:$I$8,2,FALSE))*Parameters!$B$28*Parameters!$B$20*Parameters!$B$21</f>
        <v>15337.4</v>
      </c>
      <c r="K302" s="13">
        <f>Parameters!$D$41+Parameters!$D$42</f>
        <v>3000</v>
      </c>
      <c r="L302" s="13">
        <f>IF(A302/2=INT(A302/2),Parameters!$B$31,Parameters!$B$32)</f>
        <v>25000</v>
      </c>
      <c r="M302" s="13">
        <f t="shared" si="22"/>
        <v>37540.982698005086</v>
      </c>
      <c r="N302" s="13">
        <f>Parameters!$B$36*I302</f>
        <v>47143.75</v>
      </c>
      <c r="O302" s="13">
        <f>Parameters!$B$34</f>
        <v>20000</v>
      </c>
      <c r="P302" s="20">
        <f t="shared" si="24"/>
        <v>148022.13269800509</v>
      </c>
      <c r="Q302" s="13">
        <f t="shared" si="25"/>
        <v>40552.867301994906</v>
      </c>
      <c r="R302" s="14">
        <f>G302-Parameters!$E$8*P302</f>
        <v>23295.573460398973</v>
      </c>
      <c r="S302" s="14">
        <f>H302-Parameters!$E$9*P302</f>
        <v>17257.293841595922</v>
      </c>
    </row>
    <row r="303" spans="1:19" x14ac:dyDescent="0.2">
      <c r="A303">
        <f>'Data Checks'!A299</f>
        <v>294</v>
      </c>
      <c r="B303" t="str">
        <f>'Data Checks'!B299</f>
        <v>Q2</v>
      </c>
      <c r="C303">
        <f>'Data Checks'!D299</f>
        <v>147</v>
      </c>
      <c r="D303">
        <f>'Data Checks'!E299</f>
        <v>20</v>
      </c>
      <c r="E303">
        <f>'Data Checks'!F299</f>
        <v>238</v>
      </c>
      <c r="F303" s="21">
        <f>'Data Checks'!G299</f>
        <v>0</v>
      </c>
      <c r="G303" s="13">
        <f>D303*Parameters!$B$8*(1+VLOOKUP(B303,Parameters!$A$15:$B$19,2,FALSE)*Parameters!$D$8)</f>
        <v>46000</v>
      </c>
      <c r="H303" s="13">
        <f>E303*Parameters!$B$9*(1+VLOOKUP(B303,Parameters!$A$15:$B$19,2,FALSE)*Parameters!$D$9)</f>
        <v>160650</v>
      </c>
      <c r="I303" s="20">
        <f t="shared" si="23"/>
        <v>206650</v>
      </c>
      <c r="J303" s="13">
        <f>(1+VLOOKUP(F303,Parameters!$H$4:$I$8,2,FALSE))*Parameters!$B$28*Parameters!$B$20*Parameters!$B$21</f>
        <v>18044</v>
      </c>
      <c r="K303" s="13">
        <f>Parameters!$D$41+Parameters!$D$42</f>
        <v>3000</v>
      </c>
      <c r="L303" s="13">
        <f>IF(A303/2=INT(A303/2),Parameters!$B$31,Parameters!$B$32)</f>
        <v>15000</v>
      </c>
      <c r="M303" s="13">
        <f t="shared" si="22"/>
        <v>37540.982698005086</v>
      </c>
      <c r="N303" s="13">
        <f>Parameters!$B$36*I303</f>
        <v>51662.5</v>
      </c>
      <c r="O303" s="13">
        <f>Parameters!$B$34</f>
        <v>20000</v>
      </c>
      <c r="P303" s="20">
        <f t="shared" si="24"/>
        <v>145247.4826980051</v>
      </c>
      <c r="Q303" s="13">
        <f t="shared" si="25"/>
        <v>61402.5173019949</v>
      </c>
      <c r="R303" s="14">
        <f>G303-Parameters!$E$8*P303</f>
        <v>16950.503460398977</v>
      </c>
      <c r="S303" s="14">
        <f>H303-Parameters!$E$9*P303</f>
        <v>44452.013841595908</v>
      </c>
    </row>
    <row r="304" spans="1:19" x14ac:dyDescent="0.2">
      <c r="A304">
        <f>'Data Checks'!A300</f>
        <v>295</v>
      </c>
      <c r="B304" t="str">
        <f>'Data Checks'!B300</f>
        <v>Q2</v>
      </c>
      <c r="C304">
        <f>'Data Checks'!D300</f>
        <v>148</v>
      </c>
      <c r="D304">
        <f>'Data Checks'!E300</f>
        <v>25</v>
      </c>
      <c r="E304">
        <f>'Data Checks'!F300</f>
        <v>175</v>
      </c>
      <c r="F304" s="21">
        <f>'Data Checks'!G300</f>
        <v>-2</v>
      </c>
      <c r="G304" s="13">
        <f>D304*Parameters!$B$8*(1+VLOOKUP(B304,Parameters!$A$15:$B$19,2,FALSE)*Parameters!$D$8)</f>
        <v>57499.999999999993</v>
      </c>
      <c r="H304" s="13">
        <f>E304*Parameters!$B$9*(1+VLOOKUP(B304,Parameters!$A$15:$B$19,2,FALSE)*Parameters!$D$9)</f>
        <v>118125.00000000001</v>
      </c>
      <c r="I304" s="20">
        <f t="shared" si="23"/>
        <v>175625</v>
      </c>
      <c r="J304" s="13">
        <f>(1+VLOOKUP(F304,Parameters!$H$4:$I$8,2,FALSE))*Parameters!$B$28*Parameters!$B$20*Parameters!$B$21</f>
        <v>12630.8</v>
      </c>
      <c r="K304" s="13">
        <f>Parameters!$D$41+Parameters!$D$42</f>
        <v>3000</v>
      </c>
      <c r="L304" s="13">
        <f>IF(A304/2=INT(A304/2),Parameters!$B$31,Parameters!$B$32)</f>
        <v>25000</v>
      </c>
      <c r="M304" s="13">
        <f t="shared" si="22"/>
        <v>37540.982698005086</v>
      </c>
      <c r="N304" s="13">
        <f>Parameters!$B$36*I304</f>
        <v>43906.25</v>
      </c>
      <c r="O304" s="13">
        <f>Parameters!$B$34</f>
        <v>20000</v>
      </c>
      <c r="P304" s="20">
        <f t="shared" si="24"/>
        <v>142078.03269800509</v>
      </c>
      <c r="Q304" s="13">
        <f t="shared" si="25"/>
        <v>33546.967301994911</v>
      </c>
      <c r="R304" s="14">
        <f>G304-Parameters!$E$8*P304</f>
        <v>29084.393460398973</v>
      </c>
      <c r="S304" s="14">
        <f>H304-Parameters!$E$9*P304</f>
        <v>4462.5738415959349</v>
      </c>
    </row>
    <row r="305" spans="1:19" x14ac:dyDescent="0.2">
      <c r="A305">
        <f>'Data Checks'!A301</f>
        <v>296</v>
      </c>
      <c r="B305" t="str">
        <f>'Data Checks'!B301</f>
        <v>Q2</v>
      </c>
      <c r="C305">
        <f>'Data Checks'!D301</f>
        <v>148</v>
      </c>
      <c r="D305">
        <f>'Data Checks'!E301</f>
        <v>22</v>
      </c>
      <c r="E305">
        <f>'Data Checks'!F301</f>
        <v>182</v>
      </c>
      <c r="F305" s="21">
        <f>'Data Checks'!G301</f>
        <v>2</v>
      </c>
      <c r="G305" s="13">
        <f>D305*Parameters!$B$8*(1+VLOOKUP(B305,Parameters!$A$15:$B$19,2,FALSE)*Parameters!$D$8)</f>
        <v>50599.999999999993</v>
      </c>
      <c r="H305" s="13">
        <f>E305*Parameters!$B$9*(1+VLOOKUP(B305,Parameters!$A$15:$B$19,2,FALSE)*Parameters!$D$9)</f>
        <v>122850.00000000001</v>
      </c>
      <c r="I305" s="20">
        <f t="shared" si="23"/>
        <v>173450</v>
      </c>
      <c r="J305" s="13">
        <f>(1+VLOOKUP(F305,Parameters!$H$4:$I$8,2,FALSE))*Parameters!$B$28*Parameters!$B$20*Parameters!$B$21</f>
        <v>23457.200000000001</v>
      </c>
      <c r="K305" s="13">
        <f>Parameters!$D$41+Parameters!$D$42</f>
        <v>3000</v>
      </c>
      <c r="L305" s="13">
        <f>IF(A305/2=INT(A305/2),Parameters!$B$31,Parameters!$B$32)</f>
        <v>15000</v>
      </c>
      <c r="M305" s="13">
        <f t="shared" si="22"/>
        <v>37540.982698005086</v>
      </c>
      <c r="N305" s="13">
        <f>Parameters!$B$36*I305</f>
        <v>43362.5</v>
      </c>
      <c r="O305" s="13">
        <f>Parameters!$B$34</f>
        <v>20000</v>
      </c>
      <c r="P305" s="20">
        <f t="shared" si="24"/>
        <v>142360.68269800508</v>
      </c>
      <c r="Q305" s="13">
        <f t="shared" si="25"/>
        <v>31089.317301994917</v>
      </c>
      <c r="R305" s="14">
        <f>G305-Parameters!$E$8*P305</f>
        <v>22127.863460398974</v>
      </c>
      <c r="S305" s="14">
        <f>H305-Parameters!$E$9*P305</f>
        <v>8961.4538415959396</v>
      </c>
    </row>
    <row r="306" spans="1:19" x14ac:dyDescent="0.2">
      <c r="A306">
        <f>'Data Checks'!A302</f>
        <v>297</v>
      </c>
      <c r="B306" t="str">
        <f>'Data Checks'!B302</f>
        <v>Q2</v>
      </c>
      <c r="C306">
        <f>'Data Checks'!D302</f>
        <v>149</v>
      </c>
      <c r="D306">
        <f>'Data Checks'!E302</f>
        <v>23</v>
      </c>
      <c r="E306">
        <f>'Data Checks'!F302</f>
        <v>207</v>
      </c>
      <c r="F306" s="21">
        <f>'Data Checks'!G302</f>
        <v>-1</v>
      </c>
      <c r="G306" s="13">
        <f>D306*Parameters!$B$8*(1+VLOOKUP(B306,Parameters!$A$15:$B$19,2,FALSE)*Parameters!$D$8)</f>
        <v>52899.999999999993</v>
      </c>
      <c r="H306" s="13">
        <f>E306*Parameters!$B$9*(1+VLOOKUP(B306,Parameters!$A$15:$B$19,2,FALSE)*Parameters!$D$9)</f>
        <v>139725</v>
      </c>
      <c r="I306" s="20">
        <f t="shared" si="23"/>
        <v>192625</v>
      </c>
      <c r="J306" s="13">
        <f>(1+VLOOKUP(F306,Parameters!$H$4:$I$8,2,FALSE))*Parameters!$B$28*Parameters!$B$20*Parameters!$B$21</f>
        <v>15337.4</v>
      </c>
      <c r="K306" s="13">
        <f>Parameters!$D$41+Parameters!$D$42</f>
        <v>3000</v>
      </c>
      <c r="L306" s="13">
        <f>IF(A306/2=INT(A306/2),Parameters!$B$31,Parameters!$B$32)</f>
        <v>25000</v>
      </c>
      <c r="M306" s="13">
        <f t="shared" si="22"/>
        <v>37540.982698005086</v>
      </c>
      <c r="N306" s="13">
        <f>Parameters!$B$36*I306</f>
        <v>48156.25</v>
      </c>
      <c r="O306" s="13">
        <f>Parameters!$B$34</f>
        <v>20000</v>
      </c>
      <c r="P306" s="20">
        <f t="shared" si="24"/>
        <v>149034.63269800509</v>
      </c>
      <c r="Q306" s="13">
        <f t="shared" si="25"/>
        <v>43590.367301994906</v>
      </c>
      <c r="R306" s="14">
        <f>G306-Parameters!$E$8*P306</f>
        <v>23093.073460398973</v>
      </c>
      <c r="S306" s="14">
        <f>H306-Parameters!$E$9*P306</f>
        <v>20497.293841595922</v>
      </c>
    </row>
    <row r="307" spans="1:19" x14ac:dyDescent="0.2">
      <c r="A307">
        <f>'Data Checks'!A303</f>
        <v>298</v>
      </c>
      <c r="B307" t="str">
        <f>'Data Checks'!B303</f>
        <v>Q2</v>
      </c>
      <c r="C307">
        <f>'Data Checks'!D303</f>
        <v>149</v>
      </c>
      <c r="D307">
        <f>'Data Checks'!E303</f>
        <v>27</v>
      </c>
      <c r="E307">
        <f>'Data Checks'!F303</f>
        <v>216</v>
      </c>
      <c r="F307" s="21">
        <f>'Data Checks'!G303</f>
        <v>0</v>
      </c>
      <c r="G307" s="13">
        <f>D307*Parameters!$B$8*(1+VLOOKUP(B307,Parameters!$A$15:$B$19,2,FALSE)*Parameters!$D$8)</f>
        <v>62099.999999999993</v>
      </c>
      <c r="H307" s="13">
        <f>E307*Parameters!$B$9*(1+VLOOKUP(B307,Parameters!$A$15:$B$19,2,FALSE)*Parameters!$D$9)</f>
        <v>145800</v>
      </c>
      <c r="I307" s="20">
        <f t="shared" si="23"/>
        <v>207900</v>
      </c>
      <c r="J307" s="13">
        <f>(1+VLOOKUP(F307,Parameters!$H$4:$I$8,2,FALSE))*Parameters!$B$28*Parameters!$B$20*Parameters!$B$21</f>
        <v>18044</v>
      </c>
      <c r="K307" s="13">
        <f>Parameters!$D$41+Parameters!$D$42</f>
        <v>3000</v>
      </c>
      <c r="L307" s="13">
        <f>IF(A307/2=INT(A307/2),Parameters!$B$31,Parameters!$B$32)</f>
        <v>15000</v>
      </c>
      <c r="M307" s="13">
        <f t="shared" si="22"/>
        <v>37540.982698005086</v>
      </c>
      <c r="N307" s="13">
        <f>Parameters!$B$36*I307</f>
        <v>51975</v>
      </c>
      <c r="O307" s="13">
        <f>Parameters!$B$34</f>
        <v>20000</v>
      </c>
      <c r="P307" s="20">
        <f t="shared" si="24"/>
        <v>145559.9826980051</v>
      </c>
      <c r="Q307" s="13">
        <f t="shared" si="25"/>
        <v>62340.0173019949</v>
      </c>
      <c r="R307" s="14">
        <f>G307-Parameters!$E$8*P307</f>
        <v>32988.00346039897</v>
      </c>
      <c r="S307" s="14">
        <f>H307-Parameters!$E$9*P307</f>
        <v>29352.013841595908</v>
      </c>
    </row>
    <row r="308" spans="1:19" x14ac:dyDescent="0.2">
      <c r="A308">
        <f>'Data Checks'!A304</f>
        <v>299</v>
      </c>
      <c r="B308" t="str">
        <f>'Data Checks'!B304</f>
        <v>Q2</v>
      </c>
      <c r="C308">
        <f>'Data Checks'!D304</f>
        <v>150</v>
      </c>
      <c r="D308">
        <f>'Data Checks'!E304</f>
        <v>29</v>
      </c>
      <c r="E308">
        <f>'Data Checks'!F304</f>
        <v>207</v>
      </c>
      <c r="F308" s="21">
        <f>'Data Checks'!G304</f>
        <v>-1</v>
      </c>
      <c r="G308" s="13">
        <f>D308*Parameters!$B$8*(1+VLOOKUP(B308,Parameters!$A$15:$B$19,2,FALSE)*Parameters!$D$8)</f>
        <v>66700</v>
      </c>
      <c r="H308" s="13">
        <f>E308*Parameters!$B$9*(1+VLOOKUP(B308,Parameters!$A$15:$B$19,2,FALSE)*Parameters!$D$9)</f>
        <v>139725</v>
      </c>
      <c r="I308" s="20">
        <f t="shared" si="23"/>
        <v>206425</v>
      </c>
      <c r="J308" s="13">
        <f>(1+VLOOKUP(F308,Parameters!$H$4:$I$8,2,FALSE))*Parameters!$B$28*Parameters!$B$20*Parameters!$B$21</f>
        <v>15337.4</v>
      </c>
      <c r="K308" s="13">
        <f>Parameters!$D$41+Parameters!$D$42</f>
        <v>3000</v>
      </c>
      <c r="L308" s="13">
        <f>IF(A308/2=INT(A308/2),Parameters!$B$31,Parameters!$B$32)</f>
        <v>25000</v>
      </c>
      <c r="M308" s="13">
        <f t="shared" si="22"/>
        <v>37540.982698005086</v>
      </c>
      <c r="N308" s="13">
        <f>Parameters!$B$36*I308</f>
        <v>51606.25</v>
      </c>
      <c r="O308" s="13">
        <f>Parameters!$B$34</f>
        <v>20000</v>
      </c>
      <c r="P308" s="20">
        <f t="shared" si="24"/>
        <v>152484.63269800509</v>
      </c>
      <c r="Q308" s="13">
        <f t="shared" si="25"/>
        <v>53940.367301994906</v>
      </c>
      <c r="R308" s="14">
        <f>G308-Parameters!$E$8*P308</f>
        <v>36203.073460398984</v>
      </c>
      <c r="S308" s="14">
        <f>H308-Parameters!$E$9*P308</f>
        <v>17737.293841595922</v>
      </c>
    </row>
    <row r="309" spans="1:19" x14ac:dyDescent="0.2">
      <c r="A309">
        <f>'Data Checks'!A305</f>
        <v>300</v>
      </c>
      <c r="B309" t="str">
        <f>'Data Checks'!B305</f>
        <v>Q2</v>
      </c>
      <c r="C309">
        <f>'Data Checks'!D305</f>
        <v>150</v>
      </c>
      <c r="D309">
        <f>'Data Checks'!E305</f>
        <v>20</v>
      </c>
      <c r="E309">
        <f>'Data Checks'!F305</f>
        <v>206</v>
      </c>
      <c r="F309" s="21">
        <f>'Data Checks'!G305</f>
        <v>1</v>
      </c>
      <c r="G309" s="13">
        <f>D309*Parameters!$B$8*(1+VLOOKUP(B309,Parameters!$A$15:$B$19,2,FALSE)*Parameters!$D$8)</f>
        <v>46000</v>
      </c>
      <c r="H309" s="13">
        <f>E309*Parameters!$B$9*(1+VLOOKUP(B309,Parameters!$A$15:$B$19,2,FALSE)*Parameters!$D$9)</f>
        <v>139050</v>
      </c>
      <c r="I309" s="20">
        <f t="shared" si="23"/>
        <v>185050</v>
      </c>
      <c r="J309" s="13">
        <f>(1+VLOOKUP(F309,Parameters!$H$4:$I$8,2,FALSE))*Parameters!$B$28*Parameters!$B$20*Parameters!$B$21</f>
        <v>20750.599999999999</v>
      </c>
      <c r="K309" s="13">
        <f>Parameters!$D$41+Parameters!$D$42</f>
        <v>3000</v>
      </c>
      <c r="L309" s="13">
        <f>IF(A309/2=INT(A309/2),Parameters!$B$31,Parameters!$B$32)</f>
        <v>15000</v>
      </c>
      <c r="M309" s="13">
        <f t="shared" si="22"/>
        <v>37540.982698005086</v>
      </c>
      <c r="N309" s="13">
        <f>Parameters!$B$36*I309</f>
        <v>46262.5</v>
      </c>
      <c r="O309" s="13">
        <f>Parameters!$B$34</f>
        <v>20000</v>
      </c>
      <c r="P309" s="20">
        <f t="shared" si="24"/>
        <v>142554.08269800508</v>
      </c>
      <c r="Q309" s="13">
        <f t="shared" si="25"/>
        <v>42495.917301994923</v>
      </c>
      <c r="R309" s="14">
        <f>G309-Parameters!$E$8*P309</f>
        <v>17489.183460398985</v>
      </c>
      <c r="S309" s="14">
        <f>H309-Parameters!$E$9*P309</f>
        <v>25006.733841595938</v>
      </c>
    </row>
    <row r="310" spans="1:19" x14ac:dyDescent="0.2">
      <c r="A310">
        <f>'Data Checks'!A306</f>
        <v>301</v>
      </c>
      <c r="B310" t="str">
        <f>'Data Checks'!B306</f>
        <v>Q2</v>
      </c>
      <c r="C310">
        <f>'Data Checks'!D306</f>
        <v>151</v>
      </c>
      <c r="D310">
        <f>'Data Checks'!E306</f>
        <v>18</v>
      </c>
      <c r="E310">
        <f>'Data Checks'!F306</f>
        <v>165</v>
      </c>
      <c r="F310" s="21">
        <f>'Data Checks'!G306</f>
        <v>0</v>
      </c>
      <c r="G310" s="13">
        <f>D310*Parameters!$B$8*(1+VLOOKUP(B310,Parameters!$A$15:$B$19,2,FALSE)*Parameters!$D$8)</f>
        <v>41400</v>
      </c>
      <c r="H310" s="13">
        <f>E310*Parameters!$B$9*(1+VLOOKUP(B310,Parameters!$A$15:$B$19,2,FALSE)*Parameters!$D$9)</f>
        <v>111375.00000000001</v>
      </c>
      <c r="I310" s="20">
        <f t="shared" si="23"/>
        <v>152775</v>
      </c>
      <c r="J310" s="13">
        <f>(1+VLOOKUP(F310,Parameters!$H$4:$I$8,2,FALSE))*Parameters!$B$28*Parameters!$B$20*Parameters!$B$21</f>
        <v>18044</v>
      </c>
      <c r="K310" s="13">
        <f>Parameters!$D$41+Parameters!$D$42</f>
        <v>3000</v>
      </c>
      <c r="L310" s="13">
        <f>IF(A310/2=INT(A310/2),Parameters!$B$31,Parameters!$B$32)</f>
        <v>25000</v>
      </c>
      <c r="M310" s="13">
        <f t="shared" si="22"/>
        <v>37540.982698005086</v>
      </c>
      <c r="N310" s="13">
        <f>Parameters!$B$36*I310</f>
        <v>38193.75</v>
      </c>
      <c r="O310" s="13">
        <f>Parameters!$B$34</f>
        <v>20000</v>
      </c>
      <c r="P310" s="20">
        <f t="shared" si="24"/>
        <v>141778.7326980051</v>
      </c>
      <c r="Q310" s="13">
        <f t="shared" si="25"/>
        <v>10996.2673019949</v>
      </c>
      <c r="R310" s="14">
        <f>G310-Parameters!$E$8*P310</f>
        <v>13044.253460398977</v>
      </c>
      <c r="S310" s="14">
        <f>H310-Parameters!$E$9*P310</f>
        <v>-2047.9861584040773</v>
      </c>
    </row>
    <row r="311" spans="1:19" x14ac:dyDescent="0.2">
      <c r="A311">
        <f>'Data Checks'!A307</f>
        <v>302</v>
      </c>
      <c r="B311" t="str">
        <f>'Data Checks'!B307</f>
        <v>Q2</v>
      </c>
      <c r="C311">
        <f>'Data Checks'!D307</f>
        <v>151</v>
      </c>
      <c r="D311">
        <f>'Data Checks'!E307</f>
        <v>25</v>
      </c>
      <c r="E311">
        <f>'Data Checks'!F307</f>
        <v>237</v>
      </c>
      <c r="F311" s="21">
        <f>'Data Checks'!G307</f>
        <v>0</v>
      </c>
      <c r="G311" s="13">
        <f>D311*Parameters!$B$8*(1+VLOOKUP(B311,Parameters!$A$15:$B$19,2,FALSE)*Parameters!$D$8)</f>
        <v>57499.999999999993</v>
      </c>
      <c r="H311" s="13">
        <f>E311*Parameters!$B$9*(1+VLOOKUP(B311,Parameters!$A$15:$B$19,2,FALSE)*Parameters!$D$9)</f>
        <v>159975</v>
      </c>
      <c r="I311" s="20">
        <f t="shared" si="23"/>
        <v>217475</v>
      </c>
      <c r="J311" s="13">
        <f>(1+VLOOKUP(F311,Parameters!$H$4:$I$8,2,FALSE))*Parameters!$B$28*Parameters!$B$20*Parameters!$B$21</f>
        <v>18044</v>
      </c>
      <c r="K311" s="13">
        <f>Parameters!$D$41+Parameters!$D$42</f>
        <v>3000</v>
      </c>
      <c r="L311" s="13">
        <f>IF(A311/2=INT(A311/2),Parameters!$B$31,Parameters!$B$32)</f>
        <v>15000</v>
      </c>
      <c r="M311" s="13">
        <f t="shared" si="22"/>
        <v>37540.982698005086</v>
      </c>
      <c r="N311" s="13">
        <f>Parameters!$B$36*I311</f>
        <v>54368.75</v>
      </c>
      <c r="O311" s="13">
        <f>Parameters!$B$34</f>
        <v>20000</v>
      </c>
      <c r="P311" s="20">
        <f t="shared" si="24"/>
        <v>147953.7326980051</v>
      </c>
      <c r="Q311" s="13">
        <f t="shared" si="25"/>
        <v>69521.2673019949</v>
      </c>
      <c r="R311" s="14">
        <f>G311-Parameters!$E$8*P311</f>
        <v>27909.25346039897</v>
      </c>
      <c r="S311" s="14">
        <f>H311-Parameters!$E$9*P311</f>
        <v>41612.013841595908</v>
      </c>
    </row>
    <row r="312" spans="1:19" x14ac:dyDescent="0.2">
      <c r="A312">
        <f>'Data Checks'!A308</f>
        <v>303</v>
      </c>
      <c r="B312" t="str">
        <f>'Data Checks'!B308</f>
        <v>Q2</v>
      </c>
      <c r="C312">
        <f>'Data Checks'!D308</f>
        <v>152</v>
      </c>
      <c r="D312">
        <f>'Data Checks'!E308</f>
        <v>18</v>
      </c>
      <c r="E312">
        <f>'Data Checks'!F308</f>
        <v>233</v>
      </c>
      <c r="F312" s="21">
        <f>'Data Checks'!G308</f>
        <v>0</v>
      </c>
      <c r="G312" s="13">
        <f>D312*Parameters!$B$8*(1+VLOOKUP(B312,Parameters!$A$15:$B$19,2,FALSE)*Parameters!$D$8)</f>
        <v>41400</v>
      </c>
      <c r="H312" s="13">
        <f>E312*Parameters!$B$9*(1+VLOOKUP(B312,Parameters!$A$15:$B$19,2,FALSE)*Parameters!$D$9)</f>
        <v>157275</v>
      </c>
      <c r="I312" s="20">
        <f t="shared" si="23"/>
        <v>198675</v>
      </c>
      <c r="J312" s="13">
        <f>(1+VLOOKUP(F312,Parameters!$H$4:$I$8,2,FALSE))*Parameters!$B$28*Parameters!$B$20*Parameters!$B$21</f>
        <v>18044</v>
      </c>
      <c r="K312" s="13">
        <f>Parameters!$D$41+Parameters!$D$42</f>
        <v>3000</v>
      </c>
      <c r="L312" s="13">
        <f>IF(A312/2=INT(A312/2),Parameters!$B$31,Parameters!$B$32)</f>
        <v>25000</v>
      </c>
      <c r="M312" s="13">
        <f t="shared" si="22"/>
        <v>37540.982698005086</v>
      </c>
      <c r="N312" s="13">
        <f>Parameters!$B$36*I312</f>
        <v>49668.75</v>
      </c>
      <c r="O312" s="13">
        <f>Parameters!$B$34</f>
        <v>20000</v>
      </c>
      <c r="P312" s="20">
        <f t="shared" si="24"/>
        <v>153253.7326980051</v>
      </c>
      <c r="Q312" s="13">
        <f t="shared" si="25"/>
        <v>45421.2673019949</v>
      </c>
      <c r="R312" s="14">
        <f>G312-Parameters!$E$8*P312</f>
        <v>10749.253460398977</v>
      </c>
      <c r="S312" s="14">
        <f>H312-Parameters!$E$9*P312</f>
        <v>34672.013841595908</v>
      </c>
    </row>
    <row r="313" spans="1:19" x14ac:dyDescent="0.2">
      <c r="A313">
        <f>'Data Checks'!A309</f>
        <v>304</v>
      </c>
      <c r="B313" t="str">
        <f>'Data Checks'!B309</f>
        <v>Q2</v>
      </c>
      <c r="C313">
        <f>'Data Checks'!D309</f>
        <v>152</v>
      </c>
      <c r="D313">
        <f>'Data Checks'!E309</f>
        <v>21</v>
      </c>
      <c r="E313">
        <f>'Data Checks'!F309</f>
        <v>197</v>
      </c>
      <c r="F313" s="21">
        <f>'Data Checks'!G309</f>
        <v>2</v>
      </c>
      <c r="G313" s="13">
        <f>D313*Parameters!$B$8*(1+VLOOKUP(B313,Parameters!$A$15:$B$19,2,FALSE)*Parameters!$D$8)</f>
        <v>48299.999999999993</v>
      </c>
      <c r="H313" s="13">
        <f>E313*Parameters!$B$9*(1+VLOOKUP(B313,Parameters!$A$15:$B$19,2,FALSE)*Parameters!$D$9)</f>
        <v>132975</v>
      </c>
      <c r="I313" s="20">
        <f t="shared" si="23"/>
        <v>181275</v>
      </c>
      <c r="J313" s="13">
        <f>(1+VLOOKUP(F313,Parameters!$H$4:$I$8,2,FALSE))*Parameters!$B$28*Parameters!$B$20*Parameters!$B$21</f>
        <v>23457.200000000001</v>
      </c>
      <c r="K313" s="13">
        <f>Parameters!$D$41+Parameters!$D$42</f>
        <v>3000</v>
      </c>
      <c r="L313" s="13">
        <f>IF(A313/2=INT(A313/2),Parameters!$B$31,Parameters!$B$32)</f>
        <v>15000</v>
      </c>
      <c r="M313" s="13">
        <f t="shared" si="22"/>
        <v>37540.982698005086</v>
      </c>
      <c r="N313" s="13">
        <f>Parameters!$B$36*I313</f>
        <v>45318.75</v>
      </c>
      <c r="O313" s="13">
        <f>Parameters!$B$34</f>
        <v>20000</v>
      </c>
      <c r="P313" s="20">
        <f t="shared" si="24"/>
        <v>144316.93269800508</v>
      </c>
      <c r="Q313" s="13">
        <f t="shared" si="25"/>
        <v>36958.067301994917</v>
      </c>
      <c r="R313" s="14">
        <f>G313-Parameters!$E$8*P313</f>
        <v>19436.613460398974</v>
      </c>
      <c r="S313" s="14">
        <f>H313-Parameters!$E$9*P313</f>
        <v>17521.453841595925</v>
      </c>
    </row>
    <row r="314" spans="1:19" x14ac:dyDescent="0.2">
      <c r="A314">
        <f>'Data Checks'!A310</f>
        <v>305</v>
      </c>
      <c r="B314" t="str">
        <f>'Data Checks'!B310</f>
        <v>Q2</v>
      </c>
      <c r="C314">
        <f>'Data Checks'!D310</f>
        <v>153</v>
      </c>
      <c r="D314">
        <f>'Data Checks'!E310</f>
        <v>29</v>
      </c>
      <c r="E314">
        <f>'Data Checks'!F310</f>
        <v>205</v>
      </c>
      <c r="F314" s="21">
        <f>'Data Checks'!G310</f>
        <v>-1</v>
      </c>
      <c r="G314" s="13">
        <f>D314*Parameters!$B$8*(1+VLOOKUP(B314,Parameters!$A$15:$B$19,2,FALSE)*Parameters!$D$8)</f>
        <v>66700</v>
      </c>
      <c r="H314" s="13">
        <f>E314*Parameters!$B$9*(1+VLOOKUP(B314,Parameters!$A$15:$B$19,2,FALSE)*Parameters!$D$9)</f>
        <v>138375</v>
      </c>
      <c r="I314" s="20">
        <f t="shared" si="23"/>
        <v>205075</v>
      </c>
      <c r="J314" s="13">
        <f>(1+VLOOKUP(F314,Parameters!$H$4:$I$8,2,FALSE))*Parameters!$B$28*Parameters!$B$20*Parameters!$B$21</f>
        <v>15337.4</v>
      </c>
      <c r="K314" s="13">
        <f>Parameters!$D$41+Parameters!$D$42</f>
        <v>3000</v>
      </c>
      <c r="L314" s="13">
        <f>IF(A314/2=INT(A314/2),Parameters!$B$31,Parameters!$B$32)</f>
        <v>25000</v>
      </c>
      <c r="M314" s="13">
        <f t="shared" si="22"/>
        <v>37540.982698005086</v>
      </c>
      <c r="N314" s="13">
        <f>Parameters!$B$36*I314</f>
        <v>51268.75</v>
      </c>
      <c r="O314" s="13">
        <f>Parameters!$B$34</f>
        <v>20000</v>
      </c>
      <c r="P314" s="20">
        <f t="shared" si="24"/>
        <v>152147.13269800509</v>
      </c>
      <c r="Q314" s="13">
        <f t="shared" si="25"/>
        <v>52927.867301994906</v>
      </c>
      <c r="R314" s="14">
        <f>G314-Parameters!$E$8*P314</f>
        <v>36270.573460398984</v>
      </c>
      <c r="S314" s="14">
        <f>H314-Parameters!$E$9*P314</f>
        <v>16657.293841595922</v>
      </c>
    </row>
    <row r="315" spans="1:19" x14ac:dyDescent="0.2">
      <c r="A315">
        <f>'Data Checks'!A311</f>
        <v>306</v>
      </c>
      <c r="B315" t="str">
        <f>'Data Checks'!B311</f>
        <v>Q2</v>
      </c>
      <c r="C315">
        <f>'Data Checks'!D311</f>
        <v>153</v>
      </c>
      <c r="D315">
        <f>'Data Checks'!E311</f>
        <v>28</v>
      </c>
      <c r="E315">
        <f>'Data Checks'!F311</f>
        <v>195</v>
      </c>
      <c r="F315" s="21">
        <f>'Data Checks'!G311</f>
        <v>0</v>
      </c>
      <c r="G315" s="13">
        <f>D315*Parameters!$B$8*(1+VLOOKUP(B315,Parameters!$A$15:$B$19,2,FALSE)*Parameters!$D$8)</f>
        <v>64399.999999999993</v>
      </c>
      <c r="H315" s="13">
        <f>E315*Parameters!$B$9*(1+VLOOKUP(B315,Parameters!$A$15:$B$19,2,FALSE)*Parameters!$D$9)</f>
        <v>131625</v>
      </c>
      <c r="I315" s="20">
        <f t="shared" si="23"/>
        <v>196025</v>
      </c>
      <c r="J315" s="13">
        <f>(1+VLOOKUP(F315,Parameters!$H$4:$I$8,2,FALSE))*Parameters!$B$28*Parameters!$B$20*Parameters!$B$21</f>
        <v>18044</v>
      </c>
      <c r="K315" s="13">
        <f>Parameters!$D$41+Parameters!$D$42</f>
        <v>3000</v>
      </c>
      <c r="L315" s="13">
        <f>IF(A315/2=INT(A315/2),Parameters!$B$31,Parameters!$B$32)</f>
        <v>15000</v>
      </c>
      <c r="M315" s="13">
        <f t="shared" si="22"/>
        <v>37540.982698005086</v>
      </c>
      <c r="N315" s="13">
        <f>Parameters!$B$36*I315</f>
        <v>49006.25</v>
      </c>
      <c r="O315" s="13">
        <f>Parameters!$B$34</f>
        <v>20000</v>
      </c>
      <c r="P315" s="20">
        <f t="shared" si="24"/>
        <v>142591.2326980051</v>
      </c>
      <c r="Q315" s="13">
        <f t="shared" si="25"/>
        <v>53433.7673019949</v>
      </c>
      <c r="R315" s="14">
        <f>G315-Parameters!$E$8*P315</f>
        <v>35881.75346039897</v>
      </c>
      <c r="S315" s="14">
        <f>H315-Parameters!$E$9*P315</f>
        <v>17552.013841595908</v>
      </c>
    </row>
    <row r="316" spans="1:19" x14ac:dyDescent="0.2">
      <c r="A316">
        <f>'Data Checks'!A312</f>
        <v>307</v>
      </c>
      <c r="B316" t="str">
        <f>'Data Checks'!B312</f>
        <v>Q2</v>
      </c>
      <c r="C316">
        <f>'Data Checks'!D312</f>
        <v>154</v>
      </c>
      <c r="D316">
        <f>'Data Checks'!E312</f>
        <v>18</v>
      </c>
      <c r="E316">
        <f>'Data Checks'!F312</f>
        <v>214</v>
      </c>
      <c r="F316" s="21">
        <f>'Data Checks'!G312</f>
        <v>-2</v>
      </c>
      <c r="G316" s="13">
        <f>D316*Parameters!$B$8*(1+VLOOKUP(B316,Parameters!$A$15:$B$19,2,FALSE)*Parameters!$D$8)</f>
        <v>41400</v>
      </c>
      <c r="H316" s="13">
        <f>E316*Parameters!$B$9*(1+VLOOKUP(B316,Parameters!$A$15:$B$19,2,FALSE)*Parameters!$D$9)</f>
        <v>144450</v>
      </c>
      <c r="I316" s="20">
        <f t="shared" si="23"/>
        <v>185850</v>
      </c>
      <c r="J316" s="13">
        <f>(1+VLOOKUP(F316,Parameters!$H$4:$I$8,2,FALSE))*Parameters!$B$28*Parameters!$B$20*Parameters!$B$21</f>
        <v>12630.8</v>
      </c>
      <c r="K316" s="13">
        <f>Parameters!$D$41+Parameters!$D$42</f>
        <v>3000</v>
      </c>
      <c r="L316" s="13">
        <f>IF(A316/2=INT(A316/2),Parameters!$B$31,Parameters!$B$32)</f>
        <v>25000</v>
      </c>
      <c r="M316" s="13">
        <f t="shared" si="22"/>
        <v>37540.982698005086</v>
      </c>
      <c r="N316" s="13">
        <f>Parameters!$B$36*I316</f>
        <v>46462.5</v>
      </c>
      <c r="O316" s="13">
        <f>Parameters!$B$34</f>
        <v>20000</v>
      </c>
      <c r="P316" s="20">
        <f t="shared" si="24"/>
        <v>144634.28269800509</v>
      </c>
      <c r="Q316" s="13">
        <f t="shared" si="25"/>
        <v>41215.717301994911</v>
      </c>
      <c r="R316" s="14">
        <f>G316-Parameters!$E$8*P316</f>
        <v>12473.14346039898</v>
      </c>
      <c r="S316" s="14">
        <f>H316-Parameters!$E$9*P316</f>
        <v>28742.57384159592</v>
      </c>
    </row>
    <row r="317" spans="1:19" x14ac:dyDescent="0.2">
      <c r="A317">
        <f>'Data Checks'!A313</f>
        <v>308</v>
      </c>
      <c r="B317" t="str">
        <f>'Data Checks'!B313</f>
        <v>Q2</v>
      </c>
      <c r="C317">
        <f>'Data Checks'!D313</f>
        <v>154</v>
      </c>
      <c r="D317">
        <f>'Data Checks'!E313</f>
        <v>16</v>
      </c>
      <c r="E317">
        <f>'Data Checks'!F313</f>
        <v>197</v>
      </c>
      <c r="F317" s="21">
        <f>'Data Checks'!G313</f>
        <v>1</v>
      </c>
      <c r="G317" s="13">
        <f>D317*Parameters!$B$8*(1+VLOOKUP(B317,Parameters!$A$15:$B$19,2,FALSE)*Parameters!$D$8)</f>
        <v>36800</v>
      </c>
      <c r="H317" s="13">
        <f>E317*Parameters!$B$9*(1+VLOOKUP(B317,Parameters!$A$15:$B$19,2,FALSE)*Parameters!$D$9)</f>
        <v>132975</v>
      </c>
      <c r="I317" s="20">
        <f t="shared" si="23"/>
        <v>169775</v>
      </c>
      <c r="J317" s="13">
        <f>(1+VLOOKUP(F317,Parameters!$H$4:$I$8,2,FALSE))*Parameters!$B$28*Parameters!$B$20*Parameters!$B$21</f>
        <v>20750.599999999999</v>
      </c>
      <c r="K317" s="13">
        <f>Parameters!$D$41+Parameters!$D$42</f>
        <v>3000</v>
      </c>
      <c r="L317" s="13">
        <f>IF(A317/2=INT(A317/2),Parameters!$B$31,Parameters!$B$32)</f>
        <v>15000</v>
      </c>
      <c r="M317" s="13">
        <f t="shared" si="22"/>
        <v>37540.982698005086</v>
      </c>
      <c r="N317" s="13">
        <f>Parameters!$B$36*I317</f>
        <v>42443.75</v>
      </c>
      <c r="O317" s="13">
        <f>Parameters!$B$34</f>
        <v>20000</v>
      </c>
      <c r="P317" s="20">
        <f t="shared" si="24"/>
        <v>138735.33269800508</v>
      </c>
      <c r="Q317" s="13">
        <f t="shared" si="25"/>
        <v>31039.667301994923</v>
      </c>
      <c r="R317" s="14">
        <f>G317-Parameters!$E$8*P317</f>
        <v>9052.9334603989846</v>
      </c>
      <c r="S317" s="14">
        <f>H317-Parameters!$E$9*P317</f>
        <v>21986.733841595938</v>
      </c>
    </row>
    <row r="318" spans="1:19" x14ac:dyDescent="0.2">
      <c r="A318">
        <f>'Data Checks'!A314</f>
        <v>309</v>
      </c>
      <c r="B318" t="str">
        <f>'Data Checks'!B314</f>
        <v>Q2</v>
      </c>
      <c r="C318">
        <f>'Data Checks'!D314</f>
        <v>155</v>
      </c>
      <c r="D318">
        <f>'Data Checks'!E314</f>
        <v>19</v>
      </c>
      <c r="E318">
        <f>'Data Checks'!F314</f>
        <v>168</v>
      </c>
      <c r="F318" s="21">
        <f>'Data Checks'!G314</f>
        <v>-1</v>
      </c>
      <c r="G318" s="13">
        <f>D318*Parameters!$B$8*(1+VLOOKUP(B318,Parameters!$A$15:$B$19,2,FALSE)*Parameters!$D$8)</f>
        <v>43700</v>
      </c>
      <c r="H318" s="13">
        <f>E318*Parameters!$B$9*(1+VLOOKUP(B318,Parameters!$A$15:$B$19,2,FALSE)*Parameters!$D$9)</f>
        <v>113400.00000000001</v>
      </c>
      <c r="I318" s="20">
        <f t="shared" si="23"/>
        <v>157100</v>
      </c>
      <c r="J318" s="13">
        <f>(1+VLOOKUP(F318,Parameters!$H$4:$I$8,2,FALSE))*Parameters!$B$28*Parameters!$B$20*Parameters!$B$21</f>
        <v>15337.4</v>
      </c>
      <c r="K318" s="13">
        <f>Parameters!$D$41+Parameters!$D$42</f>
        <v>3000</v>
      </c>
      <c r="L318" s="13">
        <f>IF(A318/2=INT(A318/2),Parameters!$B$31,Parameters!$B$32)</f>
        <v>25000</v>
      </c>
      <c r="M318" s="13">
        <f t="shared" si="22"/>
        <v>37540.982698005086</v>
      </c>
      <c r="N318" s="13">
        <f>Parameters!$B$36*I318</f>
        <v>39275</v>
      </c>
      <c r="O318" s="13">
        <f>Parameters!$B$34</f>
        <v>20000</v>
      </c>
      <c r="P318" s="20">
        <f t="shared" si="24"/>
        <v>140153.38269800509</v>
      </c>
      <c r="Q318" s="13">
        <f t="shared" si="25"/>
        <v>16946.617301994906</v>
      </c>
      <c r="R318" s="14">
        <f>G318-Parameters!$E$8*P318</f>
        <v>15669.32346039898</v>
      </c>
      <c r="S318" s="14">
        <f>H318-Parameters!$E$9*P318</f>
        <v>1277.2938415959361</v>
      </c>
    </row>
    <row r="319" spans="1:19" x14ac:dyDescent="0.2">
      <c r="A319">
        <f>'Data Checks'!A315</f>
        <v>310</v>
      </c>
      <c r="B319" t="str">
        <f>'Data Checks'!B315</f>
        <v>Q2</v>
      </c>
      <c r="C319">
        <f>'Data Checks'!D315</f>
        <v>155</v>
      </c>
      <c r="D319">
        <f>'Data Checks'!E315</f>
        <v>26</v>
      </c>
      <c r="E319">
        <f>'Data Checks'!F315</f>
        <v>234</v>
      </c>
      <c r="F319" s="21">
        <f>'Data Checks'!G315</f>
        <v>2</v>
      </c>
      <c r="G319" s="13">
        <f>D319*Parameters!$B$8*(1+VLOOKUP(B319,Parameters!$A$15:$B$19,2,FALSE)*Parameters!$D$8)</f>
        <v>59799.999999999993</v>
      </c>
      <c r="H319" s="13">
        <f>E319*Parameters!$B$9*(1+VLOOKUP(B319,Parameters!$A$15:$B$19,2,FALSE)*Parameters!$D$9)</f>
        <v>157950</v>
      </c>
      <c r="I319" s="20">
        <f t="shared" si="23"/>
        <v>217750</v>
      </c>
      <c r="J319" s="13">
        <f>(1+VLOOKUP(F319,Parameters!$H$4:$I$8,2,FALSE))*Parameters!$B$28*Parameters!$B$20*Parameters!$B$21</f>
        <v>23457.200000000001</v>
      </c>
      <c r="K319" s="13">
        <f>Parameters!$D$41+Parameters!$D$42</f>
        <v>3000</v>
      </c>
      <c r="L319" s="13">
        <f>IF(A319/2=INT(A319/2),Parameters!$B$31,Parameters!$B$32)</f>
        <v>15000</v>
      </c>
      <c r="M319" s="13">
        <f t="shared" si="22"/>
        <v>37540.982698005086</v>
      </c>
      <c r="N319" s="13">
        <f>Parameters!$B$36*I319</f>
        <v>54437.5</v>
      </c>
      <c r="O319" s="13">
        <f>Parameters!$B$34</f>
        <v>20000</v>
      </c>
      <c r="P319" s="20">
        <f t="shared" si="24"/>
        <v>153435.68269800508</v>
      </c>
      <c r="Q319" s="13">
        <f t="shared" si="25"/>
        <v>64314.317301994917</v>
      </c>
      <c r="R319" s="14">
        <f>G319-Parameters!$E$8*P319</f>
        <v>29112.863460398974</v>
      </c>
      <c r="S319" s="14">
        <f>H319-Parameters!$E$9*P319</f>
        <v>35201.453841595925</v>
      </c>
    </row>
    <row r="320" spans="1:19" x14ac:dyDescent="0.2">
      <c r="A320">
        <f>'Data Checks'!A316</f>
        <v>311</v>
      </c>
      <c r="B320" t="str">
        <f>'Data Checks'!B316</f>
        <v>Q2</v>
      </c>
      <c r="C320">
        <f>'Data Checks'!D316</f>
        <v>156</v>
      </c>
      <c r="D320">
        <f>'Data Checks'!E316</f>
        <v>28</v>
      </c>
      <c r="E320">
        <f>'Data Checks'!F316</f>
        <v>221</v>
      </c>
      <c r="F320" s="21">
        <f>'Data Checks'!G316</f>
        <v>-1</v>
      </c>
      <c r="G320" s="13">
        <f>D320*Parameters!$B$8*(1+VLOOKUP(B320,Parameters!$A$15:$B$19,2,FALSE)*Parameters!$D$8)</f>
        <v>64399.999999999993</v>
      </c>
      <c r="H320" s="13">
        <f>E320*Parameters!$B$9*(1+VLOOKUP(B320,Parameters!$A$15:$B$19,2,FALSE)*Parameters!$D$9)</f>
        <v>149175</v>
      </c>
      <c r="I320" s="20">
        <f t="shared" si="23"/>
        <v>213575</v>
      </c>
      <c r="J320" s="13">
        <f>(1+VLOOKUP(F320,Parameters!$H$4:$I$8,2,FALSE))*Parameters!$B$28*Parameters!$B$20*Parameters!$B$21</f>
        <v>15337.4</v>
      </c>
      <c r="K320" s="13">
        <f>Parameters!$D$41+Parameters!$D$42</f>
        <v>3000</v>
      </c>
      <c r="L320" s="13">
        <f>IF(A320/2=INT(A320/2),Parameters!$B$31,Parameters!$B$32)</f>
        <v>25000</v>
      </c>
      <c r="M320" s="13">
        <f t="shared" si="22"/>
        <v>37540.982698005086</v>
      </c>
      <c r="N320" s="13">
        <f>Parameters!$B$36*I320</f>
        <v>53393.75</v>
      </c>
      <c r="O320" s="13">
        <f>Parameters!$B$34</f>
        <v>20000</v>
      </c>
      <c r="P320" s="20">
        <f t="shared" si="24"/>
        <v>154272.13269800509</v>
      </c>
      <c r="Q320" s="13">
        <f t="shared" si="25"/>
        <v>59302.867301994906</v>
      </c>
      <c r="R320" s="14">
        <f>G320-Parameters!$E$8*P320</f>
        <v>33545.573460398969</v>
      </c>
      <c r="S320" s="14">
        <f>H320-Parameters!$E$9*P320</f>
        <v>25757.293841595922</v>
      </c>
    </row>
    <row r="321" spans="1:19" x14ac:dyDescent="0.2">
      <c r="A321">
        <f>'Data Checks'!A317</f>
        <v>312</v>
      </c>
      <c r="B321" t="str">
        <f>'Data Checks'!B317</f>
        <v>Q2</v>
      </c>
      <c r="C321">
        <f>'Data Checks'!D317</f>
        <v>156</v>
      </c>
      <c r="D321">
        <f>'Data Checks'!E317</f>
        <v>20</v>
      </c>
      <c r="E321">
        <f>'Data Checks'!F317</f>
        <v>233</v>
      </c>
      <c r="F321" s="21">
        <f>'Data Checks'!G317</f>
        <v>2</v>
      </c>
      <c r="G321" s="13">
        <f>D321*Parameters!$B$8*(1+VLOOKUP(B321,Parameters!$A$15:$B$19,2,FALSE)*Parameters!$D$8)</f>
        <v>46000</v>
      </c>
      <c r="H321" s="13">
        <f>E321*Parameters!$B$9*(1+VLOOKUP(B321,Parameters!$A$15:$B$19,2,FALSE)*Parameters!$D$9)</f>
        <v>157275</v>
      </c>
      <c r="I321" s="20">
        <f t="shared" si="23"/>
        <v>203275</v>
      </c>
      <c r="J321" s="13">
        <f>(1+VLOOKUP(F321,Parameters!$H$4:$I$8,2,FALSE))*Parameters!$B$28*Parameters!$B$20*Parameters!$B$21</f>
        <v>23457.200000000001</v>
      </c>
      <c r="K321" s="13">
        <f>Parameters!$D$41+Parameters!$D$42</f>
        <v>3000</v>
      </c>
      <c r="L321" s="13">
        <f>IF(A321/2=INT(A321/2),Parameters!$B$31,Parameters!$B$32)</f>
        <v>15000</v>
      </c>
      <c r="M321" s="13">
        <f t="shared" si="22"/>
        <v>37540.982698005086</v>
      </c>
      <c r="N321" s="13">
        <f>Parameters!$B$36*I321</f>
        <v>50818.75</v>
      </c>
      <c r="O321" s="13">
        <f>Parameters!$B$34</f>
        <v>20000</v>
      </c>
      <c r="P321" s="20">
        <f t="shared" si="24"/>
        <v>149816.93269800508</v>
      </c>
      <c r="Q321" s="13">
        <f t="shared" si="25"/>
        <v>53458.067301994917</v>
      </c>
      <c r="R321" s="14">
        <f>G321-Parameters!$E$8*P321</f>
        <v>16036.613460398981</v>
      </c>
      <c r="S321" s="14">
        <f>H321-Parameters!$E$9*P321</f>
        <v>37421.453841595925</v>
      </c>
    </row>
    <row r="322" spans="1:19" x14ac:dyDescent="0.2">
      <c r="A322">
        <f>'Data Checks'!A318</f>
        <v>313</v>
      </c>
      <c r="B322" t="str">
        <f>'Data Checks'!B318</f>
        <v>Q2</v>
      </c>
      <c r="C322">
        <f>'Data Checks'!D318</f>
        <v>157</v>
      </c>
      <c r="D322">
        <f>'Data Checks'!E318</f>
        <v>19</v>
      </c>
      <c r="E322">
        <f>'Data Checks'!F318</f>
        <v>164</v>
      </c>
      <c r="F322" s="21">
        <f>'Data Checks'!G318</f>
        <v>-2</v>
      </c>
      <c r="G322" s="13">
        <f>D322*Parameters!$B$8*(1+VLOOKUP(B322,Parameters!$A$15:$B$19,2,FALSE)*Parameters!$D$8)</f>
        <v>43700</v>
      </c>
      <c r="H322" s="13">
        <f>E322*Parameters!$B$9*(1+VLOOKUP(B322,Parameters!$A$15:$B$19,2,FALSE)*Parameters!$D$9)</f>
        <v>110700.00000000001</v>
      </c>
      <c r="I322" s="20">
        <f t="shared" si="23"/>
        <v>154400</v>
      </c>
      <c r="J322" s="13">
        <f>(1+VLOOKUP(F322,Parameters!$H$4:$I$8,2,FALSE))*Parameters!$B$28*Parameters!$B$20*Parameters!$B$21</f>
        <v>12630.8</v>
      </c>
      <c r="K322" s="13">
        <f>Parameters!$D$41+Parameters!$D$42</f>
        <v>3000</v>
      </c>
      <c r="L322" s="13">
        <f>IF(A322/2=INT(A322/2),Parameters!$B$31,Parameters!$B$32)</f>
        <v>25000</v>
      </c>
      <c r="M322" s="13">
        <f t="shared" si="22"/>
        <v>37540.982698005086</v>
      </c>
      <c r="N322" s="13">
        <f>Parameters!$B$36*I322</f>
        <v>38600</v>
      </c>
      <c r="O322" s="13">
        <f>Parameters!$B$34</f>
        <v>20000</v>
      </c>
      <c r="P322" s="20">
        <f t="shared" si="24"/>
        <v>136771.78269800509</v>
      </c>
      <c r="Q322" s="13">
        <f t="shared" si="25"/>
        <v>17628.217301994911</v>
      </c>
      <c r="R322" s="14">
        <f>G322-Parameters!$E$8*P322</f>
        <v>16345.64346039898</v>
      </c>
      <c r="S322" s="14">
        <f>H322-Parameters!$E$9*P322</f>
        <v>1282.5738415959349</v>
      </c>
    </row>
    <row r="323" spans="1:19" x14ac:dyDescent="0.2">
      <c r="A323">
        <f>'Data Checks'!A319</f>
        <v>314</v>
      </c>
      <c r="B323" t="str">
        <f>'Data Checks'!B319</f>
        <v>Q2</v>
      </c>
      <c r="C323">
        <f>'Data Checks'!D319</f>
        <v>157</v>
      </c>
      <c r="D323">
        <f>'Data Checks'!E319</f>
        <v>30</v>
      </c>
      <c r="E323">
        <f>'Data Checks'!F319</f>
        <v>224</v>
      </c>
      <c r="F323" s="21">
        <f>'Data Checks'!G319</f>
        <v>2</v>
      </c>
      <c r="G323" s="13">
        <f>D323*Parameters!$B$8*(1+VLOOKUP(B323,Parameters!$A$15:$B$19,2,FALSE)*Parameters!$D$8)</f>
        <v>69000</v>
      </c>
      <c r="H323" s="13">
        <f>E323*Parameters!$B$9*(1+VLOOKUP(B323,Parameters!$A$15:$B$19,2,FALSE)*Parameters!$D$9)</f>
        <v>151200</v>
      </c>
      <c r="I323" s="20">
        <f t="shared" si="23"/>
        <v>220200</v>
      </c>
      <c r="J323" s="13">
        <f>(1+VLOOKUP(F323,Parameters!$H$4:$I$8,2,FALSE))*Parameters!$B$28*Parameters!$B$20*Parameters!$B$21</f>
        <v>23457.200000000001</v>
      </c>
      <c r="K323" s="13">
        <f>Parameters!$D$41+Parameters!$D$42</f>
        <v>3000</v>
      </c>
      <c r="L323" s="13">
        <f>IF(A323/2=INT(A323/2),Parameters!$B$31,Parameters!$B$32)</f>
        <v>15000</v>
      </c>
      <c r="M323" s="13">
        <f t="shared" si="22"/>
        <v>37540.982698005086</v>
      </c>
      <c r="N323" s="13">
        <f>Parameters!$B$36*I323</f>
        <v>55050</v>
      </c>
      <c r="O323" s="13">
        <f>Parameters!$B$34</f>
        <v>20000</v>
      </c>
      <c r="P323" s="20">
        <f t="shared" si="24"/>
        <v>154048.18269800508</v>
      </c>
      <c r="Q323" s="13">
        <f t="shared" si="25"/>
        <v>66151.817301994917</v>
      </c>
      <c r="R323" s="14">
        <f>G323-Parameters!$E$8*P323</f>
        <v>38190.363460398978</v>
      </c>
      <c r="S323" s="14">
        <f>H323-Parameters!$E$9*P323</f>
        <v>27961.453841595925</v>
      </c>
    </row>
    <row r="324" spans="1:19" x14ac:dyDescent="0.2">
      <c r="A324">
        <f>'Data Checks'!A320</f>
        <v>315</v>
      </c>
      <c r="B324" t="str">
        <f>'Data Checks'!B320</f>
        <v>Q2</v>
      </c>
      <c r="C324">
        <f>'Data Checks'!D320</f>
        <v>158</v>
      </c>
      <c r="D324">
        <f>'Data Checks'!E320</f>
        <v>20</v>
      </c>
      <c r="E324">
        <f>'Data Checks'!F320</f>
        <v>219</v>
      </c>
      <c r="F324" s="21">
        <f>'Data Checks'!G320</f>
        <v>-1</v>
      </c>
      <c r="G324" s="13">
        <f>D324*Parameters!$B$8*(1+VLOOKUP(B324,Parameters!$A$15:$B$19,2,FALSE)*Parameters!$D$8)</f>
        <v>46000</v>
      </c>
      <c r="H324" s="13">
        <f>E324*Parameters!$B$9*(1+VLOOKUP(B324,Parameters!$A$15:$B$19,2,FALSE)*Parameters!$D$9)</f>
        <v>147825</v>
      </c>
      <c r="I324" s="20">
        <f t="shared" si="23"/>
        <v>193825</v>
      </c>
      <c r="J324" s="13">
        <f>(1+VLOOKUP(F324,Parameters!$H$4:$I$8,2,FALSE))*Parameters!$B$28*Parameters!$B$20*Parameters!$B$21</f>
        <v>15337.4</v>
      </c>
      <c r="K324" s="13">
        <f>Parameters!$D$41+Parameters!$D$42</f>
        <v>3000</v>
      </c>
      <c r="L324" s="13">
        <f>IF(A324/2=INT(A324/2),Parameters!$B$31,Parameters!$B$32)</f>
        <v>25000</v>
      </c>
      <c r="M324" s="13">
        <f t="shared" si="22"/>
        <v>37540.982698005086</v>
      </c>
      <c r="N324" s="13">
        <f>Parameters!$B$36*I324</f>
        <v>48456.25</v>
      </c>
      <c r="O324" s="13">
        <f>Parameters!$B$34</f>
        <v>20000</v>
      </c>
      <c r="P324" s="20">
        <f t="shared" si="24"/>
        <v>149334.63269800509</v>
      </c>
      <c r="Q324" s="13">
        <f t="shared" si="25"/>
        <v>44490.367301994906</v>
      </c>
      <c r="R324" s="14">
        <f>G324-Parameters!$E$8*P324</f>
        <v>16133.07346039898</v>
      </c>
      <c r="S324" s="14">
        <f>H324-Parameters!$E$9*P324</f>
        <v>28357.293841595922</v>
      </c>
    </row>
    <row r="325" spans="1:19" x14ac:dyDescent="0.2">
      <c r="A325">
        <f>'Data Checks'!A321</f>
        <v>316</v>
      </c>
      <c r="B325" t="str">
        <f>'Data Checks'!B321</f>
        <v>Q2</v>
      </c>
      <c r="C325">
        <f>'Data Checks'!D321</f>
        <v>158</v>
      </c>
      <c r="D325">
        <f>'Data Checks'!E321</f>
        <v>26</v>
      </c>
      <c r="E325">
        <f>'Data Checks'!F321</f>
        <v>217</v>
      </c>
      <c r="F325" s="21">
        <f>'Data Checks'!G321</f>
        <v>2</v>
      </c>
      <c r="G325" s="13">
        <f>D325*Parameters!$B$8*(1+VLOOKUP(B325,Parameters!$A$15:$B$19,2,FALSE)*Parameters!$D$8)</f>
        <v>59799.999999999993</v>
      </c>
      <c r="H325" s="13">
        <f>E325*Parameters!$B$9*(1+VLOOKUP(B325,Parameters!$A$15:$B$19,2,FALSE)*Parameters!$D$9)</f>
        <v>146475</v>
      </c>
      <c r="I325" s="20">
        <f t="shared" si="23"/>
        <v>206275</v>
      </c>
      <c r="J325" s="13">
        <f>(1+VLOOKUP(F325,Parameters!$H$4:$I$8,2,FALSE))*Parameters!$B$28*Parameters!$B$20*Parameters!$B$21</f>
        <v>23457.200000000001</v>
      </c>
      <c r="K325" s="13">
        <f>Parameters!$D$41+Parameters!$D$42</f>
        <v>3000</v>
      </c>
      <c r="L325" s="13">
        <f>IF(A325/2=INT(A325/2),Parameters!$B$31,Parameters!$B$32)</f>
        <v>15000</v>
      </c>
      <c r="M325" s="13">
        <f t="shared" si="22"/>
        <v>37540.982698005086</v>
      </c>
      <c r="N325" s="13">
        <f>Parameters!$B$36*I325</f>
        <v>51568.75</v>
      </c>
      <c r="O325" s="13">
        <f>Parameters!$B$34</f>
        <v>20000</v>
      </c>
      <c r="P325" s="20">
        <f t="shared" si="24"/>
        <v>150566.93269800508</v>
      </c>
      <c r="Q325" s="13">
        <f t="shared" si="25"/>
        <v>55708.067301994917</v>
      </c>
      <c r="R325" s="14">
        <f>G325-Parameters!$E$8*P325</f>
        <v>29686.613460398974</v>
      </c>
      <c r="S325" s="14">
        <f>H325-Parameters!$E$9*P325</f>
        <v>26021.453841595925</v>
      </c>
    </row>
    <row r="326" spans="1:19" x14ac:dyDescent="0.2">
      <c r="A326">
        <f>'Data Checks'!A322</f>
        <v>317</v>
      </c>
      <c r="B326" t="str">
        <f>'Data Checks'!B322</f>
        <v>Q2</v>
      </c>
      <c r="C326">
        <f>'Data Checks'!D322</f>
        <v>159</v>
      </c>
      <c r="D326">
        <f>'Data Checks'!E322</f>
        <v>18</v>
      </c>
      <c r="E326">
        <f>'Data Checks'!F322</f>
        <v>207</v>
      </c>
      <c r="F326" s="21">
        <f>'Data Checks'!G322</f>
        <v>-2</v>
      </c>
      <c r="G326" s="13">
        <f>D326*Parameters!$B$8*(1+VLOOKUP(B326,Parameters!$A$15:$B$19,2,FALSE)*Parameters!$D$8)</f>
        <v>41400</v>
      </c>
      <c r="H326" s="13">
        <f>E326*Parameters!$B$9*(1+VLOOKUP(B326,Parameters!$A$15:$B$19,2,FALSE)*Parameters!$D$9)</f>
        <v>139725</v>
      </c>
      <c r="I326" s="20">
        <f t="shared" si="23"/>
        <v>181125</v>
      </c>
      <c r="J326" s="13">
        <f>(1+VLOOKUP(F326,Parameters!$H$4:$I$8,2,FALSE))*Parameters!$B$28*Parameters!$B$20*Parameters!$B$21</f>
        <v>12630.8</v>
      </c>
      <c r="K326" s="13">
        <f>Parameters!$D$41+Parameters!$D$42</f>
        <v>3000</v>
      </c>
      <c r="L326" s="13">
        <f>IF(A326/2=INT(A326/2),Parameters!$B$31,Parameters!$B$32)</f>
        <v>25000</v>
      </c>
      <c r="M326" s="13">
        <f t="shared" si="22"/>
        <v>37540.982698005086</v>
      </c>
      <c r="N326" s="13">
        <f>Parameters!$B$36*I326</f>
        <v>45281.25</v>
      </c>
      <c r="O326" s="13">
        <f>Parameters!$B$34</f>
        <v>20000</v>
      </c>
      <c r="P326" s="20">
        <f t="shared" si="24"/>
        <v>143453.03269800509</v>
      </c>
      <c r="Q326" s="13">
        <f t="shared" si="25"/>
        <v>37671.967301994911</v>
      </c>
      <c r="R326" s="14">
        <f>G326-Parameters!$E$8*P326</f>
        <v>12709.39346039898</v>
      </c>
      <c r="S326" s="14">
        <f>H326-Parameters!$E$9*P326</f>
        <v>24962.57384159592</v>
      </c>
    </row>
    <row r="327" spans="1:19" x14ac:dyDescent="0.2">
      <c r="A327">
        <f>'Data Checks'!A323</f>
        <v>318</v>
      </c>
      <c r="B327" t="str">
        <f>'Data Checks'!B323</f>
        <v>Q2</v>
      </c>
      <c r="C327">
        <f>'Data Checks'!D323</f>
        <v>159</v>
      </c>
      <c r="D327">
        <f>'Data Checks'!E323</f>
        <v>27</v>
      </c>
      <c r="E327">
        <f>'Data Checks'!F323</f>
        <v>228</v>
      </c>
      <c r="F327" s="21">
        <f>'Data Checks'!G323</f>
        <v>1</v>
      </c>
      <c r="G327" s="13">
        <f>D327*Parameters!$B$8*(1+VLOOKUP(B327,Parameters!$A$15:$B$19,2,FALSE)*Parameters!$D$8)</f>
        <v>62099.999999999993</v>
      </c>
      <c r="H327" s="13">
        <f>E327*Parameters!$B$9*(1+VLOOKUP(B327,Parameters!$A$15:$B$19,2,FALSE)*Parameters!$D$9)</f>
        <v>153900</v>
      </c>
      <c r="I327" s="20">
        <f t="shared" si="23"/>
        <v>216000</v>
      </c>
      <c r="J327" s="13">
        <f>(1+VLOOKUP(F327,Parameters!$H$4:$I$8,2,FALSE))*Parameters!$B$28*Parameters!$B$20*Parameters!$B$21</f>
        <v>20750.599999999999</v>
      </c>
      <c r="K327" s="13">
        <f>Parameters!$D$41+Parameters!$D$42</f>
        <v>3000</v>
      </c>
      <c r="L327" s="13">
        <f>IF(A327/2=INT(A327/2),Parameters!$B$31,Parameters!$B$32)</f>
        <v>15000</v>
      </c>
      <c r="M327" s="13">
        <f t="shared" si="22"/>
        <v>37540.982698005086</v>
      </c>
      <c r="N327" s="13">
        <f>Parameters!$B$36*I327</f>
        <v>54000</v>
      </c>
      <c r="O327" s="13">
        <f>Parameters!$B$34</f>
        <v>20000</v>
      </c>
      <c r="P327" s="20">
        <f t="shared" si="24"/>
        <v>150291.58269800508</v>
      </c>
      <c r="Q327" s="13">
        <f t="shared" si="25"/>
        <v>65708.417301994923</v>
      </c>
      <c r="R327" s="14">
        <f>G327-Parameters!$E$8*P327</f>
        <v>32041.683460398977</v>
      </c>
      <c r="S327" s="14">
        <f>H327-Parameters!$E$9*P327</f>
        <v>33666.733841595938</v>
      </c>
    </row>
    <row r="328" spans="1:19" x14ac:dyDescent="0.2">
      <c r="A328">
        <f>'Data Checks'!A324</f>
        <v>319</v>
      </c>
      <c r="B328" t="str">
        <f>'Data Checks'!B324</f>
        <v>Q2</v>
      </c>
      <c r="C328">
        <f>'Data Checks'!D324</f>
        <v>160</v>
      </c>
      <c r="D328">
        <f>'Data Checks'!E324</f>
        <v>29</v>
      </c>
      <c r="E328">
        <f>'Data Checks'!F324</f>
        <v>172</v>
      </c>
      <c r="F328" s="21">
        <f>'Data Checks'!G324</f>
        <v>-2</v>
      </c>
      <c r="G328" s="13">
        <f>D328*Parameters!$B$8*(1+VLOOKUP(B328,Parameters!$A$15:$B$19,2,FALSE)*Parameters!$D$8)</f>
        <v>66700</v>
      </c>
      <c r="H328" s="13">
        <f>E328*Parameters!$B$9*(1+VLOOKUP(B328,Parameters!$A$15:$B$19,2,FALSE)*Parameters!$D$9)</f>
        <v>116100.00000000001</v>
      </c>
      <c r="I328" s="20">
        <f t="shared" si="23"/>
        <v>182800</v>
      </c>
      <c r="J328" s="13">
        <f>(1+VLOOKUP(F328,Parameters!$H$4:$I$8,2,FALSE))*Parameters!$B$28*Parameters!$B$20*Parameters!$B$21</f>
        <v>12630.8</v>
      </c>
      <c r="K328" s="13">
        <f>Parameters!$D$41+Parameters!$D$42</f>
        <v>3000</v>
      </c>
      <c r="L328" s="13">
        <f>IF(A328/2=INT(A328/2),Parameters!$B$31,Parameters!$B$32)</f>
        <v>25000</v>
      </c>
      <c r="M328" s="13">
        <f t="shared" si="22"/>
        <v>37540.982698005086</v>
      </c>
      <c r="N328" s="13">
        <f>Parameters!$B$36*I328</f>
        <v>45700</v>
      </c>
      <c r="O328" s="13">
        <f>Parameters!$B$34</f>
        <v>20000</v>
      </c>
      <c r="P328" s="20">
        <f t="shared" si="24"/>
        <v>143871.78269800509</v>
      </c>
      <c r="Q328" s="13">
        <f t="shared" si="25"/>
        <v>38928.217301994911</v>
      </c>
      <c r="R328" s="14">
        <f>G328-Parameters!$E$8*P328</f>
        <v>37925.643460398976</v>
      </c>
      <c r="S328" s="14">
        <f>H328-Parameters!$E$9*P328</f>
        <v>1002.5738415959349</v>
      </c>
    </row>
    <row r="329" spans="1:19" x14ac:dyDescent="0.2">
      <c r="A329">
        <f>'Data Checks'!A325</f>
        <v>320</v>
      </c>
      <c r="B329" t="str">
        <f>'Data Checks'!B325</f>
        <v>Q2</v>
      </c>
      <c r="C329">
        <f>'Data Checks'!D325</f>
        <v>160</v>
      </c>
      <c r="D329">
        <f>'Data Checks'!E325</f>
        <v>20</v>
      </c>
      <c r="E329">
        <f>'Data Checks'!F325</f>
        <v>206</v>
      </c>
      <c r="F329" s="21">
        <f>'Data Checks'!G325</f>
        <v>0</v>
      </c>
      <c r="G329" s="13">
        <f>D329*Parameters!$B$8*(1+VLOOKUP(B329,Parameters!$A$15:$B$19,2,FALSE)*Parameters!$D$8)</f>
        <v>46000</v>
      </c>
      <c r="H329" s="13">
        <f>E329*Parameters!$B$9*(1+VLOOKUP(B329,Parameters!$A$15:$B$19,2,FALSE)*Parameters!$D$9)</f>
        <v>139050</v>
      </c>
      <c r="I329" s="20">
        <f t="shared" si="23"/>
        <v>185050</v>
      </c>
      <c r="J329" s="13">
        <f>(1+VLOOKUP(F329,Parameters!$H$4:$I$8,2,FALSE))*Parameters!$B$28*Parameters!$B$20*Parameters!$B$21</f>
        <v>18044</v>
      </c>
      <c r="K329" s="13">
        <f>Parameters!$D$41+Parameters!$D$42</f>
        <v>3000</v>
      </c>
      <c r="L329" s="13">
        <f>IF(A329/2=INT(A329/2),Parameters!$B$31,Parameters!$B$32)</f>
        <v>15000</v>
      </c>
      <c r="M329" s="13">
        <f t="shared" si="22"/>
        <v>37540.982698005086</v>
      </c>
      <c r="N329" s="13">
        <f>Parameters!$B$36*I329</f>
        <v>46262.5</v>
      </c>
      <c r="O329" s="13">
        <f>Parameters!$B$34</f>
        <v>20000</v>
      </c>
      <c r="P329" s="20">
        <f t="shared" si="24"/>
        <v>139847.4826980051</v>
      </c>
      <c r="Q329" s="13">
        <f t="shared" si="25"/>
        <v>45202.5173019949</v>
      </c>
      <c r="R329" s="14">
        <f>G329-Parameters!$E$8*P329</f>
        <v>18030.503460398977</v>
      </c>
      <c r="S329" s="14">
        <f>H329-Parameters!$E$9*P329</f>
        <v>27172.013841595908</v>
      </c>
    </row>
    <row r="330" spans="1:19" x14ac:dyDescent="0.2">
      <c r="A330">
        <f>'Data Checks'!A326</f>
        <v>321</v>
      </c>
      <c r="B330" t="str">
        <f>'Data Checks'!B326</f>
        <v>Q2</v>
      </c>
      <c r="C330">
        <f>'Data Checks'!D326</f>
        <v>161</v>
      </c>
      <c r="D330">
        <f>'Data Checks'!E326</f>
        <v>28</v>
      </c>
      <c r="E330">
        <f>'Data Checks'!F326</f>
        <v>160</v>
      </c>
      <c r="F330" s="21">
        <f>'Data Checks'!G326</f>
        <v>-2</v>
      </c>
      <c r="G330" s="13">
        <f>D330*Parameters!$B$8*(1+VLOOKUP(B330,Parameters!$A$15:$B$19,2,FALSE)*Parameters!$D$8)</f>
        <v>64399.999999999993</v>
      </c>
      <c r="H330" s="13">
        <f>E330*Parameters!$B$9*(1+VLOOKUP(B330,Parameters!$A$15:$B$19,2,FALSE)*Parameters!$D$9)</f>
        <v>108000</v>
      </c>
      <c r="I330" s="20">
        <f t="shared" si="23"/>
        <v>172400</v>
      </c>
      <c r="J330" s="13">
        <f>(1+VLOOKUP(F330,Parameters!$H$4:$I$8,2,FALSE))*Parameters!$B$28*Parameters!$B$20*Parameters!$B$21</f>
        <v>12630.8</v>
      </c>
      <c r="K330" s="13">
        <f>Parameters!$D$41+Parameters!$D$42</f>
        <v>3000</v>
      </c>
      <c r="L330" s="13">
        <f>IF(A330/2=INT(A330/2),Parameters!$B$31,Parameters!$B$32)</f>
        <v>25000</v>
      </c>
      <c r="M330" s="13">
        <f t="shared" ref="M330:M393" si="26">$B$6</f>
        <v>37540.982698005086</v>
      </c>
      <c r="N330" s="13">
        <f>Parameters!$B$36*I330</f>
        <v>43100</v>
      </c>
      <c r="O330" s="13">
        <f>Parameters!$B$34</f>
        <v>20000</v>
      </c>
      <c r="P330" s="20">
        <f t="shared" si="24"/>
        <v>141271.78269800509</v>
      </c>
      <c r="Q330" s="13">
        <f t="shared" si="25"/>
        <v>31128.217301994911</v>
      </c>
      <c r="R330" s="14">
        <f>G330-Parameters!$E$8*P330</f>
        <v>36145.643460398976</v>
      </c>
      <c r="S330" s="14">
        <f>H330-Parameters!$E$9*P330</f>
        <v>-5017.4261584040796</v>
      </c>
    </row>
    <row r="331" spans="1:19" x14ac:dyDescent="0.2">
      <c r="A331">
        <f>'Data Checks'!A327</f>
        <v>322</v>
      </c>
      <c r="B331" t="str">
        <f>'Data Checks'!B327</f>
        <v>Q2</v>
      </c>
      <c r="C331">
        <f>'Data Checks'!D327</f>
        <v>161</v>
      </c>
      <c r="D331">
        <f>'Data Checks'!E327</f>
        <v>19</v>
      </c>
      <c r="E331">
        <f>'Data Checks'!F327</f>
        <v>181</v>
      </c>
      <c r="F331" s="21">
        <f>'Data Checks'!G327</f>
        <v>1</v>
      </c>
      <c r="G331" s="13">
        <f>D331*Parameters!$B$8*(1+VLOOKUP(B331,Parameters!$A$15:$B$19,2,FALSE)*Parameters!$D$8)</f>
        <v>43700</v>
      </c>
      <c r="H331" s="13">
        <f>E331*Parameters!$B$9*(1+VLOOKUP(B331,Parameters!$A$15:$B$19,2,FALSE)*Parameters!$D$9)</f>
        <v>122175.00000000001</v>
      </c>
      <c r="I331" s="20">
        <f t="shared" ref="I331:I394" si="27">G331+H331</f>
        <v>165875</v>
      </c>
      <c r="J331" s="13">
        <f>(1+VLOOKUP(F331,Parameters!$H$4:$I$8,2,FALSE))*Parameters!$B$28*Parameters!$B$20*Parameters!$B$21</f>
        <v>20750.599999999999</v>
      </c>
      <c r="K331" s="13">
        <f>Parameters!$D$41+Parameters!$D$42</f>
        <v>3000</v>
      </c>
      <c r="L331" s="13">
        <f>IF(A331/2=INT(A331/2),Parameters!$B$31,Parameters!$B$32)</f>
        <v>15000</v>
      </c>
      <c r="M331" s="13">
        <f t="shared" si="26"/>
        <v>37540.982698005086</v>
      </c>
      <c r="N331" s="13">
        <f>Parameters!$B$36*I331</f>
        <v>41468.75</v>
      </c>
      <c r="O331" s="13">
        <f>Parameters!$B$34</f>
        <v>20000</v>
      </c>
      <c r="P331" s="20">
        <f t="shared" ref="P331:P394" si="28">SUM(J331:O331)</f>
        <v>137760.33269800508</v>
      </c>
      <c r="Q331" s="13">
        <f t="shared" ref="Q331:Q394" si="29">I331-P331</f>
        <v>28114.667301994923</v>
      </c>
      <c r="R331" s="14">
        <f>G331-Parameters!$E$8*P331</f>
        <v>16147.933460398985</v>
      </c>
      <c r="S331" s="14">
        <f>H331-Parameters!$E$9*P331</f>
        <v>11966.733841595953</v>
      </c>
    </row>
    <row r="332" spans="1:19" x14ac:dyDescent="0.2">
      <c r="A332">
        <f>'Data Checks'!A328</f>
        <v>323</v>
      </c>
      <c r="B332" t="str">
        <f>'Data Checks'!B328</f>
        <v>Q2</v>
      </c>
      <c r="C332">
        <f>'Data Checks'!D328</f>
        <v>162</v>
      </c>
      <c r="D332">
        <f>'Data Checks'!E328</f>
        <v>30</v>
      </c>
      <c r="E332">
        <f>'Data Checks'!F328</f>
        <v>232</v>
      </c>
      <c r="F332" s="21">
        <f>'Data Checks'!G328</f>
        <v>-1</v>
      </c>
      <c r="G332" s="13">
        <f>D332*Parameters!$B$8*(1+VLOOKUP(B332,Parameters!$A$15:$B$19,2,FALSE)*Parameters!$D$8)</f>
        <v>69000</v>
      </c>
      <c r="H332" s="13">
        <f>E332*Parameters!$B$9*(1+VLOOKUP(B332,Parameters!$A$15:$B$19,2,FALSE)*Parameters!$D$9)</f>
        <v>156600</v>
      </c>
      <c r="I332" s="20">
        <f t="shared" si="27"/>
        <v>225600</v>
      </c>
      <c r="J332" s="13">
        <f>(1+VLOOKUP(F332,Parameters!$H$4:$I$8,2,FALSE))*Parameters!$B$28*Parameters!$B$20*Parameters!$B$21</f>
        <v>15337.4</v>
      </c>
      <c r="K332" s="13">
        <f>Parameters!$D$41+Parameters!$D$42</f>
        <v>3000</v>
      </c>
      <c r="L332" s="13">
        <f>IF(A332/2=INT(A332/2),Parameters!$B$31,Parameters!$B$32)</f>
        <v>25000</v>
      </c>
      <c r="M332" s="13">
        <f t="shared" si="26"/>
        <v>37540.982698005086</v>
      </c>
      <c r="N332" s="13">
        <f>Parameters!$B$36*I332</f>
        <v>56400</v>
      </c>
      <c r="O332" s="13">
        <f>Parameters!$B$34</f>
        <v>20000</v>
      </c>
      <c r="P332" s="20">
        <f t="shared" si="28"/>
        <v>157278.38269800509</v>
      </c>
      <c r="Q332" s="13">
        <f t="shared" si="29"/>
        <v>68321.617301994906</v>
      </c>
      <c r="R332" s="14">
        <f>G332-Parameters!$E$8*P332</f>
        <v>37544.323460398984</v>
      </c>
      <c r="S332" s="14">
        <f>H332-Parameters!$E$9*P332</f>
        <v>30777.293841595922</v>
      </c>
    </row>
    <row r="333" spans="1:19" x14ac:dyDescent="0.2">
      <c r="A333">
        <f>'Data Checks'!A329</f>
        <v>324</v>
      </c>
      <c r="B333" t="str">
        <f>'Data Checks'!B329</f>
        <v>Q2</v>
      </c>
      <c r="C333">
        <f>'Data Checks'!D329</f>
        <v>162</v>
      </c>
      <c r="D333">
        <f>'Data Checks'!E329</f>
        <v>26</v>
      </c>
      <c r="E333">
        <f>'Data Checks'!F329</f>
        <v>226</v>
      </c>
      <c r="F333" s="21">
        <f>'Data Checks'!G329</f>
        <v>1</v>
      </c>
      <c r="G333" s="13">
        <f>D333*Parameters!$B$8*(1+VLOOKUP(B333,Parameters!$A$15:$B$19,2,FALSE)*Parameters!$D$8)</f>
        <v>59799.999999999993</v>
      </c>
      <c r="H333" s="13">
        <f>E333*Parameters!$B$9*(1+VLOOKUP(B333,Parameters!$A$15:$B$19,2,FALSE)*Parameters!$D$9)</f>
        <v>152550</v>
      </c>
      <c r="I333" s="20">
        <f t="shared" si="27"/>
        <v>212350</v>
      </c>
      <c r="J333" s="13">
        <f>(1+VLOOKUP(F333,Parameters!$H$4:$I$8,2,FALSE))*Parameters!$B$28*Parameters!$B$20*Parameters!$B$21</f>
        <v>20750.599999999999</v>
      </c>
      <c r="K333" s="13">
        <f>Parameters!$D$41+Parameters!$D$42</f>
        <v>3000</v>
      </c>
      <c r="L333" s="13">
        <f>IF(A333/2=INT(A333/2),Parameters!$B$31,Parameters!$B$32)</f>
        <v>15000</v>
      </c>
      <c r="M333" s="13">
        <f t="shared" si="26"/>
        <v>37540.982698005086</v>
      </c>
      <c r="N333" s="13">
        <f>Parameters!$B$36*I333</f>
        <v>53087.5</v>
      </c>
      <c r="O333" s="13">
        <f>Parameters!$B$34</f>
        <v>20000</v>
      </c>
      <c r="P333" s="20">
        <f t="shared" si="28"/>
        <v>149379.08269800508</v>
      </c>
      <c r="Q333" s="13">
        <f t="shared" si="29"/>
        <v>62970.917301994923</v>
      </c>
      <c r="R333" s="14">
        <f>G333-Parameters!$E$8*P333</f>
        <v>29924.183460398977</v>
      </c>
      <c r="S333" s="14">
        <f>H333-Parameters!$E$9*P333</f>
        <v>33046.733841595938</v>
      </c>
    </row>
    <row r="334" spans="1:19" x14ac:dyDescent="0.2">
      <c r="A334">
        <f>'Data Checks'!A330</f>
        <v>325</v>
      </c>
      <c r="B334" t="str">
        <f>'Data Checks'!B330</f>
        <v>Q2</v>
      </c>
      <c r="C334">
        <f>'Data Checks'!D330</f>
        <v>163</v>
      </c>
      <c r="D334">
        <f>'Data Checks'!E330</f>
        <v>26</v>
      </c>
      <c r="E334">
        <f>'Data Checks'!F330</f>
        <v>187</v>
      </c>
      <c r="F334" s="21">
        <f>'Data Checks'!G330</f>
        <v>-2</v>
      </c>
      <c r="G334" s="13">
        <f>D334*Parameters!$B$8*(1+VLOOKUP(B334,Parameters!$A$15:$B$19,2,FALSE)*Parameters!$D$8)</f>
        <v>59799.999999999993</v>
      </c>
      <c r="H334" s="13">
        <f>E334*Parameters!$B$9*(1+VLOOKUP(B334,Parameters!$A$15:$B$19,2,FALSE)*Parameters!$D$9)</f>
        <v>126225.00000000001</v>
      </c>
      <c r="I334" s="20">
        <f t="shared" si="27"/>
        <v>186025</v>
      </c>
      <c r="J334" s="13">
        <f>(1+VLOOKUP(F334,Parameters!$H$4:$I$8,2,FALSE))*Parameters!$B$28*Parameters!$B$20*Parameters!$B$21</f>
        <v>12630.8</v>
      </c>
      <c r="K334" s="13">
        <f>Parameters!$D$41+Parameters!$D$42</f>
        <v>3000</v>
      </c>
      <c r="L334" s="13">
        <f>IF(A334/2=INT(A334/2),Parameters!$B$31,Parameters!$B$32)</f>
        <v>25000</v>
      </c>
      <c r="M334" s="13">
        <f t="shared" si="26"/>
        <v>37540.982698005086</v>
      </c>
      <c r="N334" s="13">
        <f>Parameters!$B$36*I334</f>
        <v>46506.25</v>
      </c>
      <c r="O334" s="13">
        <f>Parameters!$B$34</f>
        <v>20000</v>
      </c>
      <c r="P334" s="20">
        <f t="shared" si="28"/>
        <v>144678.03269800509</v>
      </c>
      <c r="Q334" s="13">
        <f t="shared" si="29"/>
        <v>41346.967301994911</v>
      </c>
      <c r="R334" s="14">
        <f>G334-Parameters!$E$8*P334</f>
        <v>30864.393460398973</v>
      </c>
      <c r="S334" s="14">
        <f>H334-Parameters!$E$9*P334</f>
        <v>10482.573841595935</v>
      </c>
    </row>
    <row r="335" spans="1:19" x14ac:dyDescent="0.2">
      <c r="A335">
        <f>'Data Checks'!A331</f>
        <v>326</v>
      </c>
      <c r="B335" t="str">
        <f>'Data Checks'!B331</f>
        <v>Q2</v>
      </c>
      <c r="C335">
        <f>'Data Checks'!D331</f>
        <v>163</v>
      </c>
      <c r="D335">
        <f>'Data Checks'!E331</f>
        <v>20</v>
      </c>
      <c r="E335">
        <f>'Data Checks'!F331</f>
        <v>228</v>
      </c>
      <c r="F335" s="21">
        <f>'Data Checks'!G331</f>
        <v>0</v>
      </c>
      <c r="G335" s="13">
        <f>D335*Parameters!$B$8*(1+VLOOKUP(B335,Parameters!$A$15:$B$19,2,FALSE)*Parameters!$D$8)</f>
        <v>46000</v>
      </c>
      <c r="H335" s="13">
        <f>E335*Parameters!$B$9*(1+VLOOKUP(B335,Parameters!$A$15:$B$19,2,FALSE)*Parameters!$D$9)</f>
        <v>153900</v>
      </c>
      <c r="I335" s="20">
        <f t="shared" si="27"/>
        <v>199900</v>
      </c>
      <c r="J335" s="13">
        <f>(1+VLOOKUP(F335,Parameters!$H$4:$I$8,2,FALSE))*Parameters!$B$28*Parameters!$B$20*Parameters!$B$21</f>
        <v>18044</v>
      </c>
      <c r="K335" s="13">
        <f>Parameters!$D$41+Parameters!$D$42</f>
        <v>3000</v>
      </c>
      <c r="L335" s="13">
        <f>IF(A335/2=INT(A335/2),Parameters!$B$31,Parameters!$B$32)</f>
        <v>15000</v>
      </c>
      <c r="M335" s="13">
        <f t="shared" si="26"/>
        <v>37540.982698005086</v>
      </c>
      <c r="N335" s="13">
        <f>Parameters!$B$36*I335</f>
        <v>49975</v>
      </c>
      <c r="O335" s="13">
        <f>Parameters!$B$34</f>
        <v>20000</v>
      </c>
      <c r="P335" s="20">
        <f t="shared" si="28"/>
        <v>143559.9826980051</v>
      </c>
      <c r="Q335" s="13">
        <f t="shared" si="29"/>
        <v>56340.0173019949</v>
      </c>
      <c r="R335" s="14">
        <f>G335-Parameters!$E$8*P335</f>
        <v>17288.003460398977</v>
      </c>
      <c r="S335" s="14">
        <f>H335-Parameters!$E$9*P335</f>
        <v>39052.013841595908</v>
      </c>
    </row>
    <row r="336" spans="1:19" x14ac:dyDescent="0.2">
      <c r="A336">
        <f>'Data Checks'!A332</f>
        <v>327</v>
      </c>
      <c r="B336" t="str">
        <f>'Data Checks'!B332</f>
        <v>Q2</v>
      </c>
      <c r="C336">
        <f>'Data Checks'!D332</f>
        <v>164</v>
      </c>
      <c r="D336">
        <f>'Data Checks'!E332</f>
        <v>28</v>
      </c>
      <c r="E336">
        <f>'Data Checks'!F332</f>
        <v>212</v>
      </c>
      <c r="F336" s="21">
        <f>'Data Checks'!G332</f>
        <v>0</v>
      </c>
      <c r="G336" s="13">
        <f>D336*Parameters!$B$8*(1+VLOOKUP(B336,Parameters!$A$15:$B$19,2,FALSE)*Parameters!$D$8)</f>
        <v>64399.999999999993</v>
      </c>
      <c r="H336" s="13">
        <f>E336*Parameters!$B$9*(1+VLOOKUP(B336,Parameters!$A$15:$B$19,2,FALSE)*Parameters!$D$9)</f>
        <v>143100</v>
      </c>
      <c r="I336" s="20">
        <f t="shared" si="27"/>
        <v>207500</v>
      </c>
      <c r="J336" s="13">
        <f>(1+VLOOKUP(F336,Parameters!$H$4:$I$8,2,FALSE))*Parameters!$B$28*Parameters!$B$20*Parameters!$B$21</f>
        <v>18044</v>
      </c>
      <c r="K336" s="13">
        <f>Parameters!$D$41+Parameters!$D$42</f>
        <v>3000</v>
      </c>
      <c r="L336" s="13">
        <f>IF(A336/2=INT(A336/2),Parameters!$B$31,Parameters!$B$32)</f>
        <v>25000</v>
      </c>
      <c r="M336" s="13">
        <f t="shared" si="26"/>
        <v>37540.982698005086</v>
      </c>
      <c r="N336" s="13">
        <f>Parameters!$B$36*I336</f>
        <v>51875</v>
      </c>
      <c r="O336" s="13">
        <f>Parameters!$B$34</f>
        <v>20000</v>
      </c>
      <c r="P336" s="20">
        <f t="shared" si="28"/>
        <v>155459.9826980051</v>
      </c>
      <c r="Q336" s="13">
        <f t="shared" si="29"/>
        <v>52040.0173019949</v>
      </c>
      <c r="R336" s="14">
        <f>G336-Parameters!$E$8*P336</f>
        <v>33308.00346039897</v>
      </c>
      <c r="S336" s="14">
        <f>H336-Parameters!$E$9*P336</f>
        <v>18732.013841595908</v>
      </c>
    </row>
    <row r="337" spans="1:19" x14ac:dyDescent="0.2">
      <c r="A337">
        <f>'Data Checks'!A333</f>
        <v>328</v>
      </c>
      <c r="B337" t="str">
        <f>'Data Checks'!B333</f>
        <v>Q2</v>
      </c>
      <c r="C337">
        <f>'Data Checks'!D333</f>
        <v>164</v>
      </c>
      <c r="D337">
        <f>'Data Checks'!E333</f>
        <v>16</v>
      </c>
      <c r="E337">
        <f>'Data Checks'!F333</f>
        <v>176</v>
      </c>
      <c r="F337" s="21">
        <f>'Data Checks'!G333</f>
        <v>2</v>
      </c>
      <c r="G337" s="13">
        <f>D337*Parameters!$B$8*(1+VLOOKUP(B337,Parameters!$A$15:$B$19,2,FALSE)*Parameters!$D$8)</f>
        <v>36800</v>
      </c>
      <c r="H337" s="13">
        <f>E337*Parameters!$B$9*(1+VLOOKUP(B337,Parameters!$A$15:$B$19,2,FALSE)*Parameters!$D$9)</f>
        <v>118800.00000000001</v>
      </c>
      <c r="I337" s="20">
        <f t="shared" si="27"/>
        <v>155600</v>
      </c>
      <c r="J337" s="13">
        <f>(1+VLOOKUP(F337,Parameters!$H$4:$I$8,2,FALSE))*Parameters!$B$28*Parameters!$B$20*Parameters!$B$21</f>
        <v>23457.200000000001</v>
      </c>
      <c r="K337" s="13">
        <f>Parameters!$D$41+Parameters!$D$42</f>
        <v>3000</v>
      </c>
      <c r="L337" s="13">
        <f>IF(A337/2=INT(A337/2),Parameters!$B$31,Parameters!$B$32)</f>
        <v>15000</v>
      </c>
      <c r="M337" s="13">
        <f t="shared" si="26"/>
        <v>37540.982698005086</v>
      </c>
      <c r="N337" s="13">
        <f>Parameters!$B$36*I337</f>
        <v>38900</v>
      </c>
      <c r="O337" s="13">
        <f>Parameters!$B$34</f>
        <v>20000</v>
      </c>
      <c r="P337" s="20">
        <f t="shared" si="28"/>
        <v>137898.18269800508</v>
      </c>
      <c r="Q337" s="13">
        <f t="shared" si="29"/>
        <v>17701.817301994917</v>
      </c>
      <c r="R337" s="14">
        <f>G337-Parameters!$E$8*P337</f>
        <v>9220.3634603989813</v>
      </c>
      <c r="S337" s="14">
        <f>H337-Parameters!$E$9*P337</f>
        <v>8481.4538415959396</v>
      </c>
    </row>
    <row r="338" spans="1:19" x14ac:dyDescent="0.2">
      <c r="A338">
        <f>'Data Checks'!A334</f>
        <v>329</v>
      </c>
      <c r="B338" t="str">
        <f>'Data Checks'!B334</f>
        <v>Q2</v>
      </c>
      <c r="C338">
        <f>'Data Checks'!D334</f>
        <v>165</v>
      </c>
      <c r="D338">
        <f>'Data Checks'!E334</f>
        <v>17</v>
      </c>
      <c r="E338">
        <f>'Data Checks'!F334</f>
        <v>167</v>
      </c>
      <c r="F338" s="21">
        <f>'Data Checks'!G334</f>
        <v>-1</v>
      </c>
      <c r="G338" s="13">
        <f>D338*Parameters!$B$8*(1+VLOOKUP(B338,Parameters!$A$15:$B$19,2,FALSE)*Parameters!$D$8)</f>
        <v>39100</v>
      </c>
      <c r="H338" s="13">
        <f>E338*Parameters!$B$9*(1+VLOOKUP(B338,Parameters!$A$15:$B$19,2,FALSE)*Parameters!$D$9)</f>
        <v>112725.00000000001</v>
      </c>
      <c r="I338" s="20">
        <f t="shared" si="27"/>
        <v>151825</v>
      </c>
      <c r="J338" s="13">
        <f>(1+VLOOKUP(F338,Parameters!$H$4:$I$8,2,FALSE))*Parameters!$B$28*Parameters!$B$20*Parameters!$B$21</f>
        <v>15337.4</v>
      </c>
      <c r="K338" s="13">
        <f>Parameters!$D$41+Parameters!$D$42</f>
        <v>3000</v>
      </c>
      <c r="L338" s="13">
        <f>IF(A338/2=INT(A338/2),Parameters!$B$31,Parameters!$B$32)</f>
        <v>25000</v>
      </c>
      <c r="M338" s="13">
        <f t="shared" si="26"/>
        <v>37540.982698005086</v>
      </c>
      <c r="N338" s="13">
        <f>Parameters!$B$36*I338</f>
        <v>37956.25</v>
      </c>
      <c r="O338" s="13">
        <f>Parameters!$B$34</f>
        <v>20000</v>
      </c>
      <c r="P338" s="20">
        <f t="shared" si="28"/>
        <v>138834.63269800509</v>
      </c>
      <c r="Q338" s="13">
        <f t="shared" si="29"/>
        <v>12990.367301994906</v>
      </c>
      <c r="R338" s="14">
        <f>G338-Parameters!$E$8*P338</f>
        <v>11333.07346039898</v>
      </c>
      <c r="S338" s="14">
        <f>H338-Parameters!$E$9*P338</f>
        <v>1657.2938415959361</v>
      </c>
    </row>
    <row r="339" spans="1:19" x14ac:dyDescent="0.2">
      <c r="A339">
        <f>'Data Checks'!A335</f>
        <v>330</v>
      </c>
      <c r="B339" t="str">
        <f>'Data Checks'!B335</f>
        <v>Q2</v>
      </c>
      <c r="C339">
        <f>'Data Checks'!D335</f>
        <v>165</v>
      </c>
      <c r="D339">
        <f>'Data Checks'!E335</f>
        <v>22</v>
      </c>
      <c r="E339">
        <f>'Data Checks'!F335</f>
        <v>206</v>
      </c>
      <c r="F339" s="21">
        <f>'Data Checks'!G335</f>
        <v>1</v>
      </c>
      <c r="G339" s="13">
        <f>D339*Parameters!$B$8*(1+VLOOKUP(B339,Parameters!$A$15:$B$19,2,FALSE)*Parameters!$D$8)</f>
        <v>50599.999999999993</v>
      </c>
      <c r="H339" s="13">
        <f>E339*Parameters!$B$9*(1+VLOOKUP(B339,Parameters!$A$15:$B$19,2,FALSE)*Parameters!$D$9)</f>
        <v>139050</v>
      </c>
      <c r="I339" s="20">
        <f t="shared" si="27"/>
        <v>189650</v>
      </c>
      <c r="J339" s="13">
        <f>(1+VLOOKUP(F339,Parameters!$H$4:$I$8,2,FALSE))*Parameters!$B$28*Parameters!$B$20*Parameters!$B$21</f>
        <v>20750.599999999999</v>
      </c>
      <c r="K339" s="13">
        <f>Parameters!$D$41+Parameters!$D$42</f>
        <v>3000</v>
      </c>
      <c r="L339" s="13">
        <f>IF(A339/2=INT(A339/2),Parameters!$B$31,Parameters!$B$32)</f>
        <v>15000</v>
      </c>
      <c r="M339" s="13">
        <f t="shared" si="26"/>
        <v>37540.982698005086</v>
      </c>
      <c r="N339" s="13">
        <f>Parameters!$B$36*I339</f>
        <v>47412.5</v>
      </c>
      <c r="O339" s="13">
        <f>Parameters!$B$34</f>
        <v>20000</v>
      </c>
      <c r="P339" s="20">
        <f t="shared" si="28"/>
        <v>143704.08269800508</v>
      </c>
      <c r="Q339" s="13">
        <f t="shared" si="29"/>
        <v>45945.917301994923</v>
      </c>
      <c r="R339" s="14">
        <f>G339-Parameters!$E$8*P339</f>
        <v>21859.183460398977</v>
      </c>
      <c r="S339" s="14">
        <f>H339-Parameters!$E$9*P339</f>
        <v>24086.733841595938</v>
      </c>
    </row>
    <row r="340" spans="1:19" x14ac:dyDescent="0.2">
      <c r="A340">
        <f>'Data Checks'!A336</f>
        <v>331</v>
      </c>
      <c r="B340" t="str">
        <f>'Data Checks'!B336</f>
        <v>Q2</v>
      </c>
      <c r="C340">
        <f>'Data Checks'!D336</f>
        <v>166</v>
      </c>
      <c r="D340">
        <f>'Data Checks'!E336</f>
        <v>29</v>
      </c>
      <c r="E340">
        <f>'Data Checks'!F336</f>
        <v>157</v>
      </c>
      <c r="F340" s="21">
        <f>'Data Checks'!G336</f>
        <v>-1</v>
      </c>
      <c r="G340" s="13">
        <f>D340*Parameters!$B$8*(1+VLOOKUP(B340,Parameters!$A$15:$B$19,2,FALSE)*Parameters!$D$8)</f>
        <v>66700</v>
      </c>
      <c r="H340" s="13">
        <f>E340*Parameters!$B$9*(1+VLOOKUP(B340,Parameters!$A$15:$B$19,2,FALSE)*Parameters!$D$9)</f>
        <v>105975</v>
      </c>
      <c r="I340" s="20">
        <f t="shared" si="27"/>
        <v>172675</v>
      </c>
      <c r="J340" s="13">
        <f>(1+VLOOKUP(F340,Parameters!$H$4:$I$8,2,FALSE))*Parameters!$B$28*Parameters!$B$20*Parameters!$B$21</f>
        <v>15337.4</v>
      </c>
      <c r="K340" s="13">
        <f>Parameters!$D$41+Parameters!$D$42</f>
        <v>3000</v>
      </c>
      <c r="L340" s="13">
        <f>IF(A340/2=INT(A340/2),Parameters!$B$31,Parameters!$B$32)</f>
        <v>25000</v>
      </c>
      <c r="M340" s="13">
        <f t="shared" si="26"/>
        <v>37540.982698005086</v>
      </c>
      <c r="N340" s="13">
        <f>Parameters!$B$36*I340</f>
        <v>43168.75</v>
      </c>
      <c r="O340" s="13">
        <f>Parameters!$B$34</f>
        <v>20000</v>
      </c>
      <c r="P340" s="20">
        <f t="shared" si="28"/>
        <v>144047.13269800509</v>
      </c>
      <c r="Q340" s="13">
        <f t="shared" si="29"/>
        <v>28627.867301994906</v>
      </c>
      <c r="R340" s="14">
        <f>G340-Parameters!$E$8*P340</f>
        <v>37890.573460398984</v>
      </c>
      <c r="S340" s="14">
        <f>H340-Parameters!$E$9*P340</f>
        <v>-9262.7061584040785</v>
      </c>
    </row>
    <row r="341" spans="1:19" x14ac:dyDescent="0.2">
      <c r="A341">
        <f>'Data Checks'!A337</f>
        <v>332</v>
      </c>
      <c r="B341" t="str">
        <f>'Data Checks'!B337</f>
        <v>Q2</v>
      </c>
      <c r="C341">
        <f>'Data Checks'!D337</f>
        <v>166</v>
      </c>
      <c r="D341">
        <f>'Data Checks'!E337</f>
        <v>19</v>
      </c>
      <c r="E341">
        <f>'Data Checks'!F337</f>
        <v>205</v>
      </c>
      <c r="F341" s="21">
        <f>'Data Checks'!G337</f>
        <v>1</v>
      </c>
      <c r="G341" s="13">
        <f>D341*Parameters!$B$8*(1+VLOOKUP(B341,Parameters!$A$15:$B$19,2,FALSE)*Parameters!$D$8)</f>
        <v>43700</v>
      </c>
      <c r="H341" s="13">
        <f>E341*Parameters!$B$9*(1+VLOOKUP(B341,Parameters!$A$15:$B$19,2,FALSE)*Parameters!$D$9)</f>
        <v>138375</v>
      </c>
      <c r="I341" s="20">
        <f t="shared" si="27"/>
        <v>182075</v>
      </c>
      <c r="J341" s="13">
        <f>(1+VLOOKUP(F341,Parameters!$H$4:$I$8,2,FALSE))*Parameters!$B$28*Parameters!$B$20*Parameters!$B$21</f>
        <v>20750.599999999999</v>
      </c>
      <c r="K341" s="13">
        <f>Parameters!$D$41+Parameters!$D$42</f>
        <v>3000</v>
      </c>
      <c r="L341" s="13">
        <f>IF(A341/2=INT(A341/2),Parameters!$B$31,Parameters!$B$32)</f>
        <v>15000</v>
      </c>
      <c r="M341" s="13">
        <f t="shared" si="26"/>
        <v>37540.982698005086</v>
      </c>
      <c r="N341" s="13">
        <f>Parameters!$B$36*I341</f>
        <v>45518.75</v>
      </c>
      <c r="O341" s="13">
        <f>Parameters!$B$34</f>
        <v>20000</v>
      </c>
      <c r="P341" s="20">
        <f t="shared" si="28"/>
        <v>141810.33269800508</v>
      </c>
      <c r="Q341" s="13">
        <f t="shared" si="29"/>
        <v>40264.667301994923</v>
      </c>
      <c r="R341" s="14">
        <f>G341-Parameters!$E$8*P341</f>
        <v>15337.933460398985</v>
      </c>
      <c r="S341" s="14">
        <f>H341-Parameters!$E$9*P341</f>
        <v>24926.733841595938</v>
      </c>
    </row>
    <row r="342" spans="1:19" x14ac:dyDescent="0.2">
      <c r="A342">
        <f>'Data Checks'!A338</f>
        <v>333</v>
      </c>
      <c r="B342" t="str">
        <f>'Data Checks'!B338</f>
        <v>Q2</v>
      </c>
      <c r="C342">
        <f>'Data Checks'!D338</f>
        <v>167</v>
      </c>
      <c r="D342">
        <f>'Data Checks'!E338</f>
        <v>16</v>
      </c>
      <c r="E342">
        <f>'Data Checks'!F338</f>
        <v>195</v>
      </c>
      <c r="F342" s="21">
        <f>'Data Checks'!G338</f>
        <v>0</v>
      </c>
      <c r="G342" s="13">
        <f>D342*Parameters!$B$8*(1+VLOOKUP(B342,Parameters!$A$15:$B$19,2,FALSE)*Parameters!$D$8)</f>
        <v>36800</v>
      </c>
      <c r="H342" s="13">
        <f>E342*Parameters!$B$9*(1+VLOOKUP(B342,Parameters!$A$15:$B$19,2,FALSE)*Parameters!$D$9)</f>
        <v>131625</v>
      </c>
      <c r="I342" s="20">
        <f t="shared" si="27"/>
        <v>168425</v>
      </c>
      <c r="J342" s="13">
        <f>(1+VLOOKUP(F342,Parameters!$H$4:$I$8,2,FALSE))*Parameters!$B$28*Parameters!$B$20*Parameters!$B$21</f>
        <v>18044</v>
      </c>
      <c r="K342" s="13">
        <f>Parameters!$D$41+Parameters!$D$42</f>
        <v>3000</v>
      </c>
      <c r="L342" s="13">
        <f>IF(A342/2=INT(A342/2),Parameters!$B$31,Parameters!$B$32)</f>
        <v>25000</v>
      </c>
      <c r="M342" s="13">
        <f t="shared" si="26"/>
        <v>37540.982698005086</v>
      </c>
      <c r="N342" s="13">
        <f>Parameters!$B$36*I342</f>
        <v>42106.25</v>
      </c>
      <c r="O342" s="13">
        <f>Parameters!$B$34</f>
        <v>20000</v>
      </c>
      <c r="P342" s="20">
        <f t="shared" si="28"/>
        <v>145691.2326980051</v>
      </c>
      <c r="Q342" s="13">
        <f t="shared" si="29"/>
        <v>22733.7673019949</v>
      </c>
      <c r="R342" s="14">
        <f>G342-Parameters!$E$8*P342</f>
        <v>7661.753460398977</v>
      </c>
      <c r="S342" s="14">
        <f>H342-Parameters!$E$9*P342</f>
        <v>15072.013841595908</v>
      </c>
    </row>
    <row r="343" spans="1:19" x14ac:dyDescent="0.2">
      <c r="A343">
        <f>'Data Checks'!A339</f>
        <v>334</v>
      </c>
      <c r="B343" t="str">
        <f>'Data Checks'!B339</f>
        <v>Q2</v>
      </c>
      <c r="C343">
        <f>'Data Checks'!D339</f>
        <v>167</v>
      </c>
      <c r="D343">
        <f>'Data Checks'!E339</f>
        <v>19</v>
      </c>
      <c r="E343">
        <f>'Data Checks'!F339</f>
        <v>223</v>
      </c>
      <c r="F343" s="21">
        <f>'Data Checks'!G339</f>
        <v>1</v>
      </c>
      <c r="G343" s="13">
        <f>D343*Parameters!$B$8*(1+VLOOKUP(B343,Parameters!$A$15:$B$19,2,FALSE)*Parameters!$D$8)</f>
        <v>43700</v>
      </c>
      <c r="H343" s="13">
        <f>E343*Parameters!$B$9*(1+VLOOKUP(B343,Parameters!$A$15:$B$19,2,FALSE)*Parameters!$D$9)</f>
        <v>150525</v>
      </c>
      <c r="I343" s="20">
        <f t="shared" si="27"/>
        <v>194225</v>
      </c>
      <c r="J343" s="13">
        <f>(1+VLOOKUP(F343,Parameters!$H$4:$I$8,2,FALSE))*Parameters!$B$28*Parameters!$B$20*Parameters!$B$21</f>
        <v>20750.599999999999</v>
      </c>
      <c r="K343" s="13">
        <f>Parameters!$D$41+Parameters!$D$42</f>
        <v>3000</v>
      </c>
      <c r="L343" s="13">
        <f>IF(A343/2=INT(A343/2),Parameters!$B$31,Parameters!$B$32)</f>
        <v>15000</v>
      </c>
      <c r="M343" s="13">
        <f t="shared" si="26"/>
        <v>37540.982698005086</v>
      </c>
      <c r="N343" s="13">
        <f>Parameters!$B$36*I343</f>
        <v>48556.25</v>
      </c>
      <c r="O343" s="13">
        <f>Parameters!$B$34</f>
        <v>20000</v>
      </c>
      <c r="P343" s="20">
        <f t="shared" si="28"/>
        <v>144847.83269800508</v>
      </c>
      <c r="Q343" s="13">
        <f t="shared" si="29"/>
        <v>49377.167301994923</v>
      </c>
      <c r="R343" s="14">
        <f>G343-Parameters!$E$8*P343</f>
        <v>14730.433460398985</v>
      </c>
      <c r="S343" s="14">
        <f>H343-Parameters!$E$9*P343</f>
        <v>34646.733841595938</v>
      </c>
    </row>
    <row r="344" spans="1:19" x14ac:dyDescent="0.2">
      <c r="A344">
        <f>'Data Checks'!A340</f>
        <v>335</v>
      </c>
      <c r="B344" t="str">
        <f>'Data Checks'!B340</f>
        <v>Q2</v>
      </c>
      <c r="C344">
        <f>'Data Checks'!D340</f>
        <v>168</v>
      </c>
      <c r="D344">
        <f>'Data Checks'!E340</f>
        <v>23</v>
      </c>
      <c r="E344">
        <f>'Data Checks'!F340</f>
        <v>185</v>
      </c>
      <c r="F344" s="21">
        <f>'Data Checks'!G340</f>
        <v>-1</v>
      </c>
      <c r="G344" s="13">
        <f>D344*Parameters!$B$8*(1+VLOOKUP(B344,Parameters!$A$15:$B$19,2,FALSE)*Parameters!$D$8)</f>
        <v>52899.999999999993</v>
      </c>
      <c r="H344" s="13">
        <f>E344*Parameters!$B$9*(1+VLOOKUP(B344,Parameters!$A$15:$B$19,2,FALSE)*Parameters!$D$9)</f>
        <v>124875.00000000001</v>
      </c>
      <c r="I344" s="20">
        <f t="shared" si="27"/>
        <v>177775</v>
      </c>
      <c r="J344" s="13">
        <f>(1+VLOOKUP(F344,Parameters!$H$4:$I$8,2,FALSE))*Parameters!$B$28*Parameters!$B$20*Parameters!$B$21</f>
        <v>15337.4</v>
      </c>
      <c r="K344" s="13">
        <f>Parameters!$D$41+Parameters!$D$42</f>
        <v>3000</v>
      </c>
      <c r="L344" s="13">
        <f>IF(A344/2=INT(A344/2),Parameters!$B$31,Parameters!$B$32)</f>
        <v>25000</v>
      </c>
      <c r="M344" s="13">
        <f t="shared" si="26"/>
        <v>37540.982698005086</v>
      </c>
      <c r="N344" s="13">
        <f>Parameters!$B$36*I344</f>
        <v>44443.75</v>
      </c>
      <c r="O344" s="13">
        <f>Parameters!$B$34</f>
        <v>20000</v>
      </c>
      <c r="P344" s="20">
        <f t="shared" si="28"/>
        <v>145322.13269800509</v>
      </c>
      <c r="Q344" s="13">
        <f t="shared" si="29"/>
        <v>32452.867301994906</v>
      </c>
      <c r="R344" s="14">
        <f>G344-Parameters!$E$8*P344</f>
        <v>23835.573460398973</v>
      </c>
      <c r="S344" s="14">
        <f>H344-Parameters!$E$9*P344</f>
        <v>8617.2938415959361</v>
      </c>
    </row>
    <row r="345" spans="1:19" x14ac:dyDescent="0.2">
      <c r="A345">
        <f>'Data Checks'!A341</f>
        <v>336</v>
      </c>
      <c r="B345" t="str">
        <f>'Data Checks'!B341</f>
        <v>Q2</v>
      </c>
      <c r="C345">
        <f>'Data Checks'!D341</f>
        <v>168</v>
      </c>
      <c r="D345">
        <f>'Data Checks'!E341</f>
        <v>23</v>
      </c>
      <c r="E345">
        <f>'Data Checks'!F341</f>
        <v>178</v>
      </c>
      <c r="F345" s="21">
        <f>'Data Checks'!G341</f>
        <v>2</v>
      </c>
      <c r="G345" s="13">
        <f>D345*Parameters!$B$8*(1+VLOOKUP(B345,Parameters!$A$15:$B$19,2,FALSE)*Parameters!$D$8)</f>
        <v>52899.999999999993</v>
      </c>
      <c r="H345" s="13">
        <f>E345*Parameters!$B$9*(1+VLOOKUP(B345,Parameters!$A$15:$B$19,2,FALSE)*Parameters!$D$9)</f>
        <v>120150.00000000001</v>
      </c>
      <c r="I345" s="20">
        <f t="shared" si="27"/>
        <v>173050</v>
      </c>
      <c r="J345" s="13">
        <f>(1+VLOOKUP(F345,Parameters!$H$4:$I$8,2,FALSE))*Parameters!$B$28*Parameters!$B$20*Parameters!$B$21</f>
        <v>23457.200000000001</v>
      </c>
      <c r="K345" s="13">
        <f>Parameters!$D$41+Parameters!$D$42</f>
        <v>3000</v>
      </c>
      <c r="L345" s="13">
        <f>IF(A345/2=INT(A345/2),Parameters!$B$31,Parameters!$B$32)</f>
        <v>15000</v>
      </c>
      <c r="M345" s="13">
        <f t="shared" si="26"/>
        <v>37540.982698005086</v>
      </c>
      <c r="N345" s="13">
        <f>Parameters!$B$36*I345</f>
        <v>43262.5</v>
      </c>
      <c r="O345" s="13">
        <f>Parameters!$B$34</f>
        <v>20000</v>
      </c>
      <c r="P345" s="20">
        <f t="shared" si="28"/>
        <v>142260.68269800508</v>
      </c>
      <c r="Q345" s="13">
        <f t="shared" si="29"/>
        <v>30789.317301994917</v>
      </c>
      <c r="R345" s="14">
        <f>G345-Parameters!$E$8*P345</f>
        <v>24447.863460398974</v>
      </c>
      <c r="S345" s="14">
        <f>H345-Parameters!$E$9*P345</f>
        <v>6341.4538415959396</v>
      </c>
    </row>
    <row r="346" spans="1:19" x14ac:dyDescent="0.2">
      <c r="A346">
        <f>'Data Checks'!A342</f>
        <v>337</v>
      </c>
      <c r="B346" t="str">
        <f>'Data Checks'!B342</f>
        <v>Q2</v>
      </c>
      <c r="C346">
        <f>'Data Checks'!D342</f>
        <v>169</v>
      </c>
      <c r="D346">
        <f>'Data Checks'!E342</f>
        <v>22</v>
      </c>
      <c r="E346">
        <f>'Data Checks'!F342</f>
        <v>169</v>
      </c>
      <c r="F346" s="21">
        <f>'Data Checks'!G342</f>
        <v>-2</v>
      </c>
      <c r="G346" s="13">
        <f>D346*Parameters!$B$8*(1+VLOOKUP(B346,Parameters!$A$15:$B$19,2,FALSE)*Parameters!$D$8)</f>
        <v>50599.999999999993</v>
      </c>
      <c r="H346" s="13">
        <f>E346*Parameters!$B$9*(1+VLOOKUP(B346,Parameters!$A$15:$B$19,2,FALSE)*Parameters!$D$9)</f>
        <v>114075.00000000001</v>
      </c>
      <c r="I346" s="20">
        <f t="shared" si="27"/>
        <v>164675</v>
      </c>
      <c r="J346" s="13">
        <f>(1+VLOOKUP(F346,Parameters!$H$4:$I$8,2,FALSE))*Parameters!$B$28*Parameters!$B$20*Parameters!$B$21</f>
        <v>12630.8</v>
      </c>
      <c r="K346" s="13">
        <f>Parameters!$D$41+Parameters!$D$42</f>
        <v>3000</v>
      </c>
      <c r="L346" s="13">
        <f>IF(A346/2=INT(A346/2),Parameters!$B$31,Parameters!$B$32)</f>
        <v>25000</v>
      </c>
      <c r="M346" s="13">
        <f t="shared" si="26"/>
        <v>37540.982698005086</v>
      </c>
      <c r="N346" s="13">
        <f>Parameters!$B$36*I346</f>
        <v>41168.75</v>
      </c>
      <c r="O346" s="13">
        <f>Parameters!$B$34</f>
        <v>20000</v>
      </c>
      <c r="P346" s="20">
        <f t="shared" si="28"/>
        <v>139340.53269800509</v>
      </c>
      <c r="Q346" s="13">
        <f t="shared" si="29"/>
        <v>25334.467301994911</v>
      </c>
      <c r="R346" s="14">
        <f>G346-Parameters!$E$8*P346</f>
        <v>22731.893460398973</v>
      </c>
      <c r="S346" s="14">
        <f>H346-Parameters!$E$9*P346</f>
        <v>2602.5738415959349</v>
      </c>
    </row>
    <row r="347" spans="1:19" x14ac:dyDescent="0.2">
      <c r="A347">
        <f>'Data Checks'!A343</f>
        <v>338</v>
      </c>
      <c r="B347" t="str">
        <f>'Data Checks'!B343</f>
        <v>Q2</v>
      </c>
      <c r="C347">
        <f>'Data Checks'!D343</f>
        <v>169</v>
      </c>
      <c r="D347">
        <f>'Data Checks'!E343</f>
        <v>29</v>
      </c>
      <c r="E347">
        <f>'Data Checks'!F343</f>
        <v>203</v>
      </c>
      <c r="F347" s="21">
        <f>'Data Checks'!G343</f>
        <v>2</v>
      </c>
      <c r="G347" s="13">
        <f>D347*Parameters!$B$8*(1+VLOOKUP(B347,Parameters!$A$15:$B$19,2,FALSE)*Parameters!$D$8)</f>
        <v>66700</v>
      </c>
      <c r="H347" s="13">
        <f>E347*Parameters!$B$9*(1+VLOOKUP(B347,Parameters!$A$15:$B$19,2,FALSE)*Parameters!$D$9)</f>
        <v>137025</v>
      </c>
      <c r="I347" s="20">
        <f t="shared" si="27"/>
        <v>203725</v>
      </c>
      <c r="J347" s="13">
        <f>(1+VLOOKUP(F347,Parameters!$H$4:$I$8,2,FALSE))*Parameters!$B$28*Parameters!$B$20*Parameters!$B$21</f>
        <v>23457.200000000001</v>
      </c>
      <c r="K347" s="13">
        <f>Parameters!$D$41+Parameters!$D$42</f>
        <v>3000</v>
      </c>
      <c r="L347" s="13">
        <f>IF(A347/2=INT(A347/2),Parameters!$B$31,Parameters!$B$32)</f>
        <v>15000</v>
      </c>
      <c r="M347" s="13">
        <f t="shared" si="26"/>
        <v>37540.982698005086</v>
      </c>
      <c r="N347" s="13">
        <f>Parameters!$B$36*I347</f>
        <v>50931.25</v>
      </c>
      <c r="O347" s="13">
        <f>Parameters!$B$34</f>
        <v>20000</v>
      </c>
      <c r="P347" s="20">
        <f t="shared" si="28"/>
        <v>149929.43269800508</v>
      </c>
      <c r="Q347" s="13">
        <f t="shared" si="29"/>
        <v>53795.567301994917</v>
      </c>
      <c r="R347" s="14">
        <f>G347-Parameters!$E$8*P347</f>
        <v>36714.113460398978</v>
      </c>
      <c r="S347" s="14">
        <f>H347-Parameters!$E$9*P347</f>
        <v>17081.453841595925</v>
      </c>
    </row>
    <row r="348" spans="1:19" x14ac:dyDescent="0.2">
      <c r="A348">
        <f>'Data Checks'!A344</f>
        <v>339</v>
      </c>
      <c r="B348" t="str">
        <f>'Data Checks'!B344</f>
        <v>Q2</v>
      </c>
      <c r="C348">
        <f>'Data Checks'!D344</f>
        <v>170</v>
      </c>
      <c r="D348">
        <f>'Data Checks'!E344</f>
        <v>30</v>
      </c>
      <c r="E348">
        <f>'Data Checks'!F344</f>
        <v>185</v>
      </c>
      <c r="F348" s="21">
        <f>'Data Checks'!G344</f>
        <v>-1</v>
      </c>
      <c r="G348" s="13">
        <f>D348*Parameters!$B$8*(1+VLOOKUP(B348,Parameters!$A$15:$B$19,2,FALSE)*Parameters!$D$8)</f>
        <v>69000</v>
      </c>
      <c r="H348" s="13">
        <f>E348*Parameters!$B$9*(1+VLOOKUP(B348,Parameters!$A$15:$B$19,2,FALSE)*Parameters!$D$9)</f>
        <v>124875.00000000001</v>
      </c>
      <c r="I348" s="20">
        <f t="shared" si="27"/>
        <v>193875</v>
      </c>
      <c r="J348" s="13">
        <f>(1+VLOOKUP(F348,Parameters!$H$4:$I$8,2,FALSE))*Parameters!$B$28*Parameters!$B$20*Parameters!$B$21</f>
        <v>15337.4</v>
      </c>
      <c r="K348" s="13">
        <f>Parameters!$D$41+Parameters!$D$42</f>
        <v>3000</v>
      </c>
      <c r="L348" s="13">
        <f>IF(A348/2=INT(A348/2),Parameters!$B$31,Parameters!$B$32)</f>
        <v>25000</v>
      </c>
      <c r="M348" s="13">
        <f t="shared" si="26"/>
        <v>37540.982698005086</v>
      </c>
      <c r="N348" s="13">
        <f>Parameters!$B$36*I348</f>
        <v>48468.75</v>
      </c>
      <c r="O348" s="13">
        <f>Parameters!$B$34</f>
        <v>20000</v>
      </c>
      <c r="P348" s="20">
        <f t="shared" si="28"/>
        <v>149347.13269800509</v>
      </c>
      <c r="Q348" s="13">
        <f t="shared" si="29"/>
        <v>44527.867301994906</v>
      </c>
      <c r="R348" s="14">
        <f>G348-Parameters!$E$8*P348</f>
        <v>39130.573460398984</v>
      </c>
      <c r="S348" s="14">
        <f>H348-Parameters!$E$9*P348</f>
        <v>5397.2938415959361</v>
      </c>
    </row>
    <row r="349" spans="1:19" x14ac:dyDescent="0.2">
      <c r="A349">
        <f>'Data Checks'!A345</f>
        <v>340</v>
      </c>
      <c r="B349" t="str">
        <f>'Data Checks'!B345</f>
        <v>Q2</v>
      </c>
      <c r="C349">
        <f>'Data Checks'!D345</f>
        <v>170</v>
      </c>
      <c r="D349">
        <f>'Data Checks'!E345</f>
        <v>15</v>
      </c>
      <c r="E349">
        <f>'Data Checks'!F345</f>
        <v>196</v>
      </c>
      <c r="F349" s="21">
        <f>'Data Checks'!G345</f>
        <v>2</v>
      </c>
      <c r="G349" s="13">
        <f>D349*Parameters!$B$8*(1+VLOOKUP(B349,Parameters!$A$15:$B$19,2,FALSE)*Parameters!$D$8)</f>
        <v>34500</v>
      </c>
      <c r="H349" s="13">
        <f>E349*Parameters!$B$9*(1+VLOOKUP(B349,Parameters!$A$15:$B$19,2,FALSE)*Parameters!$D$9)</f>
        <v>132300</v>
      </c>
      <c r="I349" s="20">
        <f t="shared" si="27"/>
        <v>166800</v>
      </c>
      <c r="J349" s="13">
        <f>(1+VLOOKUP(F349,Parameters!$H$4:$I$8,2,FALSE))*Parameters!$B$28*Parameters!$B$20*Parameters!$B$21</f>
        <v>23457.200000000001</v>
      </c>
      <c r="K349" s="13">
        <f>Parameters!$D$41+Parameters!$D$42</f>
        <v>3000</v>
      </c>
      <c r="L349" s="13">
        <f>IF(A349/2=INT(A349/2),Parameters!$B$31,Parameters!$B$32)</f>
        <v>15000</v>
      </c>
      <c r="M349" s="13">
        <f t="shared" si="26"/>
        <v>37540.982698005086</v>
      </c>
      <c r="N349" s="13">
        <f>Parameters!$B$36*I349</f>
        <v>41700</v>
      </c>
      <c r="O349" s="13">
        <f>Parameters!$B$34</f>
        <v>20000</v>
      </c>
      <c r="P349" s="20">
        <f t="shared" si="28"/>
        <v>140698.18269800508</v>
      </c>
      <c r="Q349" s="13">
        <f t="shared" si="29"/>
        <v>26101.817301994917</v>
      </c>
      <c r="R349" s="14">
        <f>G349-Parameters!$E$8*P349</f>
        <v>6360.3634603989813</v>
      </c>
      <c r="S349" s="14">
        <f>H349-Parameters!$E$9*P349</f>
        <v>19741.453841595925</v>
      </c>
    </row>
    <row r="350" spans="1:19" x14ac:dyDescent="0.2">
      <c r="A350">
        <f>'Data Checks'!A346</f>
        <v>341</v>
      </c>
      <c r="B350" t="str">
        <f>'Data Checks'!B346</f>
        <v>Q2</v>
      </c>
      <c r="C350">
        <f>'Data Checks'!D346</f>
        <v>171</v>
      </c>
      <c r="D350">
        <f>'Data Checks'!E346</f>
        <v>28</v>
      </c>
      <c r="E350">
        <f>'Data Checks'!F346</f>
        <v>206</v>
      </c>
      <c r="F350" s="21">
        <f>'Data Checks'!G346</f>
        <v>-2</v>
      </c>
      <c r="G350" s="13">
        <f>D350*Parameters!$B$8*(1+VLOOKUP(B350,Parameters!$A$15:$B$19,2,FALSE)*Parameters!$D$8)</f>
        <v>64399.999999999993</v>
      </c>
      <c r="H350" s="13">
        <f>E350*Parameters!$B$9*(1+VLOOKUP(B350,Parameters!$A$15:$B$19,2,FALSE)*Parameters!$D$9)</f>
        <v>139050</v>
      </c>
      <c r="I350" s="20">
        <f t="shared" si="27"/>
        <v>203450</v>
      </c>
      <c r="J350" s="13">
        <f>(1+VLOOKUP(F350,Parameters!$H$4:$I$8,2,FALSE))*Parameters!$B$28*Parameters!$B$20*Parameters!$B$21</f>
        <v>12630.8</v>
      </c>
      <c r="K350" s="13">
        <f>Parameters!$D$41+Parameters!$D$42</f>
        <v>3000</v>
      </c>
      <c r="L350" s="13">
        <f>IF(A350/2=INT(A350/2),Parameters!$B$31,Parameters!$B$32)</f>
        <v>25000</v>
      </c>
      <c r="M350" s="13">
        <f t="shared" si="26"/>
        <v>37540.982698005086</v>
      </c>
      <c r="N350" s="13">
        <f>Parameters!$B$36*I350</f>
        <v>50862.5</v>
      </c>
      <c r="O350" s="13">
        <f>Parameters!$B$34</f>
        <v>20000</v>
      </c>
      <c r="P350" s="20">
        <f t="shared" si="28"/>
        <v>149034.28269800509</v>
      </c>
      <c r="Q350" s="13">
        <f t="shared" si="29"/>
        <v>54415.717301994911</v>
      </c>
      <c r="R350" s="14">
        <f>G350-Parameters!$E$8*P350</f>
        <v>34593.143460398976</v>
      </c>
      <c r="S350" s="14">
        <f>H350-Parameters!$E$9*P350</f>
        <v>19822.57384159592</v>
      </c>
    </row>
    <row r="351" spans="1:19" x14ac:dyDescent="0.2">
      <c r="A351">
        <f>'Data Checks'!A347</f>
        <v>342</v>
      </c>
      <c r="B351" t="str">
        <f>'Data Checks'!B347</f>
        <v>Q2</v>
      </c>
      <c r="C351">
        <f>'Data Checks'!D347</f>
        <v>171</v>
      </c>
      <c r="D351">
        <f>'Data Checks'!E347</f>
        <v>20</v>
      </c>
      <c r="E351">
        <f>'Data Checks'!F347</f>
        <v>223</v>
      </c>
      <c r="F351" s="21">
        <f>'Data Checks'!G347</f>
        <v>2</v>
      </c>
      <c r="G351" s="13">
        <f>D351*Parameters!$B$8*(1+VLOOKUP(B351,Parameters!$A$15:$B$19,2,FALSE)*Parameters!$D$8)</f>
        <v>46000</v>
      </c>
      <c r="H351" s="13">
        <f>E351*Parameters!$B$9*(1+VLOOKUP(B351,Parameters!$A$15:$B$19,2,FALSE)*Parameters!$D$9)</f>
        <v>150525</v>
      </c>
      <c r="I351" s="20">
        <f t="shared" si="27"/>
        <v>196525</v>
      </c>
      <c r="J351" s="13">
        <f>(1+VLOOKUP(F351,Parameters!$H$4:$I$8,2,FALSE))*Parameters!$B$28*Parameters!$B$20*Parameters!$B$21</f>
        <v>23457.200000000001</v>
      </c>
      <c r="K351" s="13">
        <f>Parameters!$D$41+Parameters!$D$42</f>
        <v>3000</v>
      </c>
      <c r="L351" s="13">
        <f>IF(A351/2=INT(A351/2),Parameters!$B$31,Parameters!$B$32)</f>
        <v>15000</v>
      </c>
      <c r="M351" s="13">
        <f t="shared" si="26"/>
        <v>37540.982698005086</v>
      </c>
      <c r="N351" s="13">
        <f>Parameters!$B$36*I351</f>
        <v>49131.25</v>
      </c>
      <c r="O351" s="13">
        <f>Parameters!$B$34</f>
        <v>20000</v>
      </c>
      <c r="P351" s="20">
        <f t="shared" si="28"/>
        <v>148129.43269800508</v>
      </c>
      <c r="Q351" s="13">
        <f t="shared" si="29"/>
        <v>48395.567301994917</v>
      </c>
      <c r="R351" s="14">
        <f>G351-Parameters!$E$8*P351</f>
        <v>16374.113460398981</v>
      </c>
      <c r="S351" s="14">
        <f>H351-Parameters!$E$9*P351</f>
        <v>32021.453841595925</v>
      </c>
    </row>
    <row r="352" spans="1:19" x14ac:dyDescent="0.2">
      <c r="A352">
        <f>'Data Checks'!A348</f>
        <v>343</v>
      </c>
      <c r="B352" t="str">
        <f>'Data Checks'!B348</f>
        <v>Q2</v>
      </c>
      <c r="C352">
        <f>'Data Checks'!D348</f>
        <v>172</v>
      </c>
      <c r="D352">
        <f>'Data Checks'!E348</f>
        <v>23</v>
      </c>
      <c r="E352">
        <f>'Data Checks'!F348</f>
        <v>159</v>
      </c>
      <c r="F352" s="21">
        <f>'Data Checks'!G348</f>
        <v>0</v>
      </c>
      <c r="G352" s="13">
        <f>D352*Parameters!$B$8*(1+VLOOKUP(B352,Parameters!$A$15:$B$19,2,FALSE)*Parameters!$D$8)</f>
        <v>52899.999999999993</v>
      </c>
      <c r="H352" s="13">
        <f>E352*Parameters!$B$9*(1+VLOOKUP(B352,Parameters!$A$15:$B$19,2,FALSE)*Parameters!$D$9)</f>
        <v>107325</v>
      </c>
      <c r="I352" s="20">
        <f t="shared" si="27"/>
        <v>160225</v>
      </c>
      <c r="J352" s="13">
        <f>(1+VLOOKUP(F352,Parameters!$H$4:$I$8,2,FALSE))*Parameters!$B$28*Parameters!$B$20*Parameters!$B$21</f>
        <v>18044</v>
      </c>
      <c r="K352" s="13">
        <f>Parameters!$D$41+Parameters!$D$42</f>
        <v>3000</v>
      </c>
      <c r="L352" s="13">
        <f>IF(A352/2=INT(A352/2),Parameters!$B$31,Parameters!$B$32)</f>
        <v>25000</v>
      </c>
      <c r="M352" s="13">
        <f t="shared" si="26"/>
        <v>37540.982698005086</v>
      </c>
      <c r="N352" s="13">
        <f>Parameters!$B$36*I352</f>
        <v>40056.25</v>
      </c>
      <c r="O352" s="13">
        <f>Parameters!$B$34</f>
        <v>20000</v>
      </c>
      <c r="P352" s="20">
        <f t="shared" si="28"/>
        <v>143641.2326980051</v>
      </c>
      <c r="Q352" s="13">
        <f t="shared" si="29"/>
        <v>16583.7673019949</v>
      </c>
      <c r="R352" s="14">
        <f>G352-Parameters!$E$8*P352</f>
        <v>24171.75346039897</v>
      </c>
      <c r="S352" s="14">
        <f>H352-Parameters!$E$9*P352</f>
        <v>-7587.9861584040918</v>
      </c>
    </row>
    <row r="353" spans="1:19" x14ac:dyDescent="0.2">
      <c r="A353">
        <f>'Data Checks'!A349</f>
        <v>344</v>
      </c>
      <c r="B353" t="str">
        <f>'Data Checks'!B349</f>
        <v>Q2</v>
      </c>
      <c r="C353">
        <f>'Data Checks'!D349</f>
        <v>172</v>
      </c>
      <c r="D353">
        <f>'Data Checks'!E349</f>
        <v>21</v>
      </c>
      <c r="E353">
        <f>'Data Checks'!F349</f>
        <v>196</v>
      </c>
      <c r="F353" s="21">
        <f>'Data Checks'!G349</f>
        <v>2</v>
      </c>
      <c r="G353" s="13">
        <f>D353*Parameters!$B$8*(1+VLOOKUP(B353,Parameters!$A$15:$B$19,2,FALSE)*Parameters!$D$8)</f>
        <v>48299.999999999993</v>
      </c>
      <c r="H353" s="13">
        <f>E353*Parameters!$B$9*(1+VLOOKUP(B353,Parameters!$A$15:$B$19,2,FALSE)*Parameters!$D$9)</f>
        <v>132300</v>
      </c>
      <c r="I353" s="20">
        <f t="shared" si="27"/>
        <v>180600</v>
      </c>
      <c r="J353" s="13">
        <f>(1+VLOOKUP(F353,Parameters!$H$4:$I$8,2,FALSE))*Parameters!$B$28*Parameters!$B$20*Parameters!$B$21</f>
        <v>23457.200000000001</v>
      </c>
      <c r="K353" s="13">
        <f>Parameters!$D$41+Parameters!$D$42</f>
        <v>3000</v>
      </c>
      <c r="L353" s="13">
        <f>IF(A353/2=INT(A353/2),Parameters!$B$31,Parameters!$B$32)</f>
        <v>15000</v>
      </c>
      <c r="M353" s="13">
        <f t="shared" si="26"/>
        <v>37540.982698005086</v>
      </c>
      <c r="N353" s="13">
        <f>Parameters!$B$36*I353</f>
        <v>45150</v>
      </c>
      <c r="O353" s="13">
        <f>Parameters!$B$34</f>
        <v>20000</v>
      </c>
      <c r="P353" s="20">
        <f t="shared" si="28"/>
        <v>144148.18269800508</v>
      </c>
      <c r="Q353" s="13">
        <f t="shared" si="29"/>
        <v>36451.817301994917</v>
      </c>
      <c r="R353" s="14">
        <f>G353-Parameters!$E$8*P353</f>
        <v>19470.363460398974</v>
      </c>
      <c r="S353" s="14">
        <f>H353-Parameters!$E$9*P353</f>
        <v>16981.453841595925</v>
      </c>
    </row>
    <row r="354" spans="1:19" x14ac:dyDescent="0.2">
      <c r="A354">
        <f>'Data Checks'!A350</f>
        <v>345</v>
      </c>
      <c r="B354" t="str">
        <f>'Data Checks'!B350</f>
        <v>Q2</v>
      </c>
      <c r="C354">
        <f>'Data Checks'!D350</f>
        <v>173</v>
      </c>
      <c r="D354">
        <f>'Data Checks'!E350</f>
        <v>29</v>
      </c>
      <c r="E354">
        <f>'Data Checks'!F350</f>
        <v>199</v>
      </c>
      <c r="F354" s="21">
        <f>'Data Checks'!G350</f>
        <v>0</v>
      </c>
      <c r="G354" s="13">
        <f>D354*Parameters!$B$8*(1+VLOOKUP(B354,Parameters!$A$15:$B$19,2,FALSE)*Parameters!$D$8)</f>
        <v>66700</v>
      </c>
      <c r="H354" s="13">
        <f>E354*Parameters!$B$9*(1+VLOOKUP(B354,Parameters!$A$15:$B$19,2,FALSE)*Parameters!$D$9)</f>
        <v>134325</v>
      </c>
      <c r="I354" s="20">
        <f t="shared" si="27"/>
        <v>201025</v>
      </c>
      <c r="J354" s="13">
        <f>(1+VLOOKUP(F354,Parameters!$H$4:$I$8,2,FALSE))*Parameters!$B$28*Parameters!$B$20*Parameters!$B$21</f>
        <v>18044</v>
      </c>
      <c r="K354" s="13">
        <f>Parameters!$D$41+Parameters!$D$42</f>
        <v>3000</v>
      </c>
      <c r="L354" s="13">
        <f>IF(A354/2=INT(A354/2),Parameters!$B$31,Parameters!$B$32)</f>
        <v>25000</v>
      </c>
      <c r="M354" s="13">
        <f t="shared" si="26"/>
        <v>37540.982698005086</v>
      </c>
      <c r="N354" s="13">
        <f>Parameters!$B$36*I354</f>
        <v>50256.25</v>
      </c>
      <c r="O354" s="13">
        <f>Parameters!$B$34</f>
        <v>20000</v>
      </c>
      <c r="P354" s="20">
        <f t="shared" si="28"/>
        <v>153841.2326980051</v>
      </c>
      <c r="Q354" s="13">
        <f t="shared" si="29"/>
        <v>47183.7673019949</v>
      </c>
      <c r="R354" s="14">
        <f>G354-Parameters!$E$8*P354</f>
        <v>35931.753460398977</v>
      </c>
      <c r="S354" s="14">
        <f>H354-Parameters!$E$9*P354</f>
        <v>11252.013841595908</v>
      </c>
    </row>
    <row r="355" spans="1:19" x14ac:dyDescent="0.2">
      <c r="A355">
        <f>'Data Checks'!A351</f>
        <v>346</v>
      </c>
      <c r="B355" t="str">
        <f>'Data Checks'!B351</f>
        <v>Q2</v>
      </c>
      <c r="C355">
        <f>'Data Checks'!D351</f>
        <v>173</v>
      </c>
      <c r="D355">
        <f>'Data Checks'!E351</f>
        <v>18</v>
      </c>
      <c r="E355">
        <f>'Data Checks'!F351</f>
        <v>208</v>
      </c>
      <c r="F355" s="21">
        <f>'Data Checks'!G351</f>
        <v>2</v>
      </c>
      <c r="G355" s="13">
        <f>D355*Parameters!$B$8*(1+VLOOKUP(B355,Parameters!$A$15:$B$19,2,FALSE)*Parameters!$D$8)</f>
        <v>41400</v>
      </c>
      <c r="H355" s="13">
        <f>E355*Parameters!$B$9*(1+VLOOKUP(B355,Parameters!$A$15:$B$19,2,FALSE)*Parameters!$D$9)</f>
        <v>140400</v>
      </c>
      <c r="I355" s="20">
        <f t="shared" si="27"/>
        <v>181800</v>
      </c>
      <c r="J355" s="13">
        <f>(1+VLOOKUP(F355,Parameters!$H$4:$I$8,2,FALSE))*Parameters!$B$28*Parameters!$B$20*Parameters!$B$21</f>
        <v>23457.200000000001</v>
      </c>
      <c r="K355" s="13">
        <f>Parameters!$D$41+Parameters!$D$42</f>
        <v>3000</v>
      </c>
      <c r="L355" s="13">
        <f>IF(A355/2=INT(A355/2),Parameters!$B$31,Parameters!$B$32)</f>
        <v>15000</v>
      </c>
      <c r="M355" s="13">
        <f t="shared" si="26"/>
        <v>37540.982698005086</v>
      </c>
      <c r="N355" s="13">
        <f>Parameters!$B$36*I355</f>
        <v>45450</v>
      </c>
      <c r="O355" s="13">
        <f>Parameters!$B$34</f>
        <v>20000</v>
      </c>
      <c r="P355" s="20">
        <f t="shared" si="28"/>
        <v>144448.18269800508</v>
      </c>
      <c r="Q355" s="13">
        <f t="shared" si="29"/>
        <v>37351.817301994917</v>
      </c>
      <c r="R355" s="14">
        <f>G355-Parameters!$E$8*P355</f>
        <v>12510.363460398981</v>
      </c>
      <c r="S355" s="14">
        <f>H355-Parameters!$E$9*P355</f>
        <v>24841.453841595925</v>
      </c>
    </row>
    <row r="356" spans="1:19" x14ac:dyDescent="0.2">
      <c r="A356">
        <f>'Data Checks'!A352</f>
        <v>347</v>
      </c>
      <c r="B356" t="str">
        <f>'Data Checks'!B352</f>
        <v>Q2</v>
      </c>
      <c r="C356">
        <f>'Data Checks'!D352</f>
        <v>174</v>
      </c>
      <c r="D356">
        <f>'Data Checks'!E352</f>
        <v>21</v>
      </c>
      <c r="E356">
        <f>'Data Checks'!F352</f>
        <v>165</v>
      </c>
      <c r="F356" s="21">
        <f>'Data Checks'!G352</f>
        <v>-1</v>
      </c>
      <c r="G356" s="13">
        <f>D356*Parameters!$B$8*(1+VLOOKUP(B356,Parameters!$A$15:$B$19,2,FALSE)*Parameters!$D$8)</f>
        <v>48299.999999999993</v>
      </c>
      <c r="H356" s="13">
        <f>E356*Parameters!$B$9*(1+VLOOKUP(B356,Parameters!$A$15:$B$19,2,FALSE)*Parameters!$D$9)</f>
        <v>111375.00000000001</v>
      </c>
      <c r="I356" s="20">
        <f t="shared" si="27"/>
        <v>159675</v>
      </c>
      <c r="J356" s="13">
        <f>(1+VLOOKUP(F356,Parameters!$H$4:$I$8,2,FALSE))*Parameters!$B$28*Parameters!$B$20*Parameters!$B$21</f>
        <v>15337.4</v>
      </c>
      <c r="K356" s="13">
        <f>Parameters!$D$41+Parameters!$D$42</f>
        <v>3000</v>
      </c>
      <c r="L356" s="13">
        <f>IF(A356/2=INT(A356/2),Parameters!$B$31,Parameters!$B$32)</f>
        <v>25000</v>
      </c>
      <c r="M356" s="13">
        <f t="shared" si="26"/>
        <v>37540.982698005086</v>
      </c>
      <c r="N356" s="13">
        <f>Parameters!$B$36*I356</f>
        <v>39918.75</v>
      </c>
      <c r="O356" s="13">
        <f>Parameters!$B$34</f>
        <v>20000</v>
      </c>
      <c r="P356" s="20">
        <f t="shared" si="28"/>
        <v>140797.13269800509</v>
      </c>
      <c r="Q356" s="13">
        <f t="shared" si="29"/>
        <v>18877.867301994906</v>
      </c>
      <c r="R356" s="14">
        <f>G356-Parameters!$E$8*P356</f>
        <v>20140.573460398973</v>
      </c>
      <c r="S356" s="14">
        <f>H356-Parameters!$E$9*P356</f>
        <v>-1262.7061584040639</v>
      </c>
    </row>
    <row r="357" spans="1:19" x14ac:dyDescent="0.2">
      <c r="A357">
        <f>'Data Checks'!A353</f>
        <v>348</v>
      </c>
      <c r="B357" t="str">
        <f>'Data Checks'!B353</f>
        <v>Q2</v>
      </c>
      <c r="C357">
        <f>'Data Checks'!D353</f>
        <v>174</v>
      </c>
      <c r="D357">
        <f>'Data Checks'!E353</f>
        <v>19</v>
      </c>
      <c r="E357">
        <f>'Data Checks'!F353</f>
        <v>223</v>
      </c>
      <c r="F357" s="21">
        <f>'Data Checks'!G353</f>
        <v>0</v>
      </c>
      <c r="G357" s="13">
        <f>D357*Parameters!$B$8*(1+VLOOKUP(B357,Parameters!$A$15:$B$19,2,FALSE)*Parameters!$D$8)</f>
        <v>43700</v>
      </c>
      <c r="H357" s="13">
        <f>E357*Parameters!$B$9*(1+VLOOKUP(B357,Parameters!$A$15:$B$19,2,FALSE)*Parameters!$D$9)</f>
        <v>150525</v>
      </c>
      <c r="I357" s="20">
        <f t="shared" si="27"/>
        <v>194225</v>
      </c>
      <c r="J357" s="13">
        <f>(1+VLOOKUP(F357,Parameters!$H$4:$I$8,2,FALSE))*Parameters!$B$28*Parameters!$B$20*Parameters!$B$21</f>
        <v>18044</v>
      </c>
      <c r="K357" s="13">
        <f>Parameters!$D$41+Parameters!$D$42</f>
        <v>3000</v>
      </c>
      <c r="L357" s="13">
        <f>IF(A357/2=INT(A357/2),Parameters!$B$31,Parameters!$B$32)</f>
        <v>15000</v>
      </c>
      <c r="M357" s="13">
        <f t="shared" si="26"/>
        <v>37540.982698005086</v>
      </c>
      <c r="N357" s="13">
        <f>Parameters!$B$36*I357</f>
        <v>48556.25</v>
      </c>
      <c r="O357" s="13">
        <f>Parameters!$B$34</f>
        <v>20000</v>
      </c>
      <c r="P357" s="20">
        <f t="shared" si="28"/>
        <v>142141.2326980051</v>
      </c>
      <c r="Q357" s="13">
        <f t="shared" si="29"/>
        <v>52083.7673019949</v>
      </c>
      <c r="R357" s="14">
        <f>G357-Parameters!$E$8*P357</f>
        <v>15271.753460398977</v>
      </c>
      <c r="S357" s="14">
        <f>H357-Parameters!$E$9*P357</f>
        <v>36812.013841595908</v>
      </c>
    </row>
    <row r="358" spans="1:19" x14ac:dyDescent="0.2">
      <c r="A358">
        <f>'Data Checks'!A354</f>
        <v>349</v>
      </c>
      <c r="B358" t="str">
        <f>'Data Checks'!B354</f>
        <v>Q2</v>
      </c>
      <c r="C358">
        <f>'Data Checks'!D354</f>
        <v>175</v>
      </c>
      <c r="D358">
        <f>'Data Checks'!E354</f>
        <v>16</v>
      </c>
      <c r="E358">
        <f>'Data Checks'!F354</f>
        <v>182</v>
      </c>
      <c r="F358" s="21">
        <f>'Data Checks'!G354</f>
        <v>-1</v>
      </c>
      <c r="G358" s="13">
        <f>D358*Parameters!$B$8*(1+VLOOKUP(B358,Parameters!$A$15:$B$19,2,FALSE)*Parameters!$D$8)</f>
        <v>36800</v>
      </c>
      <c r="H358" s="13">
        <f>E358*Parameters!$B$9*(1+VLOOKUP(B358,Parameters!$A$15:$B$19,2,FALSE)*Parameters!$D$9)</f>
        <v>122850.00000000001</v>
      </c>
      <c r="I358" s="20">
        <f t="shared" si="27"/>
        <v>159650</v>
      </c>
      <c r="J358" s="13">
        <f>(1+VLOOKUP(F358,Parameters!$H$4:$I$8,2,FALSE))*Parameters!$B$28*Parameters!$B$20*Parameters!$B$21</f>
        <v>15337.4</v>
      </c>
      <c r="K358" s="13">
        <f>Parameters!$D$41+Parameters!$D$42</f>
        <v>3000</v>
      </c>
      <c r="L358" s="13">
        <f>IF(A358/2=INT(A358/2),Parameters!$B$31,Parameters!$B$32)</f>
        <v>25000</v>
      </c>
      <c r="M358" s="13">
        <f t="shared" si="26"/>
        <v>37540.982698005086</v>
      </c>
      <c r="N358" s="13">
        <f>Parameters!$B$36*I358</f>
        <v>39912.5</v>
      </c>
      <c r="O358" s="13">
        <f>Parameters!$B$34</f>
        <v>20000</v>
      </c>
      <c r="P358" s="20">
        <f t="shared" si="28"/>
        <v>140790.88269800509</v>
      </c>
      <c r="Q358" s="13">
        <f t="shared" si="29"/>
        <v>18859.117301994906</v>
      </c>
      <c r="R358" s="14">
        <f>G358-Parameters!$E$8*P358</f>
        <v>8641.8234603989804</v>
      </c>
      <c r="S358" s="14">
        <f>H358-Parameters!$E$9*P358</f>
        <v>10217.293841595936</v>
      </c>
    </row>
    <row r="359" spans="1:19" x14ac:dyDescent="0.2">
      <c r="A359">
        <f>'Data Checks'!A355</f>
        <v>350</v>
      </c>
      <c r="B359" t="str">
        <f>'Data Checks'!B355</f>
        <v>Q2</v>
      </c>
      <c r="C359">
        <f>'Data Checks'!D355</f>
        <v>175</v>
      </c>
      <c r="D359">
        <f>'Data Checks'!E355</f>
        <v>16</v>
      </c>
      <c r="E359">
        <f>'Data Checks'!F355</f>
        <v>167</v>
      </c>
      <c r="F359" s="21">
        <f>'Data Checks'!G355</f>
        <v>1</v>
      </c>
      <c r="G359" s="13">
        <f>D359*Parameters!$B$8*(1+VLOOKUP(B359,Parameters!$A$15:$B$19,2,FALSE)*Parameters!$D$8)</f>
        <v>36800</v>
      </c>
      <c r="H359" s="13">
        <f>E359*Parameters!$B$9*(1+VLOOKUP(B359,Parameters!$A$15:$B$19,2,FALSE)*Parameters!$D$9)</f>
        <v>112725.00000000001</v>
      </c>
      <c r="I359" s="20">
        <f t="shared" si="27"/>
        <v>149525</v>
      </c>
      <c r="J359" s="13">
        <f>(1+VLOOKUP(F359,Parameters!$H$4:$I$8,2,FALSE))*Parameters!$B$28*Parameters!$B$20*Parameters!$B$21</f>
        <v>20750.599999999999</v>
      </c>
      <c r="K359" s="13">
        <f>Parameters!$D$41+Parameters!$D$42</f>
        <v>3000</v>
      </c>
      <c r="L359" s="13">
        <f>IF(A359/2=INT(A359/2),Parameters!$B$31,Parameters!$B$32)</f>
        <v>15000</v>
      </c>
      <c r="M359" s="13">
        <f t="shared" si="26"/>
        <v>37540.982698005086</v>
      </c>
      <c r="N359" s="13">
        <f>Parameters!$B$36*I359</f>
        <v>37381.25</v>
      </c>
      <c r="O359" s="13">
        <f>Parameters!$B$34</f>
        <v>20000</v>
      </c>
      <c r="P359" s="20">
        <f t="shared" si="28"/>
        <v>133672.83269800508</v>
      </c>
      <c r="Q359" s="13">
        <f t="shared" si="29"/>
        <v>15852.167301994923</v>
      </c>
      <c r="R359" s="14">
        <f>G359-Parameters!$E$8*P359</f>
        <v>10065.433460398985</v>
      </c>
      <c r="S359" s="14">
        <f>H359-Parameters!$E$9*P359</f>
        <v>5786.733841595953</v>
      </c>
    </row>
    <row r="360" spans="1:19" x14ac:dyDescent="0.2">
      <c r="A360">
        <f>'Data Checks'!A356</f>
        <v>351</v>
      </c>
      <c r="B360" t="str">
        <f>'Data Checks'!B356</f>
        <v>Q2</v>
      </c>
      <c r="C360">
        <f>'Data Checks'!D356</f>
        <v>176</v>
      </c>
      <c r="D360">
        <f>'Data Checks'!E356</f>
        <v>26</v>
      </c>
      <c r="E360">
        <f>'Data Checks'!F356</f>
        <v>185</v>
      </c>
      <c r="F360" s="21">
        <f>'Data Checks'!G356</f>
        <v>-2</v>
      </c>
      <c r="G360" s="13">
        <f>D360*Parameters!$B$8*(1+VLOOKUP(B360,Parameters!$A$15:$B$19,2,FALSE)*Parameters!$D$8)</f>
        <v>59799.999999999993</v>
      </c>
      <c r="H360" s="13">
        <f>E360*Parameters!$B$9*(1+VLOOKUP(B360,Parameters!$A$15:$B$19,2,FALSE)*Parameters!$D$9)</f>
        <v>124875.00000000001</v>
      </c>
      <c r="I360" s="20">
        <f t="shared" si="27"/>
        <v>184675</v>
      </c>
      <c r="J360" s="13">
        <f>(1+VLOOKUP(F360,Parameters!$H$4:$I$8,2,FALSE))*Parameters!$B$28*Parameters!$B$20*Parameters!$B$21</f>
        <v>12630.8</v>
      </c>
      <c r="K360" s="13">
        <f>Parameters!$D$41+Parameters!$D$42</f>
        <v>3000</v>
      </c>
      <c r="L360" s="13">
        <f>IF(A360/2=INT(A360/2),Parameters!$B$31,Parameters!$B$32)</f>
        <v>25000</v>
      </c>
      <c r="M360" s="13">
        <f t="shared" si="26"/>
        <v>37540.982698005086</v>
      </c>
      <c r="N360" s="13">
        <f>Parameters!$B$36*I360</f>
        <v>46168.75</v>
      </c>
      <c r="O360" s="13">
        <f>Parameters!$B$34</f>
        <v>20000</v>
      </c>
      <c r="P360" s="20">
        <f t="shared" si="28"/>
        <v>144340.53269800509</v>
      </c>
      <c r="Q360" s="13">
        <f t="shared" si="29"/>
        <v>40334.467301994911</v>
      </c>
      <c r="R360" s="14">
        <f>G360-Parameters!$E$8*P360</f>
        <v>30931.893460398973</v>
      </c>
      <c r="S360" s="14">
        <f>H360-Parameters!$E$9*P360</f>
        <v>9402.5738415959349</v>
      </c>
    </row>
    <row r="361" spans="1:19" x14ac:dyDescent="0.2">
      <c r="A361">
        <f>'Data Checks'!A357</f>
        <v>352</v>
      </c>
      <c r="B361" t="str">
        <f>'Data Checks'!B357</f>
        <v>Q2</v>
      </c>
      <c r="C361">
        <f>'Data Checks'!D357</f>
        <v>176</v>
      </c>
      <c r="D361">
        <f>'Data Checks'!E357</f>
        <v>15</v>
      </c>
      <c r="E361">
        <f>'Data Checks'!F357</f>
        <v>195</v>
      </c>
      <c r="F361" s="21">
        <f>'Data Checks'!G357</f>
        <v>2</v>
      </c>
      <c r="G361" s="13">
        <f>D361*Parameters!$B$8*(1+VLOOKUP(B361,Parameters!$A$15:$B$19,2,FALSE)*Parameters!$D$8)</f>
        <v>34500</v>
      </c>
      <c r="H361" s="13">
        <f>E361*Parameters!$B$9*(1+VLOOKUP(B361,Parameters!$A$15:$B$19,2,FALSE)*Parameters!$D$9)</f>
        <v>131625</v>
      </c>
      <c r="I361" s="20">
        <f t="shared" si="27"/>
        <v>166125</v>
      </c>
      <c r="J361" s="13">
        <f>(1+VLOOKUP(F361,Parameters!$H$4:$I$8,2,FALSE))*Parameters!$B$28*Parameters!$B$20*Parameters!$B$21</f>
        <v>23457.200000000001</v>
      </c>
      <c r="K361" s="13">
        <f>Parameters!$D$41+Parameters!$D$42</f>
        <v>3000</v>
      </c>
      <c r="L361" s="13">
        <f>IF(A361/2=INT(A361/2),Parameters!$B$31,Parameters!$B$32)</f>
        <v>15000</v>
      </c>
      <c r="M361" s="13">
        <f t="shared" si="26"/>
        <v>37540.982698005086</v>
      </c>
      <c r="N361" s="13">
        <f>Parameters!$B$36*I361</f>
        <v>41531.25</v>
      </c>
      <c r="O361" s="13">
        <f>Parameters!$B$34</f>
        <v>20000</v>
      </c>
      <c r="P361" s="20">
        <f t="shared" si="28"/>
        <v>140529.43269800508</v>
      </c>
      <c r="Q361" s="13">
        <f t="shared" si="29"/>
        <v>25595.567301994917</v>
      </c>
      <c r="R361" s="14">
        <f>G361-Parameters!$E$8*P361</f>
        <v>6394.1134603989813</v>
      </c>
      <c r="S361" s="14">
        <f>H361-Parameters!$E$9*P361</f>
        <v>19201.453841595925</v>
      </c>
    </row>
    <row r="362" spans="1:19" x14ac:dyDescent="0.2">
      <c r="A362">
        <f>'Data Checks'!A358</f>
        <v>353</v>
      </c>
      <c r="B362" t="str">
        <f>'Data Checks'!B358</f>
        <v>Q2</v>
      </c>
      <c r="C362">
        <f>'Data Checks'!D358</f>
        <v>177</v>
      </c>
      <c r="D362">
        <f>'Data Checks'!E358</f>
        <v>19</v>
      </c>
      <c r="E362">
        <f>'Data Checks'!F358</f>
        <v>211</v>
      </c>
      <c r="F362" s="21">
        <f>'Data Checks'!G358</f>
        <v>0</v>
      </c>
      <c r="G362" s="13">
        <f>D362*Parameters!$B$8*(1+VLOOKUP(B362,Parameters!$A$15:$B$19,2,FALSE)*Parameters!$D$8)</f>
        <v>43700</v>
      </c>
      <c r="H362" s="13">
        <f>E362*Parameters!$B$9*(1+VLOOKUP(B362,Parameters!$A$15:$B$19,2,FALSE)*Parameters!$D$9)</f>
        <v>142425</v>
      </c>
      <c r="I362" s="20">
        <f t="shared" si="27"/>
        <v>186125</v>
      </c>
      <c r="J362" s="13">
        <f>(1+VLOOKUP(F362,Parameters!$H$4:$I$8,2,FALSE))*Parameters!$B$28*Parameters!$B$20*Parameters!$B$21</f>
        <v>18044</v>
      </c>
      <c r="K362" s="13">
        <f>Parameters!$D$41+Parameters!$D$42</f>
        <v>3000</v>
      </c>
      <c r="L362" s="13">
        <f>IF(A362/2=INT(A362/2),Parameters!$B$31,Parameters!$B$32)</f>
        <v>25000</v>
      </c>
      <c r="M362" s="13">
        <f t="shared" si="26"/>
        <v>37540.982698005086</v>
      </c>
      <c r="N362" s="13">
        <f>Parameters!$B$36*I362</f>
        <v>46531.25</v>
      </c>
      <c r="O362" s="13">
        <f>Parameters!$B$34</f>
        <v>20000</v>
      </c>
      <c r="P362" s="20">
        <f t="shared" si="28"/>
        <v>150116.2326980051</v>
      </c>
      <c r="Q362" s="13">
        <f t="shared" si="29"/>
        <v>36008.7673019949</v>
      </c>
      <c r="R362" s="14">
        <f>G362-Parameters!$E$8*P362</f>
        <v>13676.753460398977</v>
      </c>
      <c r="S362" s="14">
        <f>H362-Parameters!$E$9*P362</f>
        <v>22332.013841595908</v>
      </c>
    </row>
    <row r="363" spans="1:19" x14ac:dyDescent="0.2">
      <c r="A363">
        <f>'Data Checks'!A359</f>
        <v>354</v>
      </c>
      <c r="B363" t="str">
        <f>'Data Checks'!B359</f>
        <v>Q2</v>
      </c>
      <c r="C363">
        <f>'Data Checks'!D359</f>
        <v>177</v>
      </c>
      <c r="D363">
        <f>'Data Checks'!E359</f>
        <v>24</v>
      </c>
      <c r="E363">
        <f>'Data Checks'!F359</f>
        <v>217</v>
      </c>
      <c r="F363" s="21">
        <f>'Data Checks'!G359</f>
        <v>0</v>
      </c>
      <c r="G363" s="13">
        <f>D363*Parameters!$B$8*(1+VLOOKUP(B363,Parameters!$A$15:$B$19,2,FALSE)*Parameters!$D$8)</f>
        <v>55199.999999999993</v>
      </c>
      <c r="H363" s="13">
        <f>E363*Parameters!$B$9*(1+VLOOKUP(B363,Parameters!$A$15:$B$19,2,FALSE)*Parameters!$D$9)</f>
        <v>146475</v>
      </c>
      <c r="I363" s="20">
        <f t="shared" si="27"/>
        <v>201675</v>
      </c>
      <c r="J363" s="13">
        <f>(1+VLOOKUP(F363,Parameters!$H$4:$I$8,2,FALSE))*Parameters!$B$28*Parameters!$B$20*Parameters!$B$21</f>
        <v>18044</v>
      </c>
      <c r="K363" s="13">
        <f>Parameters!$D$41+Parameters!$D$42</f>
        <v>3000</v>
      </c>
      <c r="L363" s="13">
        <f>IF(A363/2=INT(A363/2),Parameters!$B$31,Parameters!$B$32)</f>
        <v>15000</v>
      </c>
      <c r="M363" s="13">
        <f t="shared" si="26"/>
        <v>37540.982698005086</v>
      </c>
      <c r="N363" s="13">
        <f>Parameters!$B$36*I363</f>
        <v>50418.75</v>
      </c>
      <c r="O363" s="13">
        <f>Parameters!$B$34</f>
        <v>20000</v>
      </c>
      <c r="P363" s="20">
        <f t="shared" si="28"/>
        <v>144003.7326980051</v>
      </c>
      <c r="Q363" s="13">
        <f t="shared" si="29"/>
        <v>57671.2673019949</v>
      </c>
      <c r="R363" s="14">
        <f>G363-Parameters!$E$8*P363</f>
        <v>26399.25346039897</v>
      </c>
      <c r="S363" s="14">
        <f>H363-Parameters!$E$9*P363</f>
        <v>31272.013841595908</v>
      </c>
    </row>
    <row r="364" spans="1:19" x14ac:dyDescent="0.2">
      <c r="A364">
        <f>'Data Checks'!A360</f>
        <v>355</v>
      </c>
      <c r="B364" t="str">
        <f>'Data Checks'!B360</f>
        <v>Q2</v>
      </c>
      <c r="C364">
        <f>'Data Checks'!D360</f>
        <v>178</v>
      </c>
      <c r="D364">
        <f>'Data Checks'!E360</f>
        <v>27</v>
      </c>
      <c r="E364">
        <f>'Data Checks'!F360</f>
        <v>222</v>
      </c>
      <c r="F364" s="21">
        <f>'Data Checks'!G360</f>
        <v>-2</v>
      </c>
      <c r="G364" s="13">
        <f>D364*Parameters!$B$8*(1+VLOOKUP(B364,Parameters!$A$15:$B$19,2,FALSE)*Parameters!$D$8)</f>
        <v>62099.999999999993</v>
      </c>
      <c r="H364" s="13">
        <f>E364*Parameters!$B$9*(1+VLOOKUP(B364,Parameters!$A$15:$B$19,2,FALSE)*Parameters!$D$9)</f>
        <v>149850</v>
      </c>
      <c r="I364" s="20">
        <f t="shared" si="27"/>
        <v>211950</v>
      </c>
      <c r="J364" s="13">
        <f>(1+VLOOKUP(F364,Parameters!$H$4:$I$8,2,FALSE))*Parameters!$B$28*Parameters!$B$20*Parameters!$B$21</f>
        <v>12630.8</v>
      </c>
      <c r="K364" s="13">
        <f>Parameters!$D$41+Parameters!$D$42</f>
        <v>3000</v>
      </c>
      <c r="L364" s="13">
        <f>IF(A364/2=INT(A364/2),Parameters!$B$31,Parameters!$B$32)</f>
        <v>25000</v>
      </c>
      <c r="M364" s="13">
        <f t="shared" si="26"/>
        <v>37540.982698005086</v>
      </c>
      <c r="N364" s="13">
        <f>Parameters!$B$36*I364</f>
        <v>52987.5</v>
      </c>
      <c r="O364" s="13">
        <f>Parameters!$B$34</f>
        <v>20000</v>
      </c>
      <c r="P364" s="20">
        <f t="shared" si="28"/>
        <v>151159.28269800509</v>
      </c>
      <c r="Q364" s="13">
        <f t="shared" si="29"/>
        <v>60790.717301994911</v>
      </c>
      <c r="R364" s="14">
        <f>G364-Parameters!$E$8*P364</f>
        <v>31868.143460398973</v>
      </c>
      <c r="S364" s="14">
        <f>H364-Parameters!$E$9*P364</f>
        <v>28922.57384159592</v>
      </c>
    </row>
    <row r="365" spans="1:19" x14ac:dyDescent="0.2">
      <c r="A365">
        <f>'Data Checks'!A361</f>
        <v>356</v>
      </c>
      <c r="B365" t="str">
        <f>'Data Checks'!B361</f>
        <v>Q2</v>
      </c>
      <c r="C365">
        <f>'Data Checks'!D361</f>
        <v>178</v>
      </c>
      <c r="D365">
        <f>'Data Checks'!E361</f>
        <v>21</v>
      </c>
      <c r="E365">
        <f>'Data Checks'!F361</f>
        <v>239</v>
      </c>
      <c r="F365" s="21">
        <f>'Data Checks'!G361</f>
        <v>1</v>
      </c>
      <c r="G365" s="13">
        <f>D365*Parameters!$B$8*(1+VLOOKUP(B365,Parameters!$A$15:$B$19,2,FALSE)*Parameters!$D$8)</f>
        <v>48299.999999999993</v>
      </c>
      <c r="H365" s="13">
        <f>E365*Parameters!$B$9*(1+VLOOKUP(B365,Parameters!$A$15:$B$19,2,FALSE)*Parameters!$D$9)</f>
        <v>161325</v>
      </c>
      <c r="I365" s="20">
        <f t="shared" si="27"/>
        <v>209625</v>
      </c>
      <c r="J365" s="13">
        <f>(1+VLOOKUP(F365,Parameters!$H$4:$I$8,2,FALSE))*Parameters!$B$28*Parameters!$B$20*Parameters!$B$21</f>
        <v>20750.599999999999</v>
      </c>
      <c r="K365" s="13">
        <f>Parameters!$D$41+Parameters!$D$42</f>
        <v>3000</v>
      </c>
      <c r="L365" s="13">
        <f>IF(A365/2=INT(A365/2),Parameters!$B$31,Parameters!$B$32)</f>
        <v>15000</v>
      </c>
      <c r="M365" s="13">
        <f t="shared" si="26"/>
        <v>37540.982698005086</v>
      </c>
      <c r="N365" s="13">
        <f>Parameters!$B$36*I365</f>
        <v>52406.25</v>
      </c>
      <c r="O365" s="13">
        <f>Parameters!$B$34</f>
        <v>20000</v>
      </c>
      <c r="P365" s="20">
        <f t="shared" si="28"/>
        <v>148697.83269800508</v>
      </c>
      <c r="Q365" s="13">
        <f t="shared" si="29"/>
        <v>60927.167301994923</v>
      </c>
      <c r="R365" s="14">
        <f>G365-Parameters!$E$8*P365</f>
        <v>18560.433460398977</v>
      </c>
      <c r="S365" s="14">
        <f>H365-Parameters!$E$9*P365</f>
        <v>42366.733841595938</v>
      </c>
    </row>
    <row r="366" spans="1:19" x14ac:dyDescent="0.2">
      <c r="A366">
        <f>'Data Checks'!A362</f>
        <v>357</v>
      </c>
      <c r="B366" t="str">
        <f>'Data Checks'!B362</f>
        <v>Q2</v>
      </c>
      <c r="C366">
        <f>'Data Checks'!D362</f>
        <v>179</v>
      </c>
      <c r="D366">
        <f>'Data Checks'!E362</f>
        <v>18</v>
      </c>
      <c r="E366">
        <f>'Data Checks'!F362</f>
        <v>180</v>
      </c>
      <c r="F366" s="21">
        <f>'Data Checks'!G362</f>
        <v>-1</v>
      </c>
      <c r="G366" s="13">
        <f>D366*Parameters!$B$8*(1+VLOOKUP(B366,Parameters!$A$15:$B$19,2,FALSE)*Parameters!$D$8)</f>
        <v>41400</v>
      </c>
      <c r="H366" s="13">
        <f>E366*Parameters!$B$9*(1+VLOOKUP(B366,Parameters!$A$15:$B$19,2,FALSE)*Parameters!$D$9)</f>
        <v>121500.00000000001</v>
      </c>
      <c r="I366" s="20">
        <f t="shared" si="27"/>
        <v>162900</v>
      </c>
      <c r="J366" s="13">
        <f>(1+VLOOKUP(F366,Parameters!$H$4:$I$8,2,FALSE))*Parameters!$B$28*Parameters!$B$20*Parameters!$B$21</f>
        <v>15337.4</v>
      </c>
      <c r="K366" s="13">
        <f>Parameters!$D$41+Parameters!$D$42</f>
        <v>3000</v>
      </c>
      <c r="L366" s="13">
        <f>IF(A366/2=INT(A366/2),Parameters!$B$31,Parameters!$B$32)</f>
        <v>25000</v>
      </c>
      <c r="M366" s="13">
        <f t="shared" si="26"/>
        <v>37540.982698005086</v>
      </c>
      <c r="N366" s="13">
        <f>Parameters!$B$36*I366</f>
        <v>40725</v>
      </c>
      <c r="O366" s="13">
        <f>Parameters!$B$34</f>
        <v>20000</v>
      </c>
      <c r="P366" s="20">
        <f t="shared" si="28"/>
        <v>141603.38269800509</v>
      </c>
      <c r="Q366" s="13">
        <f t="shared" si="29"/>
        <v>21296.617301994906</v>
      </c>
      <c r="R366" s="14">
        <f>G366-Parameters!$E$8*P366</f>
        <v>13079.32346039898</v>
      </c>
      <c r="S366" s="14">
        <f>H366-Parameters!$E$9*P366</f>
        <v>8217.2938415959361</v>
      </c>
    </row>
    <row r="367" spans="1:19" x14ac:dyDescent="0.2">
      <c r="A367">
        <f>'Data Checks'!A363</f>
        <v>358</v>
      </c>
      <c r="B367" t="str">
        <f>'Data Checks'!B363</f>
        <v>Q2</v>
      </c>
      <c r="C367">
        <f>'Data Checks'!D363</f>
        <v>179</v>
      </c>
      <c r="D367">
        <f>'Data Checks'!E363</f>
        <v>17</v>
      </c>
      <c r="E367">
        <f>'Data Checks'!F363</f>
        <v>224</v>
      </c>
      <c r="F367" s="21">
        <f>'Data Checks'!G363</f>
        <v>2</v>
      </c>
      <c r="G367" s="13">
        <f>D367*Parameters!$B$8*(1+VLOOKUP(B367,Parameters!$A$15:$B$19,2,FALSE)*Parameters!$D$8)</f>
        <v>39100</v>
      </c>
      <c r="H367" s="13">
        <f>E367*Parameters!$B$9*(1+VLOOKUP(B367,Parameters!$A$15:$B$19,2,FALSE)*Parameters!$D$9)</f>
        <v>151200</v>
      </c>
      <c r="I367" s="20">
        <f t="shared" si="27"/>
        <v>190300</v>
      </c>
      <c r="J367" s="13">
        <f>(1+VLOOKUP(F367,Parameters!$H$4:$I$8,2,FALSE))*Parameters!$B$28*Parameters!$B$20*Parameters!$B$21</f>
        <v>23457.200000000001</v>
      </c>
      <c r="K367" s="13">
        <f>Parameters!$D$41+Parameters!$D$42</f>
        <v>3000</v>
      </c>
      <c r="L367" s="13">
        <f>IF(A367/2=INT(A367/2),Parameters!$B$31,Parameters!$B$32)</f>
        <v>15000</v>
      </c>
      <c r="M367" s="13">
        <f t="shared" si="26"/>
        <v>37540.982698005086</v>
      </c>
      <c r="N367" s="13">
        <f>Parameters!$B$36*I367</f>
        <v>47575</v>
      </c>
      <c r="O367" s="13">
        <f>Parameters!$B$34</f>
        <v>20000</v>
      </c>
      <c r="P367" s="20">
        <f t="shared" si="28"/>
        <v>146573.18269800508</v>
      </c>
      <c r="Q367" s="13">
        <f t="shared" si="29"/>
        <v>43726.817301994917</v>
      </c>
      <c r="R367" s="14">
        <f>G367-Parameters!$E$8*P367</f>
        <v>9785.3634603989813</v>
      </c>
      <c r="S367" s="14">
        <f>H367-Parameters!$E$9*P367</f>
        <v>33941.453841595925</v>
      </c>
    </row>
    <row r="368" spans="1:19" x14ac:dyDescent="0.2">
      <c r="A368">
        <f>'Data Checks'!A364</f>
        <v>359</v>
      </c>
      <c r="B368" t="str">
        <f>'Data Checks'!B364</f>
        <v>Q2</v>
      </c>
      <c r="C368">
        <f>'Data Checks'!D364</f>
        <v>180</v>
      </c>
      <c r="D368">
        <f>'Data Checks'!E364</f>
        <v>18</v>
      </c>
      <c r="E368">
        <f>'Data Checks'!F364</f>
        <v>182</v>
      </c>
      <c r="F368" s="21">
        <f>'Data Checks'!G364</f>
        <v>-2</v>
      </c>
      <c r="G368" s="13">
        <f>D368*Parameters!$B$8*(1+VLOOKUP(B368,Parameters!$A$15:$B$19,2,FALSE)*Parameters!$D$8)</f>
        <v>41400</v>
      </c>
      <c r="H368" s="13">
        <f>E368*Parameters!$B$9*(1+VLOOKUP(B368,Parameters!$A$15:$B$19,2,FALSE)*Parameters!$D$9)</f>
        <v>122850.00000000001</v>
      </c>
      <c r="I368" s="20">
        <f t="shared" si="27"/>
        <v>164250</v>
      </c>
      <c r="J368" s="13">
        <f>(1+VLOOKUP(F368,Parameters!$H$4:$I$8,2,FALSE))*Parameters!$B$28*Parameters!$B$20*Parameters!$B$21</f>
        <v>12630.8</v>
      </c>
      <c r="K368" s="13">
        <f>Parameters!$D$41+Parameters!$D$42</f>
        <v>3000</v>
      </c>
      <c r="L368" s="13">
        <f>IF(A368/2=INT(A368/2),Parameters!$B$31,Parameters!$B$32)</f>
        <v>25000</v>
      </c>
      <c r="M368" s="13">
        <f t="shared" si="26"/>
        <v>37540.982698005086</v>
      </c>
      <c r="N368" s="13">
        <f>Parameters!$B$36*I368</f>
        <v>41062.5</v>
      </c>
      <c r="O368" s="13">
        <f>Parameters!$B$34</f>
        <v>20000</v>
      </c>
      <c r="P368" s="20">
        <f t="shared" si="28"/>
        <v>139234.28269800509</v>
      </c>
      <c r="Q368" s="13">
        <f t="shared" si="29"/>
        <v>25015.717301994911</v>
      </c>
      <c r="R368" s="14">
        <f>G368-Parameters!$E$8*P368</f>
        <v>13553.14346039898</v>
      </c>
      <c r="S368" s="14">
        <f>H368-Parameters!$E$9*P368</f>
        <v>11462.573841595935</v>
      </c>
    </row>
    <row r="369" spans="1:19" x14ac:dyDescent="0.2">
      <c r="A369">
        <f>'Data Checks'!A365</f>
        <v>360</v>
      </c>
      <c r="B369" t="str">
        <f>'Data Checks'!B365</f>
        <v>Q2</v>
      </c>
      <c r="C369">
        <f>'Data Checks'!D365</f>
        <v>180</v>
      </c>
      <c r="D369">
        <f>'Data Checks'!E365</f>
        <v>25</v>
      </c>
      <c r="E369">
        <f>'Data Checks'!F365</f>
        <v>166</v>
      </c>
      <c r="F369" s="21">
        <f>'Data Checks'!G365</f>
        <v>2</v>
      </c>
      <c r="G369" s="13">
        <f>D369*Parameters!$B$8*(1+VLOOKUP(B369,Parameters!$A$15:$B$19,2,FALSE)*Parameters!$D$8)</f>
        <v>57499.999999999993</v>
      </c>
      <c r="H369" s="13">
        <f>E369*Parameters!$B$9*(1+VLOOKUP(B369,Parameters!$A$15:$B$19,2,FALSE)*Parameters!$D$9)</f>
        <v>112050.00000000001</v>
      </c>
      <c r="I369" s="20">
        <f t="shared" si="27"/>
        <v>169550</v>
      </c>
      <c r="J369" s="13">
        <f>(1+VLOOKUP(F369,Parameters!$H$4:$I$8,2,FALSE))*Parameters!$B$28*Parameters!$B$20*Parameters!$B$21</f>
        <v>23457.200000000001</v>
      </c>
      <c r="K369" s="13">
        <f>Parameters!$D$41+Parameters!$D$42</f>
        <v>3000</v>
      </c>
      <c r="L369" s="13">
        <f>IF(A369/2=INT(A369/2),Parameters!$B$31,Parameters!$B$32)</f>
        <v>15000</v>
      </c>
      <c r="M369" s="13">
        <f t="shared" si="26"/>
        <v>37540.982698005086</v>
      </c>
      <c r="N369" s="13">
        <f>Parameters!$B$36*I369</f>
        <v>42387.5</v>
      </c>
      <c r="O369" s="13">
        <f>Parameters!$B$34</f>
        <v>20000</v>
      </c>
      <c r="P369" s="20">
        <f t="shared" si="28"/>
        <v>141385.68269800508</v>
      </c>
      <c r="Q369" s="13">
        <f t="shared" si="29"/>
        <v>28164.317301994917</v>
      </c>
      <c r="R369" s="14">
        <f>G369-Parameters!$E$8*P369</f>
        <v>29222.863460398974</v>
      </c>
      <c r="S369" s="14">
        <f>H369-Parameters!$E$9*P369</f>
        <v>-1058.5461584040604</v>
      </c>
    </row>
    <row r="370" spans="1:19" x14ac:dyDescent="0.2">
      <c r="A370">
        <f>'Data Checks'!A366</f>
        <v>361</v>
      </c>
      <c r="B370" t="str">
        <f>'Data Checks'!B366</f>
        <v>Q3</v>
      </c>
      <c r="C370">
        <f>'Data Checks'!D366</f>
        <v>181</v>
      </c>
      <c r="D370">
        <f>'Data Checks'!E366</f>
        <v>21</v>
      </c>
      <c r="E370">
        <f>'Data Checks'!F366</f>
        <v>195</v>
      </c>
      <c r="F370" s="21">
        <f>'Data Checks'!G366</f>
        <v>-2</v>
      </c>
      <c r="G370" s="13">
        <f>D370*Parameters!$B$8*(1+VLOOKUP(B370,Parameters!$A$15:$B$19,2,FALSE)*Parameters!$D$8)</f>
        <v>48299.999999999993</v>
      </c>
      <c r="H370" s="13">
        <f>E370*Parameters!$B$9*(1+VLOOKUP(B370,Parameters!$A$15:$B$19,2,FALSE)*Parameters!$D$9)</f>
        <v>131625</v>
      </c>
      <c r="I370" s="20">
        <f t="shared" si="27"/>
        <v>179925</v>
      </c>
      <c r="J370" s="13">
        <f>(1+VLOOKUP(F370,Parameters!$H$4:$I$8,2,FALSE))*Parameters!$B$28*Parameters!$B$20*Parameters!$B$21</f>
        <v>12630.8</v>
      </c>
      <c r="K370" s="13">
        <f>Parameters!$D$41+Parameters!$D$42</f>
        <v>3000</v>
      </c>
      <c r="L370" s="13">
        <f>IF(A370/2=INT(A370/2),Parameters!$B$31,Parameters!$B$32)</f>
        <v>25000</v>
      </c>
      <c r="M370" s="13">
        <f t="shared" si="26"/>
        <v>37540.982698005086</v>
      </c>
      <c r="N370" s="13">
        <f>Parameters!$B$36*I370</f>
        <v>44981.25</v>
      </c>
      <c r="O370" s="13">
        <f>Parameters!$B$34</f>
        <v>20000</v>
      </c>
      <c r="P370" s="20">
        <f t="shared" si="28"/>
        <v>143153.03269800509</v>
      </c>
      <c r="Q370" s="13">
        <f t="shared" si="29"/>
        <v>36771.967301994911</v>
      </c>
      <c r="R370" s="14">
        <f>G370-Parameters!$E$8*P370</f>
        <v>19669.393460398973</v>
      </c>
      <c r="S370" s="14">
        <f>H370-Parameters!$E$9*P370</f>
        <v>17102.57384159592</v>
      </c>
    </row>
    <row r="371" spans="1:19" x14ac:dyDescent="0.2">
      <c r="A371">
        <f>'Data Checks'!A367</f>
        <v>362</v>
      </c>
      <c r="B371" t="str">
        <f>'Data Checks'!B367</f>
        <v>Q3</v>
      </c>
      <c r="C371">
        <f>'Data Checks'!D367</f>
        <v>181</v>
      </c>
      <c r="D371">
        <f>'Data Checks'!E367</f>
        <v>20</v>
      </c>
      <c r="E371">
        <f>'Data Checks'!F367</f>
        <v>232</v>
      </c>
      <c r="F371" s="21">
        <f>'Data Checks'!G367</f>
        <v>0</v>
      </c>
      <c r="G371" s="13">
        <f>D371*Parameters!$B$8*(1+VLOOKUP(B371,Parameters!$A$15:$B$19,2,FALSE)*Parameters!$D$8)</f>
        <v>46000</v>
      </c>
      <c r="H371" s="13">
        <f>E371*Parameters!$B$9*(1+VLOOKUP(B371,Parameters!$A$15:$B$19,2,FALSE)*Parameters!$D$9)</f>
        <v>156600</v>
      </c>
      <c r="I371" s="20">
        <f t="shared" si="27"/>
        <v>202600</v>
      </c>
      <c r="J371" s="13">
        <f>(1+VLOOKUP(F371,Parameters!$H$4:$I$8,2,FALSE))*Parameters!$B$28*Parameters!$B$20*Parameters!$B$21</f>
        <v>18044</v>
      </c>
      <c r="K371" s="13">
        <f>Parameters!$D$41+Parameters!$D$42</f>
        <v>3000</v>
      </c>
      <c r="L371" s="13">
        <f>IF(A371/2=INT(A371/2),Parameters!$B$31,Parameters!$B$32)</f>
        <v>15000</v>
      </c>
      <c r="M371" s="13">
        <f t="shared" si="26"/>
        <v>37540.982698005086</v>
      </c>
      <c r="N371" s="13">
        <f>Parameters!$B$36*I371</f>
        <v>50650</v>
      </c>
      <c r="O371" s="13">
        <f>Parameters!$B$34</f>
        <v>20000</v>
      </c>
      <c r="P371" s="20">
        <f t="shared" si="28"/>
        <v>144234.9826980051</v>
      </c>
      <c r="Q371" s="13">
        <f t="shared" si="29"/>
        <v>58365.0173019949</v>
      </c>
      <c r="R371" s="14">
        <f>G371-Parameters!$E$8*P371</f>
        <v>17153.003460398977</v>
      </c>
      <c r="S371" s="14">
        <f>H371-Parameters!$E$9*P371</f>
        <v>41212.013841595908</v>
      </c>
    </row>
    <row r="372" spans="1:19" x14ac:dyDescent="0.2">
      <c r="A372">
        <f>'Data Checks'!A368</f>
        <v>363</v>
      </c>
      <c r="B372" t="str">
        <f>'Data Checks'!B368</f>
        <v>Q3</v>
      </c>
      <c r="C372">
        <f>'Data Checks'!D368</f>
        <v>182</v>
      </c>
      <c r="D372">
        <f>'Data Checks'!E368</f>
        <v>16</v>
      </c>
      <c r="E372">
        <f>'Data Checks'!F368</f>
        <v>199</v>
      </c>
      <c r="F372" s="21">
        <f>'Data Checks'!G368</f>
        <v>-1</v>
      </c>
      <c r="G372" s="13">
        <f>D372*Parameters!$B$8*(1+VLOOKUP(B372,Parameters!$A$15:$B$19,2,FALSE)*Parameters!$D$8)</f>
        <v>36800</v>
      </c>
      <c r="H372" s="13">
        <f>E372*Parameters!$B$9*(1+VLOOKUP(B372,Parameters!$A$15:$B$19,2,FALSE)*Parameters!$D$9)</f>
        <v>134325</v>
      </c>
      <c r="I372" s="20">
        <f t="shared" si="27"/>
        <v>171125</v>
      </c>
      <c r="J372" s="13">
        <f>(1+VLOOKUP(F372,Parameters!$H$4:$I$8,2,FALSE))*Parameters!$B$28*Parameters!$B$20*Parameters!$B$21</f>
        <v>15337.4</v>
      </c>
      <c r="K372" s="13">
        <f>Parameters!$D$41+Parameters!$D$42</f>
        <v>3000</v>
      </c>
      <c r="L372" s="13">
        <f>IF(A372/2=INT(A372/2),Parameters!$B$31,Parameters!$B$32)</f>
        <v>25000</v>
      </c>
      <c r="M372" s="13">
        <f t="shared" si="26"/>
        <v>37540.982698005086</v>
      </c>
      <c r="N372" s="13">
        <f>Parameters!$B$36*I372</f>
        <v>42781.25</v>
      </c>
      <c r="O372" s="13">
        <f>Parameters!$B$34</f>
        <v>20000</v>
      </c>
      <c r="P372" s="20">
        <f t="shared" si="28"/>
        <v>143659.63269800509</v>
      </c>
      <c r="Q372" s="13">
        <f t="shared" si="29"/>
        <v>27465.367301994906</v>
      </c>
      <c r="R372" s="14">
        <f>G372-Parameters!$E$8*P372</f>
        <v>8068.0734603989804</v>
      </c>
      <c r="S372" s="14">
        <f>H372-Parameters!$E$9*P372</f>
        <v>19397.293841595922</v>
      </c>
    </row>
    <row r="373" spans="1:19" x14ac:dyDescent="0.2">
      <c r="A373">
        <f>'Data Checks'!A369</f>
        <v>364</v>
      </c>
      <c r="B373" t="str">
        <f>'Data Checks'!B369</f>
        <v>Q3</v>
      </c>
      <c r="C373">
        <f>'Data Checks'!D369</f>
        <v>182</v>
      </c>
      <c r="D373">
        <f>'Data Checks'!E369</f>
        <v>17</v>
      </c>
      <c r="E373">
        <f>'Data Checks'!F369</f>
        <v>171</v>
      </c>
      <c r="F373" s="21">
        <f>'Data Checks'!G369</f>
        <v>0</v>
      </c>
      <c r="G373" s="13">
        <f>D373*Parameters!$B$8*(1+VLOOKUP(B373,Parameters!$A$15:$B$19,2,FALSE)*Parameters!$D$8)</f>
        <v>39100</v>
      </c>
      <c r="H373" s="13">
        <f>E373*Parameters!$B$9*(1+VLOOKUP(B373,Parameters!$A$15:$B$19,2,FALSE)*Parameters!$D$9)</f>
        <v>115425.00000000001</v>
      </c>
      <c r="I373" s="20">
        <f t="shared" si="27"/>
        <v>154525</v>
      </c>
      <c r="J373" s="13">
        <f>(1+VLOOKUP(F373,Parameters!$H$4:$I$8,2,FALSE))*Parameters!$B$28*Parameters!$B$20*Parameters!$B$21</f>
        <v>18044</v>
      </c>
      <c r="K373" s="13">
        <f>Parameters!$D$41+Parameters!$D$42</f>
        <v>3000</v>
      </c>
      <c r="L373" s="13">
        <f>IF(A373/2=INT(A373/2),Parameters!$B$31,Parameters!$B$32)</f>
        <v>15000</v>
      </c>
      <c r="M373" s="13">
        <f t="shared" si="26"/>
        <v>37540.982698005086</v>
      </c>
      <c r="N373" s="13">
        <f>Parameters!$B$36*I373</f>
        <v>38631.25</v>
      </c>
      <c r="O373" s="13">
        <f>Parameters!$B$34</f>
        <v>20000</v>
      </c>
      <c r="P373" s="20">
        <f t="shared" si="28"/>
        <v>132216.2326980051</v>
      </c>
      <c r="Q373" s="13">
        <f t="shared" si="29"/>
        <v>22308.7673019949</v>
      </c>
      <c r="R373" s="14">
        <f>G373-Parameters!$E$8*P373</f>
        <v>12656.753460398977</v>
      </c>
      <c r="S373" s="14">
        <f>H373-Parameters!$E$9*P373</f>
        <v>9652.0138415959227</v>
      </c>
    </row>
    <row r="374" spans="1:19" x14ac:dyDescent="0.2">
      <c r="A374">
        <f>'Data Checks'!A370</f>
        <v>365</v>
      </c>
      <c r="B374" t="str">
        <f>'Data Checks'!B370</f>
        <v>Q3</v>
      </c>
      <c r="C374">
        <f>'Data Checks'!D370</f>
        <v>183</v>
      </c>
      <c r="D374">
        <f>'Data Checks'!E370</f>
        <v>20</v>
      </c>
      <c r="E374">
        <f>'Data Checks'!F370</f>
        <v>170</v>
      </c>
      <c r="F374" s="21">
        <f>'Data Checks'!G370</f>
        <v>-1</v>
      </c>
      <c r="G374" s="13">
        <f>D374*Parameters!$B$8*(1+VLOOKUP(B374,Parameters!$A$15:$B$19,2,FALSE)*Parameters!$D$8)</f>
        <v>46000</v>
      </c>
      <c r="H374" s="13">
        <f>E374*Parameters!$B$9*(1+VLOOKUP(B374,Parameters!$A$15:$B$19,2,FALSE)*Parameters!$D$9)</f>
        <v>114750.00000000001</v>
      </c>
      <c r="I374" s="20">
        <f t="shared" si="27"/>
        <v>160750</v>
      </c>
      <c r="J374" s="13">
        <f>(1+VLOOKUP(F374,Parameters!$H$4:$I$8,2,FALSE))*Parameters!$B$28*Parameters!$B$20*Parameters!$B$21</f>
        <v>15337.4</v>
      </c>
      <c r="K374" s="13">
        <f>Parameters!$D$41+Parameters!$D$42</f>
        <v>3000</v>
      </c>
      <c r="L374" s="13">
        <f>IF(A374/2=INT(A374/2),Parameters!$B$31,Parameters!$B$32)</f>
        <v>25000</v>
      </c>
      <c r="M374" s="13">
        <f t="shared" si="26"/>
        <v>37540.982698005086</v>
      </c>
      <c r="N374" s="13">
        <f>Parameters!$B$36*I374</f>
        <v>40187.5</v>
      </c>
      <c r="O374" s="13">
        <f>Parameters!$B$34</f>
        <v>20000</v>
      </c>
      <c r="P374" s="20">
        <f t="shared" si="28"/>
        <v>141065.88269800509</v>
      </c>
      <c r="Q374" s="13">
        <f t="shared" si="29"/>
        <v>19684.117301994906</v>
      </c>
      <c r="R374" s="14">
        <f>G374-Parameters!$E$8*P374</f>
        <v>17786.82346039898</v>
      </c>
      <c r="S374" s="14">
        <f>H374-Parameters!$E$9*P374</f>
        <v>1897.2938415959361</v>
      </c>
    </row>
    <row r="375" spans="1:19" x14ac:dyDescent="0.2">
      <c r="A375">
        <f>'Data Checks'!A371</f>
        <v>366</v>
      </c>
      <c r="B375" t="str">
        <f>'Data Checks'!B371</f>
        <v>Q3</v>
      </c>
      <c r="C375">
        <f>'Data Checks'!D371</f>
        <v>183</v>
      </c>
      <c r="D375">
        <f>'Data Checks'!E371</f>
        <v>15</v>
      </c>
      <c r="E375">
        <f>'Data Checks'!F371</f>
        <v>194</v>
      </c>
      <c r="F375" s="21">
        <f>'Data Checks'!G371</f>
        <v>0</v>
      </c>
      <c r="G375" s="13">
        <f>D375*Parameters!$B$8*(1+VLOOKUP(B375,Parameters!$A$15:$B$19,2,FALSE)*Parameters!$D$8)</f>
        <v>34500</v>
      </c>
      <c r="H375" s="13">
        <f>E375*Parameters!$B$9*(1+VLOOKUP(B375,Parameters!$A$15:$B$19,2,FALSE)*Parameters!$D$9)</f>
        <v>130950.00000000001</v>
      </c>
      <c r="I375" s="20">
        <f t="shared" si="27"/>
        <v>165450</v>
      </c>
      <c r="J375" s="13">
        <f>(1+VLOOKUP(F375,Parameters!$H$4:$I$8,2,FALSE))*Parameters!$B$28*Parameters!$B$20*Parameters!$B$21</f>
        <v>18044</v>
      </c>
      <c r="K375" s="13">
        <f>Parameters!$D$41+Parameters!$D$42</f>
        <v>3000</v>
      </c>
      <c r="L375" s="13">
        <f>IF(A375/2=INT(A375/2),Parameters!$B$31,Parameters!$B$32)</f>
        <v>15000</v>
      </c>
      <c r="M375" s="13">
        <f t="shared" si="26"/>
        <v>37540.982698005086</v>
      </c>
      <c r="N375" s="13">
        <f>Parameters!$B$36*I375</f>
        <v>41362.5</v>
      </c>
      <c r="O375" s="13">
        <f>Parameters!$B$34</f>
        <v>20000</v>
      </c>
      <c r="P375" s="20">
        <f t="shared" si="28"/>
        <v>134947.4826980051</v>
      </c>
      <c r="Q375" s="13">
        <f t="shared" si="29"/>
        <v>30502.5173019949</v>
      </c>
      <c r="R375" s="14">
        <f>G375-Parameters!$E$8*P375</f>
        <v>7510.503460398977</v>
      </c>
      <c r="S375" s="14">
        <f>H375-Parameters!$E$9*P375</f>
        <v>22992.013841595923</v>
      </c>
    </row>
    <row r="376" spans="1:19" x14ac:dyDescent="0.2">
      <c r="A376">
        <f>'Data Checks'!A372</f>
        <v>367</v>
      </c>
      <c r="B376" t="str">
        <f>'Data Checks'!B372</f>
        <v>Q3</v>
      </c>
      <c r="C376">
        <f>'Data Checks'!D372</f>
        <v>184</v>
      </c>
      <c r="D376">
        <f>'Data Checks'!E372</f>
        <v>17</v>
      </c>
      <c r="E376">
        <f>'Data Checks'!F372</f>
        <v>238</v>
      </c>
      <c r="F376" s="21">
        <f>'Data Checks'!G372</f>
        <v>0</v>
      </c>
      <c r="G376" s="13">
        <f>D376*Parameters!$B$8*(1+VLOOKUP(B376,Parameters!$A$15:$B$19,2,FALSE)*Parameters!$D$8)</f>
        <v>39100</v>
      </c>
      <c r="H376" s="13">
        <f>E376*Parameters!$B$9*(1+VLOOKUP(B376,Parameters!$A$15:$B$19,2,FALSE)*Parameters!$D$9)</f>
        <v>160650</v>
      </c>
      <c r="I376" s="20">
        <f t="shared" si="27"/>
        <v>199750</v>
      </c>
      <c r="J376" s="13">
        <f>(1+VLOOKUP(F376,Parameters!$H$4:$I$8,2,FALSE))*Parameters!$B$28*Parameters!$B$20*Parameters!$B$21</f>
        <v>18044</v>
      </c>
      <c r="K376" s="13">
        <f>Parameters!$D$41+Parameters!$D$42</f>
        <v>3000</v>
      </c>
      <c r="L376" s="13">
        <f>IF(A376/2=INT(A376/2),Parameters!$B$31,Parameters!$B$32)</f>
        <v>25000</v>
      </c>
      <c r="M376" s="13">
        <f t="shared" si="26"/>
        <v>37540.982698005086</v>
      </c>
      <c r="N376" s="13">
        <f>Parameters!$B$36*I376</f>
        <v>49937.5</v>
      </c>
      <c r="O376" s="13">
        <f>Parameters!$B$34</f>
        <v>20000</v>
      </c>
      <c r="P376" s="20">
        <f t="shared" si="28"/>
        <v>153522.4826980051</v>
      </c>
      <c r="Q376" s="13">
        <f t="shared" si="29"/>
        <v>46227.5173019949</v>
      </c>
      <c r="R376" s="14">
        <f>G376-Parameters!$E$8*P376</f>
        <v>8395.503460398977</v>
      </c>
      <c r="S376" s="14">
        <f>H376-Parameters!$E$9*P376</f>
        <v>37832.013841595908</v>
      </c>
    </row>
    <row r="377" spans="1:19" x14ac:dyDescent="0.2">
      <c r="A377">
        <f>'Data Checks'!A373</f>
        <v>368</v>
      </c>
      <c r="B377" t="str">
        <f>'Data Checks'!B373</f>
        <v>Q3</v>
      </c>
      <c r="C377">
        <f>'Data Checks'!D373</f>
        <v>184</v>
      </c>
      <c r="D377">
        <f>'Data Checks'!E373</f>
        <v>19</v>
      </c>
      <c r="E377">
        <f>'Data Checks'!F373</f>
        <v>167</v>
      </c>
      <c r="F377" s="21">
        <f>'Data Checks'!G373</f>
        <v>0</v>
      </c>
      <c r="G377" s="13">
        <f>D377*Parameters!$B$8*(1+VLOOKUP(B377,Parameters!$A$15:$B$19,2,FALSE)*Parameters!$D$8)</f>
        <v>43700</v>
      </c>
      <c r="H377" s="13">
        <f>E377*Parameters!$B$9*(1+VLOOKUP(B377,Parameters!$A$15:$B$19,2,FALSE)*Parameters!$D$9)</f>
        <v>112725.00000000001</v>
      </c>
      <c r="I377" s="20">
        <f t="shared" si="27"/>
        <v>156425</v>
      </c>
      <c r="J377" s="13">
        <f>(1+VLOOKUP(F377,Parameters!$H$4:$I$8,2,FALSE))*Parameters!$B$28*Parameters!$B$20*Parameters!$B$21</f>
        <v>18044</v>
      </c>
      <c r="K377" s="13">
        <f>Parameters!$D$41+Parameters!$D$42</f>
        <v>3000</v>
      </c>
      <c r="L377" s="13">
        <f>IF(A377/2=INT(A377/2),Parameters!$B$31,Parameters!$B$32)</f>
        <v>15000</v>
      </c>
      <c r="M377" s="13">
        <f t="shared" si="26"/>
        <v>37540.982698005086</v>
      </c>
      <c r="N377" s="13">
        <f>Parameters!$B$36*I377</f>
        <v>39106.25</v>
      </c>
      <c r="O377" s="13">
        <f>Parameters!$B$34</f>
        <v>20000</v>
      </c>
      <c r="P377" s="20">
        <f t="shared" si="28"/>
        <v>132691.2326980051</v>
      </c>
      <c r="Q377" s="13">
        <f t="shared" si="29"/>
        <v>23733.7673019949</v>
      </c>
      <c r="R377" s="14">
        <f>G377-Parameters!$E$8*P377</f>
        <v>17161.753460398977</v>
      </c>
      <c r="S377" s="14">
        <f>H377-Parameters!$E$9*P377</f>
        <v>6572.0138415959227</v>
      </c>
    </row>
    <row r="378" spans="1:19" x14ac:dyDescent="0.2">
      <c r="A378">
        <f>'Data Checks'!A374</f>
        <v>369</v>
      </c>
      <c r="B378" t="str">
        <f>'Data Checks'!B374</f>
        <v>Q3</v>
      </c>
      <c r="C378">
        <f>'Data Checks'!D374</f>
        <v>185</v>
      </c>
      <c r="D378">
        <f>'Data Checks'!E374</f>
        <v>29</v>
      </c>
      <c r="E378">
        <f>'Data Checks'!F374</f>
        <v>230</v>
      </c>
      <c r="F378" s="21">
        <f>'Data Checks'!G374</f>
        <v>-2</v>
      </c>
      <c r="G378" s="13">
        <f>D378*Parameters!$B$8*(1+VLOOKUP(B378,Parameters!$A$15:$B$19,2,FALSE)*Parameters!$D$8)</f>
        <v>66700</v>
      </c>
      <c r="H378" s="13">
        <f>E378*Parameters!$B$9*(1+VLOOKUP(B378,Parameters!$A$15:$B$19,2,FALSE)*Parameters!$D$9)</f>
        <v>155250</v>
      </c>
      <c r="I378" s="20">
        <f t="shared" si="27"/>
        <v>221950</v>
      </c>
      <c r="J378" s="13">
        <f>(1+VLOOKUP(F378,Parameters!$H$4:$I$8,2,FALSE))*Parameters!$B$28*Parameters!$B$20*Parameters!$B$21</f>
        <v>12630.8</v>
      </c>
      <c r="K378" s="13">
        <f>Parameters!$D$41+Parameters!$D$42</f>
        <v>3000</v>
      </c>
      <c r="L378" s="13">
        <f>IF(A378/2=INT(A378/2),Parameters!$B$31,Parameters!$B$32)</f>
        <v>25000</v>
      </c>
      <c r="M378" s="13">
        <f t="shared" si="26"/>
        <v>37540.982698005086</v>
      </c>
      <c r="N378" s="13">
        <f>Parameters!$B$36*I378</f>
        <v>55487.5</v>
      </c>
      <c r="O378" s="13">
        <f>Parameters!$B$34</f>
        <v>20000</v>
      </c>
      <c r="P378" s="20">
        <f t="shared" si="28"/>
        <v>153659.28269800509</v>
      </c>
      <c r="Q378" s="13">
        <f t="shared" si="29"/>
        <v>68290.717301994911</v>
      </c>
      <c r="R378" s="14">
        <f>G378-Parameters!$E$8*P378</f>
        <v>35968.143460398976</v>
      </c>
      <c r="S378" s="14">
        <f>H378-Parameters!$E$9*P378</f>
        <v>32322.57384159592</v>
      </c>
    </row>
    <row r="379" spans="1:19" x14ac:dyDescent="0.2">
      <c r="A379">
        <f>'Data Checks'!A375</f>
        <v>370</v>
      </c>
      <c r="B379" t="str">
        <f>'Data Checks'!B375</f>
        <v>Q3</v>
      </c>
      <c r="C379">
        <f>'Data Checks'!D375</f>
        <v>185</v>
      </c>
      <c r="D379">
        <f>'Data Checks'!E375</f>
        <v>19</v>
      </c>
      <c r="E379">
        <f>'Data Checks'!F375</f>
        <v>166</v>
      </c>
      <c r="F379" s="21">
        <f>'Data Checks'!G375</f>
        <v>0</v>
      </c>
      <c r="G379" s="13">
        <f>D379*Parameters!$B$8*(1+VLOOKUP(B379,Parameters!$A$15:$B$19,2,FALSE)*Parameters!$D$8)</f>
        <v>43700</v>
      </c>
      <c r="H379" s="13">
        <f>E379*Parameters!$B$9*(1+VLOOKUP(B379,Parameters!$A$15:$B$19,2,FALSE)*Parameters!$D$9)</f>
        <v>112050.00000000001</v>
      </c>
      <c r="I379" s="20">
        <f t="shared" si="27"/>
        <v>155750</v>
      </c>
      <c r="J379" s="13">
        <f>(1+VLOOKUP(F379,Parameters!$H$4:$I$8,2,FALSE))*Parameters!$B$28*Parameters!$B$20*Parameters!$B$21</f>
        <v>18044</v>
      </c>
      <c r="K379" s="13">
        <f>Parameters!$D$41+Parameters!$D$42</f>
        <v>3000</v>
      </c>
      <c r="L379" s="13">
        <f>IF(A379/2=INT(A379/2),Parameters!$B$31,Parameters!$B$32)</f>
        <v>15000</v>
      </c>
      <c r="M379" s="13">
        <f t="shared" si="26"/>
        <v>37540.982698005086</v>
      </c>
      <c r="N379" s="13">
        <f>Parameters!$B$36*I379</f>
        <v>38937.5</v>
      </c>
      <c r="O379" s="13">
        <f>Parameters!$B$34</f>
        <v>20000</v>
      </c>
      <c r="P379" s="20">
        <f t="shared" si="28"/>
        <v>132522.4826980051</v>
      </c>
      <c r="Q379" s="13">
        <f t="shared" si="29"/>
        <v>23227.5173019949</v>
      </c>
      <c r="R379" s="14">
        <f>G379-Parameters!$E$8*P379</f>
        <v>17195.503460398977</v>
      </c>
      <c r="S379" s="14">
        <f>H379-Parameters!$E$9*P379</f>
        <v>6032.0138415959227</v>
      </c>
    </row>
    <row r="380" spans="1:19" x14ac:dyDescent="0.2">
      <c r="A380">
        <f>'Data Checks'!A376</f>
        <v>371</v>
      </c>
      <c r="B380" t="str">
        <f>'Data Checks'!B376</f>
        <v>Q3</v>
      </c>
      <c r="C380">
        <f>'Data Checks'!D376</f>
        <v>186</v>
      </c>
      <c r="D380">
        <f>'Data Checks'!E376</f>
        <v>30</v>
      </c>
      <c r="E380">
        <f>'Data Checks'!F376</f>
        <v>201</v>
      </c>
      <c r="F380" s="21">
        <f>'Data Checks'!G376</f>
        <v>-2</v>
      </c>
      <c r="G380" s="13">
        <f>D380*Parameters!$B$8*(1+VLOOKUP(B380,Parameters!$A$15:$B$19,2,FALSE)*Parameters!$D$8)</f>
        <v>69000</v>
      </c>
      <c r="H380" s="13">
        <f>E380*Parameters!$B$9*(1+VLOOKUP(B380,Parameters!$A$15:$B$19,2,FALSE)*Parameters!$D$9)</f>
        <v>135675</v>
      </c>
      <c r="I380" s="20">
        <f t="shared" si="27"/>
        <v>204675</v>
      </c>
      <c r="J380" s="13">
        <f>(1+VLOOKUP(F380,Parameters!$H$4:$I$8,2,FALSE))*Parameters!$B$28*Parameters!$B$20*Parameters!$B$21</f>
        <v>12630.8</v>
      </c>
      <c r="K380" s="13">
        <f>Parameters!$D$41+Parameters!$D$42</f>
        <v>3000</v>
      </c>
      <c r="L380" s="13">
        <f>IF(A380/2=INT(A380/2),Parameters!$B$31,Parameters!$B$32)</f>
        <v>25000</v>
      </c>
      <c r="M380" s="13">
        <f t="shared" si="26"/>
        <v>37540.982698005086</v>
      </c>
      <c r="N380" s="13">
        <f>Parameters!$B$36*I380</f>
        <v>51168.75</v>
      </c>
      <c r="O380" s="13">
        <f>Parameters!$B$34</f>
        <v>20000</v>
      </c>
      <c r="P380" s="20">
        <f t="shared" si="28"/>
        <v>149340.53269800509</v>
      </c>
      <c r="Q380" s="13">
        <f t="shared" si="29"/>
        <v>55334.467301994911</v>
      </c>
      <c r="R380" s="14">
        <f>G380-Parameters!$E$8*P380</f>
        <v>39131.893460398976</v>
      </c>
      <c r="S380" s="14">
        <f>H380-Parameters!$E$9*P380</f>
        <v>16202.57384159592</v>
      </c>
    </row>
    <row r="381" spans="1:19" x14ac:dyDescent="0.2">
      <c r="A381">
        <f>'Data Checks'!A377</f>
        <v>372</v>
      </c>
      <c r="B381" t="str">
        <f>'Data Checks'!B377</f>
        <v>Q3</v>
      </c>
      <c r="C381">
        <f>'Data Checks'!D377</f>
        <v>186</v>
      </c>
      <c r="D381">
        <f>'Data Checks'!E377</f>
        <v>17</v>
      </c>
      <c r="E381">
        <f>'Data Checks'!F377</f>
        <v>215</v>
      </c>
      <c r="F381" s="21">
        <f>'Data Checks'!G377</f>
        <v>0</v>
      </c>
      <c r="G381" s="13">
        <f>D381*Parameters!$B$8*(1+VLOOKUP(B381,Parameters!$A$15:$B$19,2,FALSE)*Parameters!$D$8)</f>
        <v>39100</v>
      </c>
      <c r="H381" s="13">
        <f>E381*Parameters!$B$9*(1+VLOOKUP(B381,Parameters!$A$15:$B$19,2,FALSE)*Parameters!$D$9)</f>
        <v>145125</v>
      </c>
      <c r="I381" s="20">
        <f t="shared" si="27"/>
        <v>184225</v>
      </c>
      <c r="J381" s="13">
        <f>(1+VLOOKUP(F381,Parameters!$H$4:$I$8,2,FALSE))*Parameters!$B$28*Parameters!$B$20*Parameters!$B$21</f>
        <v>18044</v>
      </c>
      <c r="K381" s="13">
        <f>Parameters!$D$41+Parameters!$D$42</f>
        <v>3000</v>
      </c>
      <c r="L381" s="13">
        <f>IF(A381/2=INT(A381/2),Parameters!$B$31,Parameters!$B$32)</f>
        <v>15000</v>
      </c>
      <c r="M381" s="13">
        <f t="shared" si="26"/>
        <v>37540.982698005086</v>
      </c>
      <c r="N381" s="13">
        <f>Parameters!$B$36*I381</f>
        <v>46056.25</v>
      </c>
      <c r="O381" s="13">
        <f>Parameters!$B$34</f>
        <v>20000</v>
      </c>
      <c r="P381" s="20">
        <f t="shared" si="28"/>
        <v>139641.2326980051</v>
      </c>
      <c r="Q381" s="13">
        <f t="shared" si="29"/>
        <v>44583.7673019949</v>
      </c>
      <c r="R381" s="14">
        <f>G381-Parameters!$E$8*P381</f>
        <v>11171.753460398977</v>
      </c>
      <c r="S381" s="14">
        <f>H381-Parameters!$E$9*P381</f>
        <v>33412.013841595908</v>
      </c>
    </row>
    <row r="382" spans="1:19" x14ac:dyDescent="0.2">
      <c r="A382">
        <f>'Data Checks'!A378</f>
        <v>373</v>
      </c>
      <c r="B382" t="str">
        <f>'Data Checks'!B378</f>
        <v>Q3</v>
      </c>
      <c r="C382">
        <f>'Data Checks'!D378</f>
        <v>187</v>
      </c>
      <c r="D382">
        <f>'Data Checks'!E378</f>
        <v>25</v>
      </c>
      <c r="E382">
        <f>'Data Checks'!F378</f>
        <v>157</v>
      </c>
      <c r="F382" s="21">
        <f>'Data Checks'!G378</f>
        <v>-2</v>
      </c>
      <c r="G382" s="13">
        <f>D382*Parameters!$B$8*(1+VLOOKUP(B382,Parameters!$A$15:$B$19,2,FALSE)*Parameters!$D$8)</f>
        <v>57499.999999999993</v>
      </c>
      <c r="H382" s="13">
        <f>E382*Parameters!$B$9*(1+VLOOKUP(B382,Parameters!$A$15:$B$19,2,FALSE)*Parameters!$D$9)</f>
        <v>105975</v>
      </c>
      <c r="I382" s="20">
        <f t="shared" si="27"/>
        <v>163475</v>
      </c>
      <c r="J382" s="13">
        <f>(1+VLOOKUP(F382,Parameters!$H$4:$I$8,2,FALSE))*Parameters!$B$28*Parameters!$B$20*Parameters!$B$21</f>
        <v>12630.8</v>
      </c>
      <c r="K382" s="13">
        <f>Parameters!$D$41+Parameters!$D$42</f>
        <v>3000</v>
      </c>
      <c r="L382" s="13">
        <f>IF(A382/2=INT(A382/2),Parameters!$B$31,Parameters!$B$32)</f>
        <v>25000</v>
      </c>
      <c r="M382" s="13">
        <f t="shared" si="26"/>
        <v>37540.982698005086</v>
      </c>
      <c r="N382" s="13">
        <f>Parameters!$B$36*I382</f>
        <v>40868.75</v>
      </c>
      <c r="O382" s="13">
        <f>Parameters!$B$34</f>
        <v>20000</v>
      </c>
      <c r="P382" s="20">
        <f t="shared" si="28"/>
        <v>139040.53269800509</v>
      </c>
      <c r="Q382" s="13">
        <f t="shared" si="29"/>
        <v>24434.467301994911</v>
      </c>
      <c r="R382" s="14">
        <f>G382-Parameters!$E$8*P382</f>
        <v>29691.893460398973</v>
      </c>
      <c r="S382" s="14">
        <f>H382-Parameters!$E$9*P382</f>
        <v>-5257.4261584040796</v>
      </c>
    </row>
    <row r="383" spans="1:19" x14ac:dyDescent="0.2">
      <c r="A383">
        <f>'Data Checks'!A379</f>
        <v>374</v>
      </c>
      <c r="B383" t="str">
        <f>'Data Checks'!B379</f>
        <v>Q3</v>
      </c>
      <c r="C383">
        <f>'Data Checks'!D379</f>
        <v>187</v>
      </c>
      <c r="D383">
        <f>'Data Checks'!E379</f>
        <v>30</v>
      </c>
      <c r="E383">
        <f>'Data Checks'!F379</f>
        <v>220</v>
      </c>
      <c r="F383" s="21">
        <f>'Data Checks'!G379</f>
        <v>1</v>
      </c>
      <c r="G383" s="13">
        <f>D383*Parameters!$B$8*(1+VLOOKUP(B383,Parameters!$A$15:$B$19,2,FALSE)*Parameters!$D$8)</f>
        <v>69000</v>
      </c>
      <c r="H383" s="13">
        <f>E383*Parameters!$B$9*(1+VLOOKUP(B383,Parameters!$A$15:$B$19,2,FALSE)*Parameters!$D$9)</f>
        <v>148500</v>
      </c>
      <c r="I383" s="20">
        <f t="shared" si="27"/>
        <v>217500</v>
      </c>
      <c r="J383" s="13">
        <f>(1+VLOOKUP(F383,Parameters!$H$4:$I$8,2,FALSE))*Parameters!$B$28*Parameters!$B$20*Parameters!$B$21</f>
        <v>20750.599999999999</v>
      </c>
      <c r="K383" s="13">
        <f>Parameters!$D$41+Parameters!$D$42</f>
        <v>3000</v>
      </c>
      <c r="L383" s="13">
        <f>IF(A383/2=INT(A383/2),Parameters!$B$31,Parameters!$B$32)</f>
        <v>15000</v>
      </c>
      <c r="M383" s="13">
        <f t="shared" si="26"/>
        <v>37540.982698005086</v>
      </c>
      <c r="N383" s="13">
        <f>Parameters!$B$36*I383</f>
        <v>54375</v>
      </c>
      <c r="O383" s="13">
        <f>Parameters!$B$34</f>
        <v>20000</v>
      </c>
      <c r="P383" s="20">
        <f t="shared" si="28"/>
        <v>150666.58269800508</v>
      </c>
      <c r="Q383" s="13">
        <f t="shared" si="29"/>
        <v>66833.417301994923</v>
      </c>
      <c r="R383" s="14">
        <f>G383-Parameters!$E$8*P383</f>
        <v>38866.683460398985</v>
      </c>
      <c r="S383" s="14">
        <f>H383-Parameters!$E$9*P383</f>
        <v>27966.733841595938</v>
      </c>
    </row>
    <row r="384" spans="1:19" x14ac:dyDescent="0.2">
      <c r="A384">
        <f>'Data Checks'!A380</f>
        <v>375</v>
      </c>
      <c r="B384" t="str">
        <f>'Data Checks'!B380</f>
        <v>Q3</v>
      </c>
      <c r="C384">
        <f>'Data Checks'!D380</f>
        <v>188</v>
      </c>
      <c r="D384">
        <f>'Data Checks'!E380</f>
        <v>23</v>
      </c>
      <c r="E384">
        <f>'Data Checks'!F380</f>
        <v>168</v>
      </c>
      <c r="F384" s="21">
        <f>'Data Checks'!G380</f>
        <v>-1</v>
      </c>
      <c r="G384" s="13">
        <f>D384*Parameters!$B$8*(1+VLOOKUP(B384,Parameters!$A$15:$B$19,2,FALSE)*Parameters!$D$8)</f>
        <v>52899.999999999993</v>
      </c>
      <c r="H384" s="13">
        <f>E384*Parameters!$B$9*(1+VLOOKUP(B384,Parameters!$A$15:$B$19,2,FALSE)*Parameters!$D$9)</f>
        <v>113400.00000000001</v>
      </c>
      <c r="I384" s="20">
        <f t="shared" si="27"/>
        <v>166300</v>
      </c>
      <c r="J384" s="13">
        <f>(1+VLOOKUP(F384,Parameters!$H$4:$I$8,2,FALSE))*Parameters!$B$28*Parameters!$B$20*Parameters!$B$21</f>
        <v>15337.4</v>
      </c>
      <c r="K384" s="13">
        <f>Parameters!$D$41+Parameters!$D$42</f>
        <v>3000</v>
      </c>
      <c r="L384" s="13">
        <f>IF(A384/2=INT(A384/2),Parameters!$B$31,Parameters!$B$32)</f>
        <v>25000</v>
      </c>
      <c r="M384" s="13">
        <f t="shared" si="26"/>
        <v>37540.982698005086</v>
      </c>
      <c r="N384" s="13">
        <f>Parameters!$B$36*I384</f>
        <v>41575</v>
      </c>
      <c r="O384" s="13">
        <f>Parameters!$B$34</f>
        <v>20000</v>
      </c>
      <c r="P384" s="20">
        <f t="shared" si="28"/>
        <v>142453.38269800509</v>
      </c>
      <c r="Q384" s="13">
        <f t="shared" si="29"/>
        <v>23846.617301994906</v>
      </c>
      <c r="R384" s="14">
        <f>G384-Parameters!$E$8*P384</f>
        <v>24409.323460398973</v>
      </c>
      <c r="S384" s="14">
        <f>H384-Parameters!$E$9*P384</f>
        <v>-562.7061584040639</v>
      </c>
    </row>
    <row r="385" spans="1:19" x14ac:dyDescent="0.2">
      <c r="A385">
        <f>'Data Checks'!A381</f>
        <v>376</v>
      </c>
      <c r="B385" t="str">
        <f>'Data Checks'!B381</f>
        <v>Q3</v>
      </c>
      <c r="C385">
        <f>'Data Checks'!D381</f>
        <v>188</v>
      </c>
      <c r="D385">
        <f>'Data Checks'!E381</f>
        <v>17</v>
      </c>
      <c r="E385">
        <f>'Data Checks'!F381</f>
        <v>230</v>
      </c>
      <c r="F385" s="21">
        <f>'Data Checks'!G381</f>
        <v>0</v>
      </c>
      <c r="G385" s="13">
        <f>D385*Parameters!$B$8*(1+VLOOKUP(B385,Parameters!$A$15:$B$19,2,FALSE)*Parameters!$D$8)</f>
        <v>39100</v>
      </c>
      <c r="H385" s="13">
        <f>E385*Parameters!$B$9*(1+VLOOKUP(B385,Parameters!$A$15:$B$19,2,FALSE)*Parameters!$D$9)</f>
        <v>155250</v>
      </c>
      <c r="I385" s="20">
        <f t="shared" si="27"/>
        <v>194350</v>
      </c>
      <c r="J385" s="13">
        <f>(1+VLOOKUP(F385,Parameters!$H$4:$I$8,2,FALSE))*Parameters!$B$28*Parameters!$B$20*Parameters!$B$21</f>
        <v>18044</v>
      </c>
      <c r="K385" s="13">
        <f>Parameters!$D$41+Parameters!$D$42</f>
        <v>3000</v>
      </c>
      <c r="L385" s="13">
        <f>IF(A385/2=INT(A385/2),Parameters!$B$31,Parameters!$B$32)</f>
        <v>15000</v>
      </c>
      <c r="M385" s="13">
        <f t="shared" si="26"/>
        <v>37540.982698005086</v>
      </c>
      <c r="N385" s="13">
        <f>Parameters!$B$36*I385</f>
        <v>48587.5</v>
      </c>
      <c r="O385" s="13">
        <f>Parameters!$B$34</f>
        <v>20000</v>
      </c>
      <c r="P385" s="20">
        <f t="shared" si="28"/>
        <v>142172.4826980051</v>
      </c>
      <c r="Q385" s="13">
        <f t="shared" si="29"/>
        <v>52177.5173019949</v>
      </c>
      <c r="R385" s="14">
        <f>G385-Parameters!$E$8*P385</f>
        <v>10665.503460398977</v>
      </c>
      <c r="S385" s="14">
        <f>H385-Parameters!$E$9*P385</f>
        <v>41512.013841595908</v>
      </c>
    </row>
    <row r="386" spans="1:19" x14ac:dyDescent="0.2">
      <c r="A386">
        <f>'Data Checks'!A382</f>
        <v>377</v>
      </c>
      <c r="B386" t="str">
        <f>'Data Checks'!B382</f>
        <v>Q3</v>
      </c>
      <c r="C386">
        <f>'Data Checks'!D382</f>
        <v>189</v>
      </c>
      <c r="D386">
        <f>'Data Checks'!E382</f>
        <v>20</v>
      </c>
      <c r="E386">
        <f>'Data Checks'!F382</f>
        <v>159</v>
      </c>
      <c r="F386" s="21">
        <f>'Data Checks'!G382</f>
        <v>-2</v>
      </c>
      <c r="G386" s="13">
        <f>D386*Parameters!$B$8*(1+VLOOKUP(B386,Parameters!$A$15:$B$19,2,FALSE)*Parameters!$D$8)</f>
        <v>46000</v>
      </c>
      <c r="H386" s="13">
        <f>E386*Parameters!$B$9*(1+VLOOKUP(B386,Parameters!$A$15:$B$19,2,FALSE)*Parameters!$D$9)</f>
        <v>107325</v>
      </c>
      <c r="I386" s="20">
        <f t="shared" si="27"/>
        <v>153325</v>
      </c>
      <c r="J386" s="13">
        <f>(1+VLOOKUP(F386,Parameters!$H$4:$I$8,2,FALSE))*Parameters!$B$28*Parameters!$B$20*Parameters!$B$21</f>
        <v>12630.8</v>
      </c>
      <c r="K386" s="13">
        <f>Parameters!$D$41+Parameters!$D$42</f>
        <v>3000</v>
      </c>
      <c r="L386" s="13">
        <f>IF(A386/2=INT(A386/2),Parameters!$B$31,Parameters!$B$32)</f>
        <v>25000</v>
      </c>
      <c r="M386" s="13">
        <f t="shared" si="26"/>
        <v>37540.982698005086</v>
      </c>
      <c r="N386" s="13">
        <f>Parameters!$B$36*I386</f>
        <v>38331.25</v>
      </c>
      <c r="O386" s="13">
        <f>Parameters!$B$34</f>
        <v>20000</v>
      </c>
      <c r="P386" s="20">
        <f t="shared" si="28"/>
        <v>136503.03269800509</v>
      </c>
      <c r="Q386" s="13">
        <f t="shared" si="29"/>
        <v>16821.967301994911</v>
      </c>
      <c r="R386" s="14">
        <f>G386-Parameters!$E$8*P386</f>
        <v>18699.39346039898</v>
      </c>
      <c r="S386" s="14">
        <f>H386-Parameters!$E$9*P386</f>
        <v>-1877.4261584040796</v>
      </c>
    </row>
    <row r="387" spans="1:19" x14ac:dyDescent="0.2">
      <c r="A387">
        <f>'Data Checks'!A383</f>
        <v>378</v>
      </c>
      <c r="B387" t="str">
        <f>'Data Checks'!B383</f>
        <v>Q3</v>
      </c>
      <c r="C387">
        <f>'Data Checks'!D383</f>
        <v>189</v>
      </c>
      <c r="D387">
        <f>'Data Checks'!E383</f>
        <v>28</v>
      </c>
      <c r="E387">
        <f>'Data Checks'!F383</f>
        <v>179</v>
      </c>
      <c r="F387" s="21">
        <f>'Data Checks'!G383</f>
        <v>2</v>
      </c>
      <c r="G387" s="13">
        <f>D387*Parameters!$B$8*(1+VLOOKUP(B387,Parameters!$A$15:$B$19,2,FALSE)*Parameters!$D$8)</f>
        <v>64399.999999999993</v>
      </c>
      <c r="H387" s="13">
        <f>E387*Parameters!$B$9*(1+VLOOKUP(B387,Parameters!$A$15:$B$19,2,FALSE)*Parameters!$D$9)</f>
        <v>120825.00000000001</v>
      </c>
      <c r="I387" s="20">
        <f t="shared" si="27"/>
        <v>185225</v>
      </c>
      <c r="J387" s="13">
        <f>(1+VLOOKUP(F387,Parameters!$H$4:$I$8,2,FALSE))*Parameters!$B$28*Parameters!$B$20*Parameters!$B$21</f>
        <v>23457.200000000001</v>
      </c>
      <c r="K387" s="13">
        <f>Parameters!$D$41+Parameters!$D$42</f>
        <v>3000</v>
      </c>
      <c r="L387" s="13">
        <f>IF(A387/2=INT(A387/2),Parameters!$B$31,Parameters!$B$32)</f>
        <v>15000</v>
      </c>
      <c r="M387" s="13">
        <f t="shared" si="26"/>
        <v>37540.982698005086</v>
      </c>
      <c r="N387" s="13">
        <f>Parameters!$B$36*I387</f>
        <v>46306.25</v>
      </c>
      <c r="O387" s="13">
        <f>Parameters!$B$34</f>
        <v>20000</v>
      </c>
      <c r="P387" s="20">
        <f t="shared" si="28"/>
        <v>145304.43269800508</v>
      </c>
      <c r="Q387" s="13">
        <f t="shared" si="29"/>
        <v>39920.567301994917</v>
      </c>
      <c r="R387" s="14">
        <f>G387-Parameters!$E$8*P387</f>
        <v>35339.113460398978</v>
      </c>
      <c r="S387" s="14">
        <f>H387-Parameters!$E$9*P387</f>
        <v>4581.4538415959396</v>
      </c>
    </row>
    <row r="388" spans="1:19" x14ac:dyDescent="0.2">
      <c r="A388">
        <f>'Data Checks'!A384</f>
        <v>379</v>
      </c>
      <c r="B388" t="str">
        <f>'Data Checks'!B384</f>
        <v>Q3</v>
      </c>
      <c r="C388">
        <f>'Data Checks'!D384</f>
        <v>190</v>
      </c>
      <c r="D388">
        <f>'Data Checks'!E384</f>
        <v>22</v>
      </c>
      <c r="E388">
        <f>'Data Checks'!F384</f>
        <v>173</v>
      </c>
      <c r="F388" s="21">
        <f>'Data Checks'!G384</f>
        <v>-2</v>
      </c>
      <c r="G388" s="13">
        <f>D388*Parameters!$B$8*(1+VLOOKUP(B388,Parameters!$A$15:$B$19,2,FALSE)*Parameters!$D$8)</f>
        <v>50599.999999999993</v>
      </c>
      <c r="H388" s="13">
        <f>E388*Parameters!$B$9*(1+VLOOKUP(B388,Parameters!$A$15:$B$19,2,FALSE)*Parameters!$D$9)</f>
        <v>116775.00000000001</v>
      </c>
      <c r="I388" s="20">
        <f t="shared" si="27"/>
        <v>167375</v>
      </c>
      <c r="J388" s="13">
        <f>(1+VLOOKUP(F388,Parameters!$H$4:$I$8,2,FALSE))*Parameters!$B$28*Parameters!$B$20*Parameters!$B$21</f>
        <v>12630.8</v>
      </c>
      <c r="K388" s="13">
        <f>Parameters!$D$41+Parameters!$D$42</f>
        <v>3000</v>
      </c>
      <c r="L388" s="13">
        <f>IF(A388/2=INT(A388/2),Parameters!$B$31,Parameters!$B$32)</f>
        <v>25000</v>
      </c>
      <c r="M388" s="13">
        <f t="shared" si="26"/>
        <v>37540.982698005086</v>
      </c>
      <c r="N388" s="13">
        <f>Parameters!$B$36*I388</f>
        <v>41843.75</v>
      </c>
      <c r="O388" s="13">
        <f>Parameters!$B$34</f>
        <v>20000</v>
      </c>
      <c r="P388" s="20">
        <f t="shared" si="28"/>
        <v>140015.53269800509</v>
      </c>
      <c r="Q388" s="13">
        <f t="shared" si="29"/>
        <v>27359.467301994911</v>
      </c>
      <c r="R388" s="14">
        <f>G388-Parameters!$E$8*P388</f>
        <v>22596.893460398973</v>
      </c>
      <c r="S388" s="14">
        <f>H388-Parameters!$E$9*P388</f>
        <v>4762.5738415959349</v>
      </c>
    </row>
    <row r="389" spans="1:19" x14ac:dyDescent="0.2">
      <c r="A389">
        <f>'Data Checks'!A385</f>
        <v>380</v>
      </c>
      <c r="B389" t="str">
        <f>'Data Checks'!B385</f>
        <v>Q3</v>
      </c>
      <c r="C389">
        <f>'Data Checks'!D385</f>
        <v>190</v>
      </c>
      <c r="D389">
        <f>'Data Checks'!E385</f>
        <v>28</v>
      </c>
      <c r="E389">
        <f>'Data Checks'!F385</f>
        <v>176</v>
      </c>
      <c r="F389" s="21">
        <f>'Data Checks'!G385</f>
        <v>1</v>
      </c>
      <c r="G389" s="13">
        <f>D389*Parameters!$B$8*(1+VLOOKUP(B389,Parameters!$A$15:$B$19,2,FALSE)*Parameters!$D$8)</f>
        <v>64399.999999999993</v>
      </c>
      <c r="H389" s="13">
        <f>E389*Parameters!$B$9*(1+VLOOKUP(B389,Parameters!$A$15:$B$19,2,FALSE)*Parameters!$D$9)</f>
        <v>118800.00000000001</v>
      </c>
      <c r="I389" s="20">
        <f t="shared" si="27"/>
        <v>183200</v>
      </c>
      <c r="J389" s="13">
        <f>(1+VLOOKUP(F389,Parameters!$H$4:$I$8,2,FALSE))*Parameters!$B$28*Parameters!$B$20*Parameters!$B$21</f>
        <v>20750.599999999999</v>
      </c>
      <c r="K389" s="13">
        <f>Parameters!$D$41+Parameters!$D$42</f>
        <v>3000</v>
      </c>
      <c r="L389" s="13">
        <f>IF(A389/2=INT(A389/2),Parameters!$B$31,Parameters!$B$32)</f>
        <v>15000</v>
      </c>
      <c r="M389" s="13">
        <f t="shared" si="26"/>
        <v>37540.982698005086</v>
      </c>
      <c r="N389" s="13">
        <f>Parameters!$B$36*I389</f>
        <v>45800</v>
      </c>
      <c r="O389" s="13">
        <f>Parameters!$B$34</f>
        <v>20000</v>
      </c>
      <c r="P389" s="20">
        <f t="shared" si="28"/>
        <v>142091.58269800508</v>
      </c>
      <c r="Q389" s="13">
        <f t="shared" si="29"/>
        <v>41108.417301994923</v>
      </c>
      <c r="R389" s="14">
        <f>G389-Parameters!$E$8*P389</f>
        <v>35981.683460398977</v>
      </c>
      <c r="S389" s="14">
        <f>H389-Parameters!$E$9*P389</f>
        <v>5126.733841595953</v>
      </c>
    </row>
    <row r="390" spans="1:19" x14ac:dyDescent="0.2">
      <c r="A390">
        <f>'Data Checks'!A386</f>
        <v>381</v>
      </c>
      <c r="B390" t="str">
        <f>'Data Checks'!B386</f>
        <v>Q3</v>
      </c>
      <c r="C390">
        <f>'Data Checks'!D386</f>
        <v>191</v>
      </c>
      <c r="D390">
        <f>'Data Checks'!E386</f>
        <v>18</v>
      </c>
      <c r="E390">
        <f>'Data Checks'!F386</f>
        <v>187</v>
      </c>
      <c r="F390" s="21">
        <f>'Data Checks'!G386</f>
        <v>-1</v>
      </c>
      <c r="G390" s="13">
        <f>D390*Parameters!$B$8*(1+VLOOKUP(B390,Parameters!$A$15:$B$19,2,FALSE)*Parameters!$D$8)</f>
        <v>41400</v>
      </c>
      <c r="H390" s="13">
        <f>E390*Parameters!$B$9*(1+VLOOKUP(B390,Parameters!$A$15:$B$19,2,FALSE)*Parameters!$D$9)</f>
        <v>126225.00000000001</v>
      </c>
      <c r="I390" s="20">
        <f t="shared" si="27"/>
        <v>167625</v>
      </c>
      <c r="J390" s="13">
        <f>(1+VLOOKUP(F390,Parameters!$H$4:$I$8,2,FALSE))*Parameters!$B$28*Parameters!$B$20*Parameters!$B$21</f>
        <v>15337.4</v>
      </c>
      <c r="K390" s="13">
        <f>Parameters!$D$41+Parameters!$D$42</f>
        <v>3000</v>
      </c>
      <c r="L390" s="13">
        <f>IF(A390/2=INT(A390/2),Parameters!$B$31,Parameters!$B$32)</f>
        <v>25000</v>
      </c>
      <c r="M390" s="13">
        <f t="shared" si="26"/>
        <v>37540.982698005086</v>
      </c>
      <c r="N390" s="13">
        <f>Parameters!$B$36*I390</f>
        <v>41906.25</v>
      </c>
      <c r="O390" s="13">
        <f>Parameters!$B$34</f>
        <v>20000</v>
      </c>
      <c r="P390" s="20">
        <f t="shared" si="28"/>
        <v>142784.63269800509</v>
      </c>
      <c r="Q390" s="13">
        <f t="shared" si="29"/>
        <v>24840.367301994906</v>
      </c>
      <c r="R390" s="14">
        <f>G390-Parameters!$E$8*P390</f>
        <v>12843.07346039898</v>
      </c>
      <c r="S390" s="14">
        <f>H390-Parameters!$E$9*P390</f>
        <v>11997.293841595936</v>
      </c>
    </row>
    <row r="391" spans="1:19" x14ac:dyDescent="0.2">
      <c r="A391">
        <f>'Data Checks'!A387</f>
        <v>382</v>
      </c>
      <c r="B391" t="str">
        <f>'Data Checks'!B387</f>
        <v>Q3</v>
      </c>
      <c r="C391">
        <f>'Data Checks'!D387</f>
        <v>191</v>
      </c>
      <c r="D391">
        <f>'Data Checks'!E387</f>
        <v>29</v>
      </c>
      <c r="E391">
        <f>'Data Checks'!F387</f>
        <v>239</v>
      </c>
      <c r="F391" s="21">
        <f>'Data Checks'!G387</f>
        <v>2</v>
      </c>
      <c r="G391" s="13">
        <f>D391*Parameters!$B$8*(1+VLOOKUP(B391,Parameters!$A$15:$B$19,2,FALSE)*Parameters!$D$8)</f>
        <v>66700</v>
      </c>
      <c r="H391" s="13">
        <f>E391*Parameters!$B$9*(1+VLOOKUP(B391,Parameters!$A$15:$B$19,2,FALSE)*Parameters!$D$9)</f>
        <v>161325</v>
      </c>
      <c r="I391" s="20">
        <f t="shared" si="27"/>
        <v>228025</v>
      </c>
      <c r="J391" s="13">
        <f>(1+VLOOKUP(F391,Parameters!$H$4:$I$8,2,FALSE))*Parameters!$B$28*Parameters!$B$20*Parameters!$B$21</f>
        <v>23457.200000000001</v>
      </c>
      <c r="K391" s="13">
        <f>Parameters!$D$41+Parameters!$D$42</f>
        <v>3000</v>
      </c>
      <c r="L391" s="13">
        <f>IF(A391/2=INT(A391/2),Parameters!$B$31,Parameters!$B$32)</f>
        <v>15000</v>
      </c>
      <c r="M391" s="13">
        <f t="shared" si="26"/>
        <v>37540.982698005086</v>
      </c>
      <c r="N391" s="13">
        <f>Parameters!$B$36*I391</f>
        <v>57006.25</v>
      </c>
      <c r="O391" s="13">
        <f>Parameters!$B$34</f>
        <v>20000</v>
      </c>
      <c r="P391" s="20">
        <f t="shared" si="28"/>
        <v>156004.43269800508</v>
      </c>
      <c r="Q391" s="13">
        <f t="shared" si="29"/>
        <v>72020.567301994917</v>
      </c>
      <c r="R391" s="14">
        <f>G391-Parameters!$E$8*P391</f>
        <v>35499.113460398978</v>
      </c>
      <c r="S391" s="14">
        <f>H391-Parameters!$E$9*P391</f>
        <v>36521.453841595925</v>
      </c>
    </row>
    <row r="392" spans="1:19" x14ac:dyDescent="0.2">
      <c r="A392">
        <f>'Data Checks'!A388</f>
        <v>383</v>
      </c>
      <c r="B392" t="str">
        <f>'Data Checks'!B388</f>
        <v>Q3</v>
      </c>
      <c r="C392">
        <f>'Data Checks'!D388</f>
        <v>192</v>
      </c>
      <c r="D392">
        <f>'Data Checks'!E388</f>
        <v>15</v>
      </c>
      <c r="E392">
        <f>'Data Checks'!F388</f>
        <v>169</v>
      </c>
      <c r="F392" s="21">
        <f>'Data Checks'!G388</f>
        <v>0</v>
      </c>
      <c r="G392" s="13">
        <f>D392*Parameters!$B$8*(1+VLOOKUP(B392,Parameters!$A$15:$B$19,2,FALSE)*Parameters!$D$8)</f>
        <v>34500</v>
      </c>
      <c r="H392" s="13">
        <f>E392*Parameters!$B$9*(1+VLOOKUP(B392,Parameters!$A$15:$B$19,2,FALSE)*Parameters!$D$9)</f>
        <v>114075.00000000001</v>
      </c>
      <c r="I392" s="20">
        <f t="shared" si="27"/>
        <v>148575</v>
      </c>
      <c r="J392" s="13">
        <f>(1+VLOOKUP(F392,Parameters!$H$4:$I$8,2,FALSE))*Parameters!$B$28*Parameters!$B$20*Parameters!$B$21</f>
        <v>18044</v>
      </c>
      <c r="K392" s="13">
        <f>Parameters!$D$41+Parameters!$D$42</f>
        <v>3000</v>
      </c>
      <c r="L392" s="13">
        <f>IF(A392/2=INT(A392/2),Parameters!$B$31,Parameters!$B$32)</f>
        <v>25000</v>
      </c>
      <c r="M392" s="13">
        <f t="shared" si="26"/>
        <v>37540.982698005086</v>
      </c>
      <c r="N392" s="13">
        <f>Parameters!$B$36*I392</f>
        <v>37143.75</v>
      </c>
      <c r="O392" s="13">
        <f>Parameters!$B$34</f>
        <v>20000</v>
      </c>
      <c r="P392" s="20">
        <f t="shared" si="28"/>
        <v>140728.7326980051</v>
      </c>
      <c r="Q392" s="13">
        <f t="shared" si="29"/>
        <v>7846.2673019948998</v>
      </c>
      <c r="R392" s="14">
        <f>G392-Parameters!$E$8*P392</f>
        <v>6354.253460398977</v>
      </c>
      <c r="S392" s="14">
        <f>H392-Parameters!$E$9*P392</f>
        <v>1492.0138415959227</v>
      </c>
    </row>
    <row r="393" spans="1:19" x14ac:dyDescent="0.2">
      <c r="A393">
        <f>'Data Checks'!A389</f>
        <v>384</v>
      </c>
      <c r="B393" t="str">
        <f>'Data Checks'!B389</f>
        <v>Q3</v>
      </c>
      <c r="C393">
        <f>'Data Checks'!D389</f>
        <v>192</v>
      </c>
      <c r="D393">
        <f>'Data Checks'!E389</f>
        <v>26</v>
      </c>
      <c r="E393">
        <f>'Data Checks'!F389</f>
        <v>184</v>
      </c>
      <c r="F393" s="21">
        <f>'Data Checks'!G389</f>
        <v>2</v>
      </c>
      <c r="G393" s="13">
        <f>D393*Parameters!$B$8*(1+VLOOKUP(B393,Parameters!$A$15:$B$19,2,FALSE)*Parameters!$D$8)</f>
        <v>59799.999999999993</v>
      </c>
      <c r="H393" s="13">
        <f>E393*Parameters!$B$9*(1+VLOOKUP(B393,Parameters!$A$15:$B$19,2,FALSE)*Parameters!$D$9)</f>
        <v>124200.00000000001</v>
      </c>
      <c r="I393" s="20">
        <f t="shared" si="27"/>
        <v>184000</v>
      </c>
      <c r="J393" s="13">
        <f>(1+VLOOKUP(F393,Parameters!$H$4:$I$8,2,FALSE))*Parameters!$B$28*Parameters!$B$20*Parameters!$B$21</f>
        <v>23457.200000000001</v>
      </c>
      <c r="K393" s="13">
        <f>Parameters!$D$41+Parameters!$D$42</f>
        <v>3000</v>
      </c>
      <c r="L393" s="13">
        <f>IF(A393/2=INT(A393/2),Parameters!$B$31,Parameters!$B$32)</f>
        <v>15000</v>
      </c>
      <c r="M393" s="13">
        <f t="shared" si="26"/>
        <v>37540.982698005086</v>
      </c>
      <c r="N393" s="13">
        <f>Parameters!$B$36*I393</f>
        <v>46000</v>
      </c>
      <c r="O393" s="13">
        <f>Parameters!$B$34</f>
        <v>20000</v>
      </c>
      <c r="P393" s="20">
        <f t="shared" si="28"/>
        <v>144998.18269800508</v>
      </c>
      <c r="Q393" s="13">
        <f t="shared" si="29"/>
        <v>39001.817301994917</v>
      </c>
      <c r="R393" s="14">
        <f>G393-Parameters!$E$8*P393</f>
        <v>30800.363460398974</v>
      </c>
      <c r="S393" s="14">
        <f>H393-Parameters!$E$9*P393</f>
        <v>8201.4538415959396</v>
      </c>
    </row>
    <row r="394" spans="1:19" x14ac:dyDescent="0.2">
      <c r="A394">
        <f>'Data Checks'!A390</f>
        <v>385</v>
      </c>
      <c r="B394" t="str">
        <f>'Data Checks'!B390</f>
        <v>Q3</v>
      </c>
      <c r="C394">
        <f>'Data Checks'!D390</f>
        <v>193</v>
      </c>
      <c r="D394">
        <f>'Data Checks'!E390</f>
        <v>27</v>
      </c>
      <c r="E394">
        <f>'Data Checks'!F390</f>
        <v>208</v>
      </c>
      <c r="F394" s="21">
        <f>'Data Checks'!G390</f>
        <v>0</v>
      </c>
      <c r="G394" s="13">
        <f>D394*Parameters!$B$8*(1+VLOOKUP(B394,Parameters!$A$15:$B$19,2,FALSE)*Parameters!$D$8)</f>
        <v>62099.999999999993</v>
      </c>
      <c r="H394" s="13">
        <f>E394*Parameters!$B$9*(1+VLOOKUP(B394,Parameters!$A$15:$B$19,2,FALSE)*Parameters!$D$9)</f>
        <v>140400</v>
      </c>
      <c r="I394" s="20">
        <f t="shared" si="27"/>
        <v>202500</v>
      </c>
      <c r="J394" s="13">
        <f>(1+VLOOKUP(F394,Parameters!$H$4:$I$8,2,FALSE))*Parameters!$B$28*Parameters!$B$20*Parameters!$B$21</f>
        <v>18044</v>
      </c>
      <c r="K394" s="13">
        <f>Parameters!$D$41+Parameters!$D$42</f>
        <v>3000</v>
      </c>
      <c r="L394" s="13">
        <f>IF(A394/2=INT(A394/2),Parameters!$B$31,Parameters!$B$32)</f>
        <v>25000</v>
      </c>
      <c r="M394" s="13">
        <f t="shared" ref="M394:M457" si="30">$B$6</f>
        <v>37540.982698005086</v>
      </c>
      <c r="N394" s="13">
        <f>Parameters!$B$36*I394</f>
        <v>50625</v>
      </c>
      <c r="O394" s="13">
        <f>Parameters!$B$34</f>
        <v>20000</v>
      </c>
      <c r="P394" s="20">
        <f t="shared" si="28"/>
        <v>154209.9826980051</v>
      </c>
      <c r="Q394" s="13">
        <f t="shared" si="29"/>
        <v>48290.0173019949</v>
      </c>
      <c r="R394" s="14">
        <f>G394-Parameters!$E$8*P394</f>
        <v>31258.00346039897</v>
      </c>
      <c r="S394" s="14">
        <f>H394-Parameters!$E$9*P394</f>
        <v>17032.013841595908</v>
      </c>
    </row>
    <row r="395" spans="1:19" x14ac:dyDescent="0.2">
      <c r="A395">
        <f>'Data Checks'!A391</f>
        <v>386</v>
      </c>
      <c r="B395" t="str">
        <f>'Data Checks'!B391</f>
        <v>Q3</v>
      </c>
      <c r="C395">
        <f>'Data Checks'!D391</f>
        <v>193</v>
      </c>
      <c r="D395">
        <f>'Data Checks'!E391</f>
        <v>18</v>
      </c>
      <c r="E395">
        <f>'Data Checks'!F391</f>
        <v>208</v>
      </c>
      <c r="F395" s="21">
        <f>'Data Checks'!G391</f>
        <v>0</v>
      </c>
      <c r="G395" s="13">
        <f>D395*Parameters!$B$8*(1+VLOOKUP(B395,Parameters!$A$15:$B$19,2,FALSE)*Parameters!$D$8)</f>
        <v>41400</v>
      </c>
      <c r="H395" s="13">
        <f>E395*Parameters!$B$9*(1+VLOOKUP(B395,Parameters!$A$15:$B$19,2,FALSE)*Parameters!$D$9)</f>
        <v>140400</v>
      </c>
      <c r="I395" s="20">
        <f t="shared" ref="I395:I458" si="31">G395+H395</f>
        <v>181800</v>
      </c>
      <c r="J395" s="13">
        <f>(1+VLOOKUP(F395,Parameters!$H$4:$I$8,2,FALSE))*Parameters!$B$28*Parameters!$B$20*Parameters!$B$21</f>
        <v>18044</v>
      </c>
      <c r="K395" s="13">
        <f>Parameters!$D$41+Parameters!$D$42</f>
        <v>3000</v>
      </c>
      <c r="L395" s="13">
        <f>IF(A395/2=INT(A395/2),Parameters!$B$31,Parameters!$B$32)</f>
        <v>15000</v>
      </c>
      <c r="M395" s="13">
        <f t="shared" si="30"/>
        <v>37540.982698005086</v>
      </c>
      <c r="N395" s="13">
        <f>Parameters!$B$36*I395</f>
        <v>45450</v>
      </c>
      <c r="O395" s="13">
        <f>Parameters!$B$34</f>
        <v>20000</v>
      </c>
      <c r="P395" s="20">
        <f t="shared" ref="P395:P458" si="32">SUM(J395:O395)</f>
        <v>139034.9826980051</v>
      </c>
      <c r="Q395" s="13">
        <f t="shared" ref="Q395:Q458" si="33">I395-P395</f>
        <v>42765.0173019949</v>
      </c>
      <c r="R395" s="14">
        <f>G395-Parameters!$E$8*P395</f>
        <v>13593.003460398977</v>
      </c>
      <c r="S395" s="14">
        <f>H395-Parameters!$E$9*P395</f>
        <v>29172.013841595908</v>
      </c>
    </row>
    <row r="396" spans="1:19" x14ac:dyDescent="0.2">
      <c r="A396">
        <f>'Data Checks'!A392</f>
        <v>387</v>
      </c>
      <c r="B396" t="str">
        <f>'Data Checks'!B392</f>
        <v>Q3</v>
      </c>
      <c r="C396">
        <f>'Data Checks'!D392</f>
        <v>194</v>
      </c>
      <c r="D396">
        <f>'Data Checks'!E392</f>
        <v>20</v>
      </c>
      <c r="E396">
        <f>'Data Checks'!F392</f>
        <v>183</v>
      </c>
      <c r="F396" s="21">
        <f>'Data Checks'!G392</f>
        <v>0</v>
      </c>
      <c r="G396" s="13">
        <f>D396*Parameters!$B$8*(1+VLOOKUP(B396,Parameters!$A$15:$B$19,2,FALSE)*Parameters!$D$8)</f>
        <v>46000</v>
      </c>
      <c r="H396" s="13">
        <f>E396*Parameters!$B$9*(1+VLOOKUP(B396,Parameters!$A$15:$B$19,2,FALSE)*Parameters!$D$9)</f>
        <v>123525.00000000001</v>
      </c>
      <c r="I396" s="20">
        <f t="shared" si="31"/>
        <v>169525</v>
      </c>
      <c r="J396" s="13">
        <f>(1+VLOOKUP(F396,Parameters!$H$4:$I$8,2,FALSE))*Parameters!$B$28*Parameters!$B$20*Parameters!$B$21</f>
        <v>18044</v>
      </c>
      <c r="K396" s="13">
        <f>Parameters!$D$41+Parameters!$D$42</f>
        <v>3000</v>
      </c>
      <c r="L396" s="13">
        <f>IF(A396/2=INT(A396/2),Parameters!$B$31,Parameters!$B$32)</f>
        <v>25000</v>
      </c>
      <c r="M396" s="13">
        <f t="shared" si="30"/>
        <v>37540.982698005086</v>
      </c>
      <c r="N396" s="13">
        <f>Parameters!$B$36*I396</f>
        <v>42381.25</v>
      </c>
      <c r="O396" s="13">
        <f>Parameters!$B$34</f>
        <v>20000</v>
      </c>
      <c r="P396" s="20">
        <f t="shared" si="32"/>
        <v>145966.2326980051</v>
      </c>
      <c r="Q396" s="13">
        <f t="shared" si="33"/>
        <v>23558.7673019949</v>
      </c>
      <c r="R396" s="14">
        <f>G396-Parameters!$E$8*P396</f>
        <v>16806.753460398977</v>
      </c>
      <c r="S396" s="14">
        <f>H396-Parameters!$E$9*P396</f>
        <v>6752.0138415959227</v>
      </c>
    </row>
    <row r="397" spans="1:19" x14ac:dyDescent="0.2">
      <c r="A397">
        <f>'Data Checks'!A393</f>
        <v>388</v>
      </c>
      <c r="B397" t="str">
        <f>'Data Checks'!B393</f>
        <v>Q3</v>
      </c>
      <c r="C397">
        <f>'Data Checks'!D393</f>
        <v>194</v>
      </c>
      <c r="D397">
        <f>'Data Checks'!E393</f>
        <v>27</v>
      </c>
      <c r="E397">
        <f>'Data Checks'!F393</f>
        <v>182</v>
      </c>
      <c r="F397" s="21">
        <f>'Data Checks'!G393</f>
        <v>1</v>
      </c>
      <c r="G397" s="13">
        <f>D397*Parameters!$B$8*(1+VLOOKUP(B397,Parameters!$A$15:$B$19,2,FALSE)*Parameters!$D$8)</f>
        <v>62099.999999999993</v>
      </c>
      <c r="H397" s="13">
        <f>E397*Parameters!$B$9*(1+VLOOKUP(B397,Parameters!$A$15:$B$19,2,FALSE)*Parameters!$D$9)</f>
        <v>122850.00000000001</v>
      </c>
      <c r="I397" s="20">
        <f t="shared" si="31"/>
        <v>184950</v>
      </c>
      <c r="J397" s="13">
        <f>(1+VLOOKUP(F397,Parameters!$H$4:$I$8,2,FALSE))*Parameters!$B$28*Parameters!$B$20*Parameters!$B$21</f>
        <v>20750.599999999999</v>
      </c>
      <c r="K397" s="13">
        <f>Parameters!$D$41+Parameters!$D$42</f>
        <v>3000</v>
      </c>
      <c r="L397" s="13">
        <f>IF(A397/2=INT(A397/2),Parameters!$B$31,Parameters!$B$32)</f>
        <v>15000</v>
      </c>
      <c r="M397" s="13">
        <f t="shared" si="30"/>
        <v>37540.982698005086</v>
      </c>
      <c r="N397" s="13">
        <f>Parameters!$B$36*I397</f>
        <v>46237.5</v>
      </c>
      <c r="O397" s="13">
        <f>Parameters!$B$34</f>
        <v>20000</v>
      </c>
      <c r="P397" s="20">
        <f t="shared" si="32"/>
        <v>142529.08269800508</v>
      </c>
      <c r="Q397" s="13">
        <f t="shared" si="33"/>
        <v>42420.917301994923</v>
      </c>
      <c r="R397" s="14">
        <f>G397-Parameters!$E$8*P397</f>
        <v>33594.183460398977</v>
      </c>
      <c r="S397" s="14">
        <f>H397-Parameters!$E$9*P397</f>
        <v>8826.733841595953</v>
      </c>
    </row>
    <row r="398" spans="1:19" x14ac:dyDescent="0.2">
      <c r="A398">
        <f>'Data Checks'!A394</f>
        <v>389</v>
      </c>
      <c r="B398" t="str">
        <f>'Data Checks'!B394</f>
        <v>Q3</v>
      </c>
      <c r="C398">
        <f>'Data Checks'!D394</f>
        <v>195</v>
      </c>
      <c r="D398">
        <f>'Data Checks'!E394</f>
        <v>24</v>
      </c>
      <c r="E398">
        <f>'Data Checks'!F394</f>
        <v>232</v>
      </c>
      <c r="F398" s="21">
        <f>'Data Checks'!G394</f>
        <v>-2</v>
      </c>
      <c r="G398" s="13">
        <f>D398*Parameters!$B$8*(1+VLOOKUP(B398,Parameters!$A$15:$B$19,2,FALSE)*Parameters!$D$8)</f>
        <v>55199.999999999993</v>
      </c>
      <c r="H398" s="13">
        <f>E398*Parameters!$B$9*(1+VLOOKUP(B398,Parameters!$A$15:$B$19,2,FALSE)*Parameters!$D$9)</f>
        <v>156600</v>
      </c>
      <c r="I398" s="20">
        <f t="shared" si="31"/>
        <v>211800</v>
      </c>
      <c r="J398" s="13">
        <f>(1+VLOOKUP(F398,Parameters!$H$4:$I$8,2,FALSE))*Parameters!$B$28*Parameters!$B$20*Parameters!$B$21</f>
        <v>12630.8</v>
      </c>
      <c r="K398" s="13">
        <f>Parameters!$D$41+Parameters!$D$42</f>
        <v>3000</v>
      </c>
      <c r="L398" s="13">
        <f>IF(A398/2=INT(A398/2),Parameters!$B$31,Parameters!$B$32)</f>
        <v>25000</v>
      </c>
      <c r="M398" s="13">
        <f t="shared" si="30"/>
        <v>37540.982698005086</v>
      </c>
      <c r="N398" s="13">
        <f>Parameters!$B$36*I398</f>
        <v>52950</v>
      </c>
      <c r="O398" s="13">
        <f>Parameters!$B$34</f>
        <v>20000</v>
      </c>
      <c r="P398" s="20">
        <f t="shared" si="32"/>
        <v>151121.78269800509</v>
      </c>
      <c r="Q398" s="13">
        <f t="shared" si="33"/>
        <v>60678.217301994911</v>
      </c>
      <c r="R398" s="14">
        <f>G398-Parameters!$E$8*P398</f>
        <v>24975.643460398973</v>
      </c>
      <c r="S398" s="14">
        <f>H398-Parameters!$E$9*P398</f>
        <v>35702.57384159592</v>
      </c>
    </row>
    <row r="399" spans="1:19" x14ac:dyDescent="0.2">
      <c r="A399">
        <f>'Data Checks'!A395</f>
        <v>390</v>
      </c>
      <c r="B399" t="str">
        <f>'Data Checks'!B395</f>
        <v>Q3</v>
      </c>
      <c r="C399">
        <f>'Data Checks'!D395</f>
        <v>195</v>
      </c>
      <c r="D399">
        <f>'Data Checks'!E395</f>
        <v>27</v>
      </c>
      <c r="E399">
        <f>'Data Checks'!F395</f>
        <v>193</v>
      </c>
      <c r="F399" s="21">
        <f>'Data Checks'!G395</f>
        <v>2</v>
      </c>
      <c r="G399" s="13">
        <f>D399*Parameters!$B$8*(1+VLOOKUP(B399,Parameters!$A$15:$B$19,2,FALSE)*Parameters!$D$8)</f>
        <v>62099.999999999993</v>
      </c>
      <c r="H399" s="13">
        <f>E399*Parameters!$B$9*(1+VLOOKUP(B399,Parameters!$A$15:$B$19,2,FALSE)*Parameters!$D$9)</f>
        <v>130275.00000000001</v>
      </c>
      <c r="I399" s="20">
        <f t="shared" si="31"/>
        <v>192375</v>
      </c>
      <c r="J399" s="13">
        <f>(1+VLOOKUP(F399,Parameters!$H$4:$I$8,2,FALSE))*Parameters!$B$28*Parameters!$B$20*Parameters!$B$21</f>
        <v>23457.200000000001</v>
      </c>
      <c r="K399" s="13">
        <f>Parameters!$D$41+Parameters!$D$42</f>
        <v>3000</v>
      </c>
      <c r="L399" s="13">
        <f>IF(A399/2=INT(A399/2),Parameters!$B$31,Parameters!$B$32)</f>
        <v>15000</v>
      </c>
      <c r="M399" s="13">
        <f t="shared" si="30"/>
        <v>37540.982698005086</v>
      </c>
      <c r="N399" s="13">
        <f>Parameters!$B$36*I399</f>
        <v>48093.75</v>
      </c>
      <c r="O399" s="13">
        <f>Parameters!$B$34</f>
        <v>20000</v>
      </c>
      <c r="P399" s="20">
        <f t="shared" si="32"/>
        <v>147091.93269800508</v>
      </c>
      <c r="Q399" s="13">
        <f t="shared" si="33"/>
        <v>45283.067301994917</v>
      </c>
      <c r="R399" s="14">
        <f>G399-Parameters!$E$8*P399</f>
        <v>32681.613460398974</v>
      </c>
      <c r="S399" s="14">
        <f>H399-Parameters!$E$9*P399</f>
        <v>12601.45384159594</v>
      </c>
    </row>
    <row r="400" spans="1:19" x14ac:dyDescent="0.2">
      <c r="A400">
        <f>'Data Checks'!A396</f>
        <v>391</v>
      </c>
      <c r="B400" t="str">
        <f>'Data Checks'!B396</f>
        <v>Q3</v>
      </c>
      <c r="C400">
        <f>'Data Checks'!D396</f>
        <v>196</v>
      </c>
      <c r="D400">
        <f>'Data Checks'!E396</f>
        <v>21</v>
      </c>
      <c r="E400">
        <f>'Data Checks'!F396</f>
        <v>187</v>
      </c>
      <c r="F400" s="21">
        <f>'Data Checks'!G396</f>
        <v>-1</v>
      </c>
      <c r="G400" s="13">
        <f>D400*Parameters!$B$8*(1+VLOOKUP(B400,Parameters!$A$15:$B$19,2,FALSE)*Parameters!$D$8)</f>
        <v>48299.999999999993</v>
      </c>
      <c r="H400" s="13">
        <f>E400*Parameters!$B$9*(1+VLOOKUP(B400,Parameters!$A$15:$B$19,2,FALSE)*Parameters!$D$9)</f>
        <v>126225.00000000001</v>
      </c>
      <c r="I400" s="20">
        <f t="shared" si="31"/>
        <v>174525</v>
      </c>
      <c r="J400" s="13">
        <f>(1+VLOOKUP(F400,Parameters!$H$4:$I$8,2,FALSE))*Parameters!$B$28*Parameters!$B$20*Parameters!$B$21</f>
        <v>15337.4</v>
      </c>
      <c r="K400" s="13">
        <f>Parameters!$D$41+Parameters!$D$42</f>
        <v>3000</v>
      </c>
      <c r="L400" s="13">
        <f>IF(A400/2=INT(A400/2),Parameters!$B$31,Parameters!$B$32)</f>
        <v>25000</v>
      </c>
      <c r="M400" s="13">
        <f t="shared" si="30"/>
        <v>37540.982698005086</v>
      </c>
      <c r="N400" s="13">
        <f>Parameters!$B$36*I400</f>
        <v>43631.25</v>
      </c>
      <c r="O400" s="13">
        <f>Parameters!$B$34</f>
        <v>20000</v>
      </c>
      <c r="P400" s="20">
        <f t="shared" si="32"/>
        <v>144509.63269800509</v>
      </c>
      <c r="Q400" s="13">
        <f t="shared" si="33"/>
        <v>30015.367301994906</v>
      </c>
      <c r="R400" s="14">
        <f>G400-Parameters!$E$8*P400</f>
        <v>19398.073460398973</v>
      </c>
      <c r="S400" s="14">
        <f>H400-Parameters!$E$9*P400</f>
        <v>10617.293841595936</v>
      </c>
    </row>
    <row r="401" spans="1:19" x14ac:dyDescent="0.2">
      <c r="A401">
        <f>'Data Checks'!A397</f>
        <v>392</v>
      </c>
      <c r="B401" t="str">
        <f>'Data Checks'!B397</f>
        <v>Q3</v>
      </c>
      <c r="C401">
        <f>'Data Checks'!D397</f>
        <v>196</v>
      </c>
      <c r="D401">
        <f>'Data Checks'!E397</f>
        <v>30</v>
      </c>
      <c r="E401">
        <f>'Data Checks'!F397</f>
        <v>203</v>
      </c>
      <c r="F401" s="21">
        <f>'Data Checks'!G397</f>
        <v>0</v>
      </c>
      <c r="G401" s="13">
        <f>D401*Parameters!$B$8*(1+VLOOKUP(B401,Parameters!$A$15:$B$19,2,FALSE)*Parameters!$D$8)</f>
        <v>69000</v>
      </c>
      <c r="H401" s="13">
        <f>E401*Parameters!$B$9*(1+VLOOKUP(B401,Parameters!$A$15:$B$19,2,FALSE)*Parameters!$D$9)</f>
        <v>137025</v>
      </c>
      <c r="I401" s="20">
        <f t="shared" si="31"/>
        <v>206025</v>
      </c>
      <c r="J401" s="13">
        <f>(1+VLOOKUP(F401,Parameters!$H$4:$I$8,2,FALSE))*Parameters!$B$28*Parameters!$B$20*Parameters!$B$21</f>
        <v>18044</v>
      </c>
      <c r="K401" s="13">
        <f>Parameters!$D$41+Parameters!$D$42</f>
        <v>3000</v>
      </c>
      <c r="L401" s="13">
        <f>IF(A401/2=INT(A401/2),Parameters!$B$31,Parameters!$B$32)</f>
        <v>15000</v>
      </c>
      <c r="M401" s="13">
        <f t="shared" si="30"/>
        <v>37540.982698005086</v>
      </c>
      <c r="N401" s="13">
        <f>Parameters!$B$36*I401</f>
        <v>51506.25</v>
      </c>
      <c r="O401" s="13">
        <f>Parameters!$B$34</f>
        <v>20000</v>
      </c>
      <c r="P401" s="20">
        <f t="shared" si="32"/>
        <v>145091.2326980051</v>
      </c>
      <c r="Q401" s="13">
        <f t="shared" si="33"/>
        <v>60933.7673019949</v>
      </c>
      <c r="R401" s="14">
        <f>G401-Parameters!$E$8*P401</f>
        <v>39981.753460398977</v>
      </c>
      <c r="S401" s="14">
        <f>H401-Parameters!$E$9*P401</f>
        <v>20952.013841595908</v>
      </c>
    </row>
    <row r="402" spans="1:19" x14ac:dyDescent="0.2">
      <c r="A402">
        <f>'Data Checks'!A398</f>
        <v>393</v>
      </c>
      <c r="B402" t="str">
        <f>'Data Checks'!B398</f>
        <v>Q3</v>
      </c>
      <c r="C402">
        <f>'Data Checks'!D398</f>
        <v>197</v>
      </c>
      <c r="D402">
        <f>'Data Checks'!E398</f>
        <v>29</v>
      </c>
      <c r="E402">
        <f>'Data Checks'!F398</f>
        <v>191</v>
      </c>
      <c r="F402" s="21">
        <f>'Data Checks'!G398</f>
        <v>0</v>
      </c>
      <c r="G402" s="13">
        <f>D402*Parameters!$B$8*(1+VLOOKUP(B402,Parameters!$A$15:$B$19,2,FALSE)*Parameters!$D$8)</f>
        <v>66700</v>
      </c>
      <c r="H402" s="13">
        <f>E402*Parameters!$B$9*(1+VLOOKUP(B402,Parameters!$A$15:$B$19,2,FALSE)*Parameters!$D$9)</f>
        <v>128925.00000000001</v>
      </c>
      <c r="I402" s="20">
        <f t="shared" si="31"/>
        <v>195625</v>
      </c>
      <c r="J402" s="13">
        <f>(1+VLOOKUP(F402,Parameters!$H$4:$I$8,2,FALSE))*Parameters!$B$28*Parameters!$B$20*Parameters!$B$21</f>
        <v>18044</v>
      </c>
      <c r="K402" s="13">
        <f>Parameters!$D$41+Parameters!$D$42</f>
        <v>3000</v>
      </c>
      <c r="L402" s="13">
        <f>IF(A402/2=INT(A402/2),Parameters!$B$31,Parameters!$B$32)</f>
        <v>25000</v>
      </c>
      <c r="M402" s="13">
        <f t="shared" si="30"/>
        <v>37540.982698005086</v>
      </c>
      <c r="N402" s="13">
        <f>Parameters!$B$36*I402</f>
        <v>48906.25</v>
      </c>
      <c r="O402" s="13">
        <f>Parameters!$B$34</f>
        <v>20000</v>
      </c>
      <c r="P402" s="20">
        <f t="shared" si="32"/>
        <v>152491.2326980051</v>
      </c>
      <c r="Q402" s="13">
        <f t="shared" si="33"/>
        <v>43133.7673019949</v>
      </c>
      <c r="R402" s="14">
        <f>G402-Parameters!$E$8*P402</f>
        <v>36201.753460398977</v>
      </c>
      <c r="S402" s="14">
        <f>H402-Parameters!$E$9*P402</f>
        <v>6932.0138415959227</v>
      </c>
    </row>
    <row r="403" spans="1:19" x14ac:dyDescent="0.2">
      <c r="A403">
        <f>'Data Checks'!A399</f>
        <v>394</v>
      </c>
      <c r="B403" t="str">
        <f>'Data Checks'!B399</f>
        <v>Q3</v>
      </c>
      <c r="C403">
        <f>'Data Checks'!D399</f>
        <v>197</v>
      </c>
      <c r="D403">
        <f>'Data Checks'!E399</f>
        <v>18</v>
      </c>
      <c r="E403">
        <f>'Data Checks'!F399</f>
        <v>160</v>
      </c>
      <c r="F403" s="21">
        <f>'Data Checks'!G399</f>
        <v>1</v>
      </c>
      <c r="G403" s="13">
        <f>D403*Parameters!$B$8*(1+VLOOKUP(B403,Parameters!$A$15:$B$19,2,FALSE)*Parameters!$D$8)</f>
        <v>41400</v>
      </c>
      <c r="H403" s="13">
        <f>E403*Parameters!$B$9*(1+VLOOKUP(B403,Parameters!$A$15:$B$19,2,FALSE)*Parameters!$D$9)</f>
        <v>108000</v>
      </c>
      <c r="I403" s="20">
        <f t="shared" si="31"/>
        <v>149400</v>
      </c>
      <c r="J403" s="13">
        <f>(1+VLOOKUP(F403,Parameters!$H$4:$I$8,2,FALSE))*Parameters!$B$28*Parameters!$B$20*Parameters!$B$21</f>
        <v>20750.599999999999</v>
      </c>
      <c r="K403" s="13">
        <f>Parameters!$D$41+Parameters!$D$42</f>
        <v>3000</v>
      </c>
      <c r="L403" s="13">
        <f>IF(A403/2=INT(A403/2),Parameters!$B$31,Parameters!$B$32)</f>
        <v>15000</v>
      </c>
      <c r="M403" s="13">
        <f t="shared" si="30"/>
        <v>37540.982698005086</v>
      </c>
      <c r="N403" s="13">
        <f>Parameters!$B$36*I403</f>
        <v>37350</v>
      </c>
      <c r="O403" s="13">
        <f>Parameters!$B$34</f>
        <v>20000</v>
      </c>
      <c r="P403" s="20">
        <f t="shared" si="32"/>
        <v>133641.58269800508</v>
      </c>
      <c r="Q403" s="13">
        <f t="shared" si="33"/>
        <v>15758.417301994923</v>
      </c>
      <c r="R403" s="14">
        <f>G403-Parameters!$E$8*P403</f>
        <v>14671.683460398985</v>
      </c>
      <c r="S403" s="14">
        <f>H403-Parameters!$E$9*P403</f>
        <v>1086.7338415959384</v>
      </c>
    </row>
    <row r="404" spans="1:19" x14ac:dyDescent="0.2">
      <c r="A404">
        <f>'Data Checks'!A400</f>
        <v>395</v>
      </c>
      <c r="B404" t="str">
        <f>'Data Checks'!B400</f>
        <v>Q3</v>
      </c>
      <c r="C404">
        <f>'Data Checks'!D400</f>
        <v>198</v>
      </c>
      <c r="D404">
        <f>'Data Checks'!E400</f>
        <v>20</v>
      </c>
      <c r="E404">
        <f>'Data Checks'!F400</f>
        <v>169</v>
      </c>
      <c r="F404" s="21">
        <f>'Data Checks'!G400</f>
        <v>-2</v>
      </c>
      <c r="G404" s="13">
        <f>D404*Parameters!$B$8*(1+VLOOKUP(B404,Parameters!$A$15:$B$19,2,FALSE)*Parameters!$D$8)</f>
        <v>46000</v>
      </c>
      <c r="H404" s="13">
        <f>E404*Parameters!$B$9*(1+VLOOKUP(B404,Parameters!$A$15:$B$19,2,FALSE)*Parameters!$D$9)</f>
        <v>114075.00000000001</v>
      </c>
      <c r="I404" s="20">
        <f t="shared" si="31"/>
        <v>160075</v>
      </c>
      <c r="J404" s="13">
        <f>(1+VLOOKUP(F404,Parameters!$H$4:$I$8,2,FALSE))*Parameters!$B$28*Parameters!$B$20*Parameters!$B$21</f>
        <v>12630.8</v>
      </c>
      <c r="K404" s="13">
        <f>Parameters!$D$41+Parameters!$D$42</f>
        <v>3000</v>
      </c>
      <c r="L404" s="13">
        <f>IF(A404/2=INT(A404/2),Parameters!$B$31,Parameters!$B$32)</f>
        <v>25000</v>
      </c>
      <c r="M404" s="13">
        <f t="shared" si="30"/>
        <v>37540.982698005086</v>
      </c>
      <c r="N404" s="13">
        <f>Parameters!$B$36*I404</f>
        <v>40018.75</v>
      </c>
      <c r="O404" s="13">
        <f>Parameters!$B$34</f>
        <v>20000</v>
      </c>
      <c r="P404" s="20">
        <f t="shared" si="32"/>
        <v>138190.53269800509</v>
      </c>
      <c r="Q404" s="13">
        <f t="shared" si="33"/>
        <v>21884.467301994911</v>
      </c>
      <c r="R404" s="14">
        <f>G404-Parameters!$E$8*P404</f>
        <v>18361.89346039898</v>
      </c>
      <c r="S404" s="14">
        <f>H404-Parameters!$E$9*P404</f>
        <v>3522.5738415959349</v>
      </c>
    </row>
    <row r="405" spans="1:19" x14ac:dyDescent="0.2">
      <c r="A405">
        <f>'Data Checks'!A401</f>
        <v>396</v>
      </c>
      <c r="B405" t="str">
        <f>'Data Checks'!B401</f>
        <v>Q3</v>
      </c>
      <c r="C405">
        <f>'Data Checks'!D401</f>
        <v>198</v>
      </c>
      <c r="D405">
        <f>'Data Checks'!E401</f>
        <v>26</v>
      </c>
      <c r="E405">
        <f>'Data Checks'!F401</f>
        <v>178</v>
      </c>
      <c r="F405" s="21">
        <f>'Data Checks'!G401</f>
        <v>1</v>
      </c>
      <c r="G405" s="13">
        <f>D405*Parameters!$B$8*(1+VLOOKUP(B405,Parameters!$A$15:$B$19,2,FALSE)*Parameters!$D$8)</f>
        <v>59799.999999999993</v>
      </c>
      <c r="H405" s="13">
        <f>E405*Parameters!$B$9*(1+VLOOKUP(B405,Parameters!$A$15:$B$19,2,FALSE)*Parameters!$D$9)</f>
        <v>120150.00000000001</v>
      </c>
      <c r="I405" s="20">
        <f t="shared" si="31"/>
        <v>179950</v>
      </c>
      <c r="J405" s="13">
        <f>(1+VLOOKUP(F405,Parameters!$H$4:$I$8,2,FALSE))*Parameters!$B$28*Parameters!$B$20*Parameters!$B$21</f>
        <v>20750.599999999999</v>
      </c>
      <c r="K405" s="13">
        <f>Parameters!$D$41+Parameters!$D$42</f>
        <v>3000</v>
      </c>
      <c r="L405" s="13">
        <f>IF(A405/2=INT(A405/2),Parameters!$B$31,Parameters!$B$32)</f>
        <v>15000</v>
      </c>
      <c r="M405" s="13">
        <f t="shared" si="30"/>
        <v>37540.982698005086</v>
      </c>
      <c r="N405" s="13">
        <f>Parameters!$B$36*I405</f>
        <v>44987.5</v>
      </c>
      <c r="O405" s="13">
        <f>Parameters!$B$34</f>
        <v>20000</v>
      </c>
      <c r="P405" s="20">
        <f t="shared" si="32"/>
        <v>141279.08269800508</v>
      </c>
      <c r="Q405" s="13">
        <f t="shared" si="33"/>
        <v>38670.917301994923</v>
      </c>
      <c r="R405" s="14">
        <f>G405-Parameters!$E$8*P405</f>
        <v>31544.183460398977</v>
      </c>
      <c r="S405" s="14">
        <f>H405-Parameters!$E$9*P405</f>
        <v>7126.733841595953</v>
      </c>
    </row>
    <row r="406" spans="1:19" x14ac:dyDescent="0.2">
      <c r="A406">
        <f>'Data Checks'!A402</f>
        <v>397</v>
      </c>
      <c r="B406" t="str">
        <f>'Data Checks'!B402</f>
        <v>Q3</v>
      </c>
      <c r="C406">
        <f>'Data Checks'!D402</f>
        <v>199</v>
      </c>
      <c r="D406">
        <f>'Data Checks'!E402</f>
        <v>17</v>
      </c>
      <c r="E406">
        <f>'Data Checks'!F402</f>
        <v>228</v>
      </c>
      <c r="F406" s="21">
        <f>'Data Checks'!G402</f>
        <v>0</v>
      </c>
      <c r="G406" s="13">
        <f>D406*Parameters!$B$8*(1+VLOOKUP(B406,Parameters!$A$15:$B$19,2,FALSE)*Parameters!$D$8)</f>
        <v>39100</v>
      </c>
      <c r="H406" s="13">
        <f>E406*Parameters!$B$9*(1+VLOOKUP(B406,Parameters!$A$15:$B$19,2,FALSE)*Parameters!$D$9)</f>
        <v>153900</v>
      </c>
      <c r="I406" s="20">
        <f t="shared" si="31"/>
        <v>193000</v>
      </c>
      <c r="J406" s="13">
        <f>(1+VLOOKUP(F406,Parameters!$H$4:$I$8,2,FALSE))*Parameters!$B$28*Parameters!$B$20*Parameters!$B$21</f>
        <v>18044</v>
      </c>
      <c r="K406" s="13">
        <f>Parameters!$D$41+Parameters!$D$42</f>
        <v>3000</v>
      </c>
      <c r="L406" s="13">
        <f>IF(A406/2=INT(A406/2),Parameters!$B$31,Parameters!$B$32)</f>
        <v>25000</v>
      </c>
      <c r="M406" s="13">
        <f t="shared" si="30"/>
        <v>37540.982698005086</v>
      </c>
      <c r="N406" s="13">
        <f>Parameters!$B$36*I406</f>
        <v>48250</v>
      </c>
      <c r="O406" s="13">
        <f>Parameters!$B$34</f>
        <v>20000</v>
      </c>
      <c r="P406" s="20">
        <f t="shared" si="32"/>
        <v>151834.9826980051</v>
      </c>
      <c r="Q406" s="13">
        <f t="shared" si="33"/>
        <v>41165.0173019949</v>
      </c>
      <c r="R406" s="14">
        <f>G406-Parameters!$E$8*P406</f>
        <v>8733.003460398977</v>
      </c>
      <c r="S406" s="14">
        <f>H406-Parameters!$E$9*P406</f>
        <v>32432.013841595908</v>
      </c>
    </row>
    <row r="407" spans="1:19" x14ac:dyDescent="0.2">
      <c r="A407">
        <f>'Data Checks'!A403</f>
        <v>398</v>
      </c>
      <c r="B407" t="str">
        <f>'Data Checks'!B403</f>
        <v>Q3</v>
      </c>
      <c r="C407">
        <f>'Data Checks'!D403</f>
        <v>199</v>
      </c>
      <c r="D407">
        <f>'Data Checks'!E403</f>
        <v>17</v>
      </c>
      <c r="E407">
        <f>'Data Checks'!F403</f>
        <v>175</v>
      </c>
      <c r="F407" s="21">
        <f>'Data Checks'!G403</f>
        <v>1</v>
      </c>
      <c r="G407" s="13">
        <f>D407*Parameters!$B$8*(1+VLOOKUP(B407,Parameters!$A$15:$B$19,2,FALSE)*Parameters!$D$8)</f>
        <v>39100</v>
      </c>
      <c r="H407" s="13">
        <f>E407*Parameters!$B$9*(1+VLOOKUP(B407,Parameters!$A$15:$B$19,2,FALSE)*Parameters!$D$9)</f>
        <v>118125.00000000001</v>
      </c>
      <c r="I407" s="20">
        <f t="shared" si="31"/>
        <v>157225</v>
      </c>
      <c r="J407" s="13">
        <f>(1+VLOOKUP(F407,Parameters!$H$4:$I$8,2,FALSE))*Parameters!$B$28*Parameters!$B$20*Parameters!$B$21</f>
        <v>20750.599999999999</v>
      </c>
      <c r="K407" s="13">
        <f>Parameters!$D$41+Parameters!$D$42</f>
        <v>3000</v>
      </c>
      <c r="L407" s="13">
        <f>IF(A407/2=INT(A407/2),Parameters!$B$31,Parameters!$B$32)</f>
        <v>15000</v>
      </c>
      <c r="M407" s="13">
        <f t="shared" si="30"/>
        <v>37540.982698005086</v>
      </c>
      <c r="N407" s="13">
        <f>Parameters!$B$36*I407</f>
        <v>39306.25</v>
      </c>
      <c r="O407" s="13">
        <f>Parameters!$B$34</f>
        <v>20000</v>
      </c>
      <c r="P407" s="20">
        <f t="shared" si="32"/>
        <v>135597.83269800508</v>
      </c>
      <c r="Q407" s="13">
        <f t="shared" si="33"/>
        <v>21627.167301994923</v>
      </c>
      <c r="R407" s="14">
        <f>G407-Parameters!$E$8*P407</f>
        <v>11980.433460398985</v>
      </c>
      <c r="S407" s="14">
        <f>H407-Parameters!$E$9*P407</f>
        <v>9646.733841595953</v>
      </c>
    </row>
    <row r="408" spans="1:19" x14ac:dyDescent="0.2">
      <c r="A408">
        <f>'Data Checks'!A404</f>
        <v>399</v>
      </c>
      <c r="B408" t="str">
        <f>'Data Checks'!B404</f>
        <v>Q3</v>
      </c>
      <c r="C408">
        <f>'Data Checks'!D404</f>
        <v>200</v>
      </c>
      <c r="D408">
        <f>'Data Checks'!E404</f>
        <v>30</v>
      </c>
      <c r="E408">
        <f>'Data Checks'!F404</f>
        <v>156</v>
      </c>
      <c r="F408" s="21">
        <f>'Data Checks'!G404</f>
        <v>-2</v>
      </c>
      <c r="G408" s="13">
        <f>D408*Parameters!$B$8*(1+VLOOKUP(B408,Parameters!$A$15:$B$19,2,FALSE)*Parameters!$D$8)</f>
        <v>69000</v>
      </c>
      <c r="H408" s="13">
        <f>E408*Parameters!$B$9*(1+VLOOKUP(B408,Parameters!$A$15:$B$19,2,FALSE)*Parameters!$D$9)</f>
        <v>105300</v>
      </c>
      <c r="I408" s="20">
        <f t="shared" si="31"/>
        <v>174300</v>
      </c>
      <c r="J408" s="13">
        <f>(1+VLOOKUP(F408,Parameters!$H$4:$I$8,2,FALSE))*Parameters!$B$28*Parameters!$B$20*Parameters!$B$21</f>
        <v>12630.8</v>
      </c>
      <c r="K408" s="13">
        <f>Parameters!$D$41+Parameters!$D$42</f>
        <v>3000</v>
      </c>
      <c r="L408" s="13">
        <f>IF(A408/2=INT(A408/2),Parameters!$B$31,Parameters!$B$32)</f>
        <v>25000</v>
      </c>
      <c r="M408" s="13">
        <f t="shared" si="30"/>
        <v>37540.982698005086</v>
      </c>
      <c r="N408" s="13">
        <f>Parameters!$B$36*I408</f>
        <v>43575</v>
      </c>
      <c r="O408" s="13">
        <f>Parameters!$B$34</f>
        <v>20000</v>
      </c>
      <c r="P408" s="20">
        <f t="shared" si="32"/>
        <v>141746.78269800509</v>
      </c>
      <c r="Q408" s="13">
        <f t="shared" si="33"/>
        <v>32553.217301994911</v>
      </c>
      <c r="R408" s="14">
        <f>G408-Parameters!$E$8*P408</f>
        <v>40650.643460398976</v>
      </c>
      <c r="S408" s="14">
        <f>H408-Parameters!$E$9*P408</f>
        <v>-8097.4261584040796</v>
      </c>
    </row>
    <row r="409" spans="1:19" x14ac:dyDescent="0.2">
      <c r="A409">
        <f>'Data Checks'!A405</f>
        <v>400</v>
      </c>
      <c r="B409" t="str">
        <f>'Data Checks'!B405</f>
        <v>Q3</v>
      </c>
      <c r="C409">
        <f>'Data Checks'!D405</f>
        <v>200</v>
      </c>
      <c r="D409">
        <f>'Data Checks'!E405</f>
        <v>15</v>
      </c>
      <c r="E409">
        <f>'Data Checks'!F405</f>
        <v>231</v>
      </c>
      <c r="F409" s="21">
        <f>'Data Checks'!G405</f>
        <v>0</v>
      </c>
      <c r="G409" s="13">
        <f>D409*Parameters!$B$8*(1+VLOOKUP(B409,Parameters!$A$15:$B$19,2,FALSE)*Parameters!$D$8)</f>
        <v>34500</v>
      </c>
      <c r="H409" s="13">
        <f>E409*Parameters!$B$9*(1+VLOOKUP(B409,Parameters!$A$15:$B$19,2,FALSE)*Parameters!$D$9)</f>
        <v>155925</v>
      </c>
      <c r="I409" s="20">
        <f t="shared" si="31"/>
        <v>190425</v>
      </c>
      <c r="J409" s="13">
        <f>(1+VLOOKUP(F409,Parameters!$H$4:$I$8,2,FALSE))*Parameters!$B$28*Parameters!$B$20*Parameters!$B$21</f>
        <v>18044</v>
      </c>
      <c r="K409" s="13">
        <f>Parameters!$D$41+Parameters!$D$42</f>
        <v>3000</v>
      </c>
      <c r="L409" s="13">
        <f>IF(A409/2=INT(A409/2),Parameters!$B$31,Parameters!$B$32)</f>
        <v>15000</v>
      </c>
      <c r="M409" s="13">
        <f t="shared" si="30"/>
        <v>37540.982698005086</v>
      </c>
      <c r="N409" s="13">
        <f>Parameters!$B$36*I409</f>
        <v>47606.25</v>
      </c>
      <c r="O409" s="13">
        <f>Parameters!$B$34</f>
        <v>20000</v>
      </c>
      <c r="P409" s="20">
        <f t="shared" si="32"/>
        <v>141191.2326980051</v>
      </c>
      <c r="Q409" s="13">
        <f t="shared" si="33"/>
        <v>49233.7673019949</v>
      </c>
      <c r="R409" s="14">
        <f>G409-Parameters!$E$8*P409</f>
        <v>6261.753460398977</v>
      </c>
      <c r="S409" s="14">
        <f>H409-Parameters!$E$9*P409</f>
        <v>42972.013841595908</v>
      </c>
    </row>
    <row r="410" spans="1:19" x14ac:dyDescent="0.2">
      <c r="A410">
        <f>'Data Checks'!A406</f>
        <v>401</v>
      </c>
      <c r="B410" t="str">
        <f>'Data Checks'!B406</f>
        <v>Q3</v>
      </c>
      <c r="C410">
        <f>'Data Checks'!D406</f>
        <v>201</v>
      </c>
      <c r="D410">
        <f>'Data Checks'!E406</f>
        <v>30</v>
      </c>
      <c r="E410">
        <f>'Data Checks'!F406</f>
        <v>231</v>
      </c>
      <c r="F410" s="21">
        <f>'Data Checks'!G406</f>
        <v>0</v>
      </c>
      <c r="G410" s="13">
        <f>D410*Parameters!$B$8*(1+VLOOKUP(B410,Parameters!$A$15:$B$19,2,FALSE)*Parameters!$D$8)</f>
        <v>69000</v>
      </c>
      <c r="H410" s="13">
        <f>E410*Parameters!$B$9*(1+VLOOKUP(B410,Parameters!$A$15:$B$19,2,FALSE)*Parameters!$D$9)</f>
        <v>155925</v>
      </c>
      <c r="I410" s="20">
        <f t="shared" si="31"/>
        <v>224925</v>
      </c>
      <c r="J410" s="13">
        <f>(1+VLOOKUP(F410,Parameters!$H$4:$I$8,2,FALSE))*Parameters!$B$28*Parameters!$B$20*Parameters!$B$21</f>
        <v>18044</v>
      </c>
      <c r="K410" s="13">
        <f>Parameters!$D$41+Parameters!$D$42</f>
        <v>3000</v>
      </c>
      <c r="L410" s="13">
        <f>IF(A410/2=INT(A410/2),Parameters!$B$31,Parameters!$B$32)</f>
        <v>25000</v>
      </c>
      <c r="M410" s="13">
        <f t="shared" si="30"/>
        <v>37540.982698005086</v>
      </c>
      <c r="N410" s="13">
        <f>Parameters!$B$36*I410</f>
        <v>56231.25</v>
      </c>
      <c r="O410" s="13">
        <f>Parameters!$B$34</f>
        <v>20000</v>
      </c>
      <c r="P410" s="20">
        <f t="shared" si="32"/>
        <v>159816.2326980051</v>
      </c>
      <c r="Q410" s="13">
        <f t="shared" si="33"/>
        <v>65108.7673019949</v>
      </c>
      <c r="R410" s="14">
        <f>G410-Parameters!$E$8*P410</f>
        <v>37036.753460398977</v>
      </c>
      <c r="S410" s="14">
        <f>H410-Parameters!$E$9*P410</f>
        <v>28072.013841595908</v>
      </c>
    </row>
    <row r="411" spans="1:19" x14ac:dyDescent="0.2">
      <c r="A411">
        <f>'Data Checks'!A407</f>
        <v>402</v>
      </c>
      <c r="B411" t="str">
        <f>'Data Checks'!B407</f>
        <v>Q3</v>
      </c>
      <c r="C411">
        <f>'Data Checks'!D407</f>
        <v>201</v>
      </c>
      <c r="D411">
        <f>'Data Checks'!E407</f>
        <v>19</v>
      </c>
      <c r="E411">
        <f>'Data Checks'!F407</f>
        <v>210</v>
      </c>
      <c r="F411" s="21">
        <f>'Data Checks'!G407</f>
        <v>0</v>
      </c>
      <c r="G411" s="13">
        <f>D411*Parameters!$B$8*(1+VLOOKUP(B411,Parameters!$A$15:$B$19,2,FALSE)*Parameters!$D$8)</f>
        <v>43700</v>
      </c>
      <c r="H411" s="13">
        <f>E411*Parameters!$B$9*(1+VLOOKUP(B411,Parameters!$A$15:$B$19,2,FALSE)*Parameters!$D$9)</f>
        <v>141750</v>
      </c>
      <c r="I411" s="20">
        <f t="shared" si="31"/>
        <v>185450</v>
      </c>
      <c r="J411" s="13">
        <f>(1+VLOOKUP(F411,Parameters!$H$4:$I$8,2,FALSE))*Parameters!$B$28*Parameters!$B$20*Parameters!$B$21</f>
        <v>18044</v>
      </c>
      <c r="K411" s="13">
        <f>Parameters!$D$41+Parameters!$D$42</f>
        <v>3000</v>
      </c>
      <c r="L411" s="13">
        <f>IF(A411/2=INT(A411/2),Parameters!$B$31,Parameters!$B$32)</f>
        <v>15000</v>
      </c>
      <c r="M411" s="13">
        <f t="shared" si="30"/>
        <v>37540.982698005086</v>
      </c>
      <c r="N411" s="13">
        <f>Parameters!$B$36*I411</f>
        <v>46362.5</v>
      </c>
      <c r="O411" s="13">
        <f>Parameters!$B$34</f>
        <v>20000</v>
      </c>
      <c r="P411" s="20">
        <f t="shared" si="32"/>
        <v>139947.4826980051</v>
      </c>
      <c r="Q411" s="13">
        <f t="shared" si="33"/>
        <v>45502.5173019949</v>
      </c>
      <c r="R411" s="14">
        <f>G411-Parameters!$E$8*P411</f>
        <v>15710.503460398977</v>
      </c>
      <c r="S411" s="14">
        <f>H411-Parameters!$E$9*P411</f>
        <v>29792.013841595908</v>
      </c>
    </row>
    <row r="412" spans="1:19" x14ac:dyDescent="0.2">
      <c r="A412">
        <f>'Data Checks'!A408</f>
        <v>403</v>
      </c>
      <c r="B412" t="str">
        <f>'Data Checks'!B408</f>
        <v>Q3</v>
      </c>
      <c r="C412">
        <f>'Data Checks'!D408</f>
        <v>202</v>
      </c>
      <c r="D412">
        <f>'Data Checks'!E408</f>
        <v>21</v>
      </c>
      <c r="E412">
        <f>'Data Checks'!F408</f>
        <v>185</v>
      </c>
      <c r="F412" s="21">
        <f>'Data Checks'!G408</f>
        <v>-2</v>
      </c>
      <c r="G412" s="13">
        <f>D412*Parameters!$B$8*(1+VLOOKUP(B412,Parameters!$A$15:$B$19,2,FALSE)*Parameters!$D$8)</f>
        <v>48299.999999999993</v>
      </c>
      <c r="H412" s="13">
        <f>E412*Parameters!$B$9*(1+VLOOKUP(B412,Parameters!$A$15:$B$19,2,FALSE)*Parameters!$D$9)</f>
        <v>124875.00000000001</v>
      </c>
      <c r="I412" s="20">
        <f t="shared" si="31"/>
        <v>173175</v>
      </c>
      <c r="J412" s="13">
        <f>(1+VLOOKUP(F412,Parameters!$H$4:$I$8,2,FALSE))*Parameters!$B$28*Parameters!$B$20*Parameters!$B$21</f>
        <v>12630.8</v>
      </c>
      <c r="K412" s="13">
        <f>Parameters!$D$41+Parameters!$D$42</f>
        <v>3000</v>
      </c>
      <c r="L412" s="13">
        <f>IF(A412/2=INT(A412/2),Parameters!$B$31,Parameters!$B$32)</f>
        <v>25000</v>
      </c>
      <c r="M412" s="13">
        <f t="shared" si="30"/>
        <v>37540.982698005086</v>
      </c>
      <c r="N412" s="13">
        <f>Parameters!$B$36*I412</f>
        <v>43293.75</v>
      </c>
      <c r="O412" s="13">
        <f>Parameters!$B$34</f>
        <v>20000</v>
      </c>
      <c r="P412" s="20">
        <f t="shared" si="32"/>
        <v>141465.53269800509</v>
      </c>
      <c r="Q412" s="13">
        <f t="shared" si="33"/>
        <v>31709.467301994911</v>
      </c>
      <c r="R412" s="14">
        <f>G412-Parameters!$E$8*P412</f>
        <v>20006.893460398973</v>
      </c>
      <c r="S412" s="14">
        <f>H412-Parameters!$E$9*P412</f>
        <v>11702.573841595935</v>
      </c>
    </row>
    <row r="413" spans="1:19" x14ac:dyDescent="0.2">
      <c r="A413">
        <f>'Data Checks'!A409</f>
        <v>404</v>
      </c>
      <c r="B413" t="str">
        <f>'Data Checks'!B409</f>
        <v>Q3</v>
      </c>
      <c r="C413">
        <f>'Data Checks'!D409</f>
        <v>202</v>
      </c>
      <c r="D413">
        <f>'Data Checks'!E409</f>
        <v>29</v>
      </c>
      <c r="E413">
        <f>'Data Checks'!F409</f>
        <v>177</v>
      </c>
      <c r="F413" s="21">
        <f>'Data Checks'!G409</f>
        <v>1</v>
      </c>
      <c r="G413" s="13">
        <f>D413*Parameters!$B$8*(1+VLOOKUP(B413,Parameters!$A$15:$B$19,2,FALSE)*Parameters!$D$8)</f>
        <v>66700</v>
      </c>
      <c r="H413" s="13">
        <f>E413*Parameters!$B$9*(1+VLOOKUP(B413,Parameters!$A$15:$B$19,2,FALSE)*Parameters!$D$9)</f>
        <v>119475.00000000001</v>
      </c>
      <c r="I413" s="20">
        <f t="shared" si="31"/>
        <v>186175</v>
      </c>
      <c r="J413" s="13">
        <f>(1+VLOOKUP(F413,Parameters!$H$4:$I$8,2,FALSE))*Parameters!$B$28*Parameters!$B$20*Parameters!$B$21</f>
        <v>20750.599999999999</v>
      </c>
      <c r="K413" s="13">
        <f>Parameters!$D$41+Parameters!$D$42</f>
        <v>3000</v>
      </c>
      <c r="L413" s="13">
        <f>IF(A413/2=INT(A413/2),Parameters!$B$31,Parameters!$B$32)</f>
        <v>15000</v>
      </c>
      <c r="M413" s="13">
        <f t="shared" si="30"/>
        <v>37540.982698005086</v>
      </c>
      <c r="N413" s="13">
        <f>Parameters!$B$36*I413</f>
        <v>46543.75</v>
      </c>
      <c r="O413" s="13">
        <f>Parameters!$B$34</f>
        <v>20000</v>
      </c>
      <c r="P413" s="20">
        <f t="shared" si="32"/>
        <v>142835.33269800508</v>
      </c>
      <c r="Q413" s="13">
        <f t="shared" si="33"/>
        <v>43339.667301994923</v>
      </c>
      <c r="R413" s="14">
        <f>G413-Parameters!$E$8*P413</f>
        <v>38132.933460398985</v>
      </c>
      <c r="S413" s="14">
        <f>H413-Parameters!$E$9*P413</f>
        <v>5206.733841595953</v>
      </c>
    </row>
    <row r="414" spans="1:19" x14ac:dyDescent="0.2">
      <c r="A414">
        <f>'Data Checks'!A410</f>
        <v>405</v>
      </c>
      <c r="B414" t="str">
        <f>'Data Checks'!B410</f>
        <v>Q3</v>
      </c>
      <c r="C414">
        <f>'Data Checks'!D410</f>
        <v>203</v>
      </c>
      <c r="D414">
        <f>'Data Checks'!E410</f>
        <v>17</v>
      </c>
      <c r="E414">
        <f>'Data Checks'!F410</f>
        <v>155</v>
      </c>
      <c r="F414" s="21">
        <f>'Data Checks'!G410</f>
        <v>0</v>
      </c>
      <c r="G414" s="13">
        <f>D414*Parameters!$B$8*(1+VLOOKUP(B414,Parameters!$A$15:$B$19,2,FALSE)*Parameters!$D$8)</f>
        <v>39100</v>
      </c>
      <c r="H414" s="13">
        <f>E414*Parameters!$B$9*(1+VLOOKUP(B414,Parameters!$A$15:$B$19,2,FALSE)*Parameters!$D$9)</f>
        <v>104625</v>
      </c>
      <c r="I414" s="20">
        <f t="shared" si="31"/>
        <v>143725</v>
      </c>
      <c r="J414" s="13">
        <f>(1+VLOOKUP(F414,Parameters!$H$4:$I$8,2,FALSE))*Parameters!$B$28*Parameters!$B$20*Parameters!$B$21</f>
        <v>18044</v>
      </c>
      <c r="K414" s="13">
        <f>Parameters!$D$41+Parameters!$D$42</f>
        <v>3000</v>
      </c>
      <c r="L414" s="13">
        <f>IF(A414/2=INT(A414/2),Parameters!$B$31,Parameters!$B$32)</f>
        <v>25000</v>
      </c>
      <c r="M414" s="13">
        <f t="shared" si="30"/>
        <v>37540.982698005086</v>
      </c>
      <c r="N414" s="13">
        <f>Parameters!$B$36*I414</f>
        <v>35931.25</v>
      </c>
      <c r="O414" s="13">
        <f>Parameters!$B$34</f>
        <v>20000</v>
      </c>
      <c r="P414" s="20">
        <f t="shared" si="32"/>
        <v>139516.2326980051</v>
      </c>
      <c r="Q414" s="13">
        <f t="shared" si="33"/>
        <v>4208.7673019948998</v>
      </c>
      <c r="R414" s="14">
        <f>G414-Parameters!$E$8*P414</f>
        <v>11196.753460398977</v>
      </c>
      <c r="S414" s="14">
        <f>H414-Parameters!$E$9*P414</f>
        <v>-6987.9861584040918</v>
      </c>
    </row>
    <row r="415" spans="1:19" x14ac:dyDescent="0.2">
      <c r="A415">
        <f>'Data Checks'!A411</f>
        <v>406</v>
      </c>
      <c r="B415" t="str">
        <f>'Data Checks'!B411</f>
        <v>Q3</v>
      </c>
      <c r="C415">
        <f>'Data Checks'!D411</f>
        <v>203</v>
      </c>
      <c r="D415">
        <f>'Data Checks'!E411</f>
        <v>22</v>
      </c>
      <c r="E415">
        <f>'Data Checks'!F411</f>
        <v>210</v>
      </c>
      <c r="F415" s="21">
        <f>'Data Checks'!G411</f>
        <v>1</v>
      </c>
      <c r="G415" s="13">
        <f>D415*Parameters!$B$8*(1+VLOOKUP(B415,Parameters!$A$15:$B$19,2,FALSE)*Parameters!$D$8)</f>
        <v>50599.999999999993</v>
      </c>
      <c r="H415" s="13">
        <f>E415*Parameters!$B$9*(1+VLOOKUP(B415,Parameters!$A$15:$B$19,2,FALSE)*Parameters!$D$9)</f>
        <v>141750</v>
      </c>
      <c r="I415" s="20">
        <f t="shared" si="31"/>
        <v>192350</v>
      </c>
      <c r="J415" s="13">
        <f>(1+VLOOKUP(F415,Parameters!$H$4:$I$8,2,FALSE))*Parameters!$B$28*Parameters!$B$20*Parameters!$B$21</f>
        <v>20750.599999999999</v>
      </c>
      <c r="K415" s="13">
        <f>Parameters!$D$41+Parameters!$D$42</f>
        <v>3000</v>
      </c>
      <c r="L415" s="13">
        <f>IF(A415/2=INT(A415/2),Parameters!$B$31,Parameters!$B$32)</f>
        <v>15000</v>
      </c>
      <c r="M415" s="13">
        <f t="shared" si="30"/>
        <v>37540.982698005086</v>
      </c>
      <c r="N415" s="13">
        <f>Parameters!$B$36*I415</f>
        <v>48087.5</v>
      </c>
      <c r="O415" s="13">
        <f>Parameters!$B$34</f>
        <v>20000</v>
      </c>
      <c r="P415" s="20">
        <f t="shared" si="32"/>
        <v>144379.08269800508</v>
      </c>
      <c r="Q415" s="13">
        <f t="shared" si="33"/>
        <v>47970.917301994923</v>
      </c>
      <c r="R415" s="14">
        <f>G415-Parameters!$E$8*P415</f>
        <v>21724.183460398977</v>
      </c>
      <c r="S415" s="14">
        <f>H415-Parameters!$E$9*P415</f>
        <v>26246.733841595938</v>
      </c>
    </row>
    <row r="416" spans="1:19" x14ac:dyDescent="0.2">
      <c r="A416">
        <f>'Data Checks'!A412</f>
        <v>407</v>
      </c>
      <c r="B416" t="str">
        <f>'Data Checks'!B412</f>
        <v>Q3</v>
      </c>
      <c r="C416">
        <f>'Data Checks'!D412</f>
        <v>204</v>
      </c>
      <c r="D416">
        <f>'Data Checks'!E412</f>
        <v>15</v>
      </c>
      <c r="E416">
        <f>'Data Checks'!F412</f>
        <v>221</v>
      </c>
      <c r="F416" s="21">
        <f>'Data Checks'!G412</f>
        <v>-2</v>
      </c>
      <c r="G416" s="13">
        <f>D416*Parameters!$B$8*(1+VLOOKUP(B416,Parameters!$A$15:$B$19,2,FALSE)*Parameters!$D$8)</f>
        <v>34500</v>
      </c>
      <c r="H416" s="13">
        <f>E416*Parameters!$B$9*(1+VLOOKUP(B416,Parameters!$A$15:$B$19,2,FALSE)*Parameters!$D$9)</f>
        <v>149175</v>
      </c>
      <c r="I416" s="20">
        <f t="shared" si="31"/>
        <v>183675</v>
      </c>
      <c r="J416" s="13">
        <f>(1+VLOOKUP(F416,Parameters!$H$4:$I$8,2,FALSE))*Parameters!$B$28*Parameters!$B$20*Parameters!$B$21</f>
        <v>12630.8</v>
      </c>
      <c r="K416" s="13">
        <f>Parameters!$D$41+Parameters!$D$42</f>
        <v>3000</v>
      </c>
      <c r="L416" s="13">
        <f>IF(A416/2=INT(A416/2),Parameters!$B$31,Parameters!$B$32)</f>
        <v>25000</v>
      </c>
      <c r="M416" s="13">
        <f t="shared" si="30"/>
        <v>37540.982698005086</v>
      </c>
      <c r="N416" s="13">
        <f>Parameters!$B$36*I416</f>
        <v>45918.75</v>
      </c>
      <c r="O416" s="13">
        <f>Parameters!$B$34</f>
        <v>20000</v>
      </c>
      <c r="P416" s="20">
        <f t="shared" si="32"/>
        <v>144090.53269800509</v>
      </c>
      <c r="Q416" s="13">
        <f t="shared" si="33"/>
        <v>39584.467301994911</v>
      </c>
      <c r="R416" s="14">
        <f>G416-Parameters!$E$8*P416</f>
        <v>5681.8934603989801</v>
      </c>
      <c r="S416" s="14">
        <f>H416-Parameters!$E$9*P416</f>
        <v>33902.57384159592</v>
      </c>
    </row>
    <row r="417" spans="1:19" x14ac:dyDescent="0.2">
      <c r="A417">
        <f>'Data Checks'!A413</f>
        <v>408</v>
      </c>
      <c r="B417" t="str">
        <f>'Data Checks'!B413</f>
        <v>Q3</v>
      </c>
      <c r="C417">
        <f>'Data Checks'!D413</f>
        <v>204</v>
      </c>
      <c r="D417">
        <f>'Data Checks'!E413</f>
        <v>18</v>
      </c>
      <c r="E417">
        <f>'Data Checks'!F413</f>
        <v>194</v>
      </c>
      <c r="F417" s="21">
        <f>'Data Checks'!G413</f>
        <v>0</v>
      </c>
      <c r="G417" s="13">
        <f>D417*Parameters!$B$8*(1+VLOOKUP(B417,Parameters!$A$15:$B$19,2,FALSE)*Parameters!$D$8)</f>
        <v>41400</v>
      </c>
      <c r="H417" s="13">
        <f>E417*Parameters!$B$9*(1+VLOOKUP(B417,Parameters!$A$15:$B$19,2,FALSE)*Parameters!$D$9)</f>
        <v>130950.00000000001</v>
      </c>
      <c r="I417" s="20">
        <f t="shared" si="31"/>
        <v>172350</v>
      </c>
      <c r="J417" s="13">
        <f>(1+VLOOKUP(F417,Parameters!$H$4:$I$8,2,FALSE))*Parameters!$B$28*Parameters!$B$20*Parameters!$B$21</f>
        <v>18044</v>
      </c>
      <c r="K417" s="13">
        <f>Parameters!$D$41+Parameters!$D$42</f>
        <v>3000</v>
      </c>
      <c r="L417" s="13">
        <f>IF(A417/2=INT(A417/2),Parameters!$B$31,Parameters!$B$32)</f>
        <v>15000</v>
      </c>
      <c r="M417" s="13">
        <f t="shared" si="30"/>
        <v>37540.982698005086</v>
      </c>
      <c r="N417" s="13">
        <f>Parameters!$B$36*I417</f>
        <v>43087.5</v>
      </c>
      <c r="O417" s="13">
        <f>Parameters!$B$34</f>
        <v>20000</v>
      </c>
      <c r="P417" s="20">
        <f t="shared" si="32"/>
        <v>136672.4826980051</v>
      </c>
      <c r="Q417" s="13">
        <f t="shared" si="33"/>
        <v>35677.5173019949</v>
      </c>
      <c r="R417" s="14">
        <f>G417-Parameters!$E$8*P417</f>
        <v>14065.503460398977</v>
      </c>
      <c r="S417" s="14">
        <f>H417-Parameters!$E$9*P417</f>
        <v>21612.013841595923</v>
      </c>
    </row>
    <row r="418" spans="1:19" x14ac:dyDescent="0.2">
      <c r="A418">
        <f>'Data Checks'!A414</f>
        <v>409</v>
      </c>
      <c r="B418" t="str">
        <f>'Data Checks'!B414</f>
        <v>Q3</v>
      </c>
      <c r="C418">
        <f>'Data Checks'!D414</f>
        <v>205</v>
      </c>
      <c r="D418">
        <f>'Data Checks'!E414</f>
        <v>28</v>
      </c>
      <c r="E418">
        <f>'Data Checks'!F414</f>
        <v>183</v>
      </c>
      <c r="F418" s="21">
        <f>'Data Checks'!G414</f>
        <v>-2</v>
      </c>
      <c r="G418" s="13">
        <f>D418*Parameters!$B$8*(1+VLOOKUP(B418,Parameters!$A$15:$B$19,2,FALSE)*Parameters!$D$8)</f>
        <v>64399.999999999993</v>
      </c>
      <c r="H418" s="13">
        <f>E418*Parameters!$B$9*(1+VLOOKUP(B418,Parameters!$A$15:$B$19,2,FALSE)*Parameters!$D$9)</f>
        <v>123525.00000000001</v>
      </c>
      <c r="I418" s="20">
        <f t="shared" si="31"/>
        <v>187925</v>
      </c>
      <c r="J418" s="13">
        <f>(1+VLOOKUP(F418,Parameters!$H$4:$I$8,2,FALSE))*Parameters!$B$28*Parameters!$B$20*Parameters!$B$21</f>
        <v>12630.8</v>
      </c>
      <c r="K418" s="13">
        <f>Parameters!$D$41+Parameters!$D$42</f>
        <v>3000</v>
      </c>
      <c r="L418" s="13">
        <f>IF(A418/2=INT(A418/2),Parameters!$B$31,Parameters!$B$32)</f>
        <v>25000</v>
      </c>
      <c r="M418" s="13">
        <f t="shared" si="30"/>
        <v>37540.982698005086</v>
      </c>
      <c r="N418" s="13">
        <f>Parameters!$B$36*I418</f>
        <v>46981.25</v>
      </c>
      <c r="O418" s="13">
        <f>Parameters!$B$34</f>
        <v>20000</v>
      </c>
      <c r="P418" s="20">
        <f t="shared" si="32"/>
        <v>145153.03269800509</v>
      </c>
      <c r="Q418" s="13">
        <f t="shared" si="33"/>
        <v>42771.967301994911</v>
      </c>
      <c r="R418" s="14">
        <f>G418-Parameters!$E$8*P418</f>
        <v>35369.393460398976</v>
      </c>
      <c r="S418" s="14">
        <f>H418-Parameters!$E$9*P418</f>
        <v>7402.5738415959349</v>
      </c>
    </row>
    <row r="419" spans="1:19" x14ac:dyDescent="0.2">
      <c r="A419">
        <f>'Data Checks'!A415</f>
        <v>410</v>
      </c>
      <c r="B419" t="str">
        <f>'Data Checks'!B415</f>
        <v>Q3</v>
      </c>
      <c r="C419">
        <f>'Data Checks'!D415</f>
        <v>205</v>
      </c>
      <c r="D419">
        <f>'Data Checks'!E415</f>
        <v>16</v>
      </c>
      <c r="E419">
        <f>'Data Checks'!F415</f>
        <v>204</v>
      </c>
      <c r="F419" s="21">
        <f>'Data Checks'!G415</f>
        <v>2</v>
      </c>
      <c r="G419" s="13">
        <f>D419*Parameters!$B$8*(1+VLOOKUP(B419,Parameters!$A$15:$B$19,2,FALSE)*Parameters!$D$8)</f>
        <v>36800</v>
      </c>
      <c r="H419" s="13">
        <f>E419*Parameters!$B$9*(1+VLOOKUP(B419,Parameters!$A$15:$B$19,2,FALSE)*Parameters!$D$9)</f>
        <v>137700</v>
      </c>
      <c r="I419" s="20">
        <f t="shared" si="31"/>
        <v>174500</v>
      </c>
      <c r="J419" s="13">
        <f>(1+VLOOKUP(F419,Parameters!$H$4:$I$8,2,FALSE))*Parameters!$B$28*Parameters!$B$20*Parameters!$B$21</f>
        <v>23457.200000000001</v>
      </c>
      <c r="K419" s="13">
        <f>Parameters!$D$41+Parameters!$D$42</f>
        <v>3000</v>
      </c>
      <c r="L419" s="13">
        <f>IF(A419/2=INT(A419/2),Parameters!$B$31,Parameters!$B$32)</f>
        <v>15000</v>
      </c>
      <c r="M419" s="13">
        <f t="shared" si="30"/>
        <v>37540.982698005086</v>
      </c>
      <c r="N419" s="13">
        <f>Parameters!$B$36*I419</f>
        <v>43625</v>
      </c>
      <c r="O419" s="13">
        <f>Parameters!$B$34</f>
        <v>20000</v>
      </c>
      <c r="P419" s="20">
        <f t="shared" si="32"/>
        <v>142623.18269800508</v>
      </c>
      <c r="Q419" s="13">
        <f t="shared" si="33"/>
        <v>31876.817301994917</v>
      </c>
      <c r="R419" s="14">
        <f>G419-Parameters!$E$8*P419</f>
        <v>8275.3634603989813</v>
      </c>
      <c r="S419" s="14">
        <f>H419-Parameters!$E$9*P419</f>
        <v>23601.453841595925</v>
      </c>
    </row>
    <row r="420" spans="1:19" x14ac:dyDescent="0.2">
      <c r="A420">
        <f>'Data Checks'!A416</f>
        <v>411</v>
      </c>
      <c r="B420" t="str">
        <f>'Data Checks'!B416</f>
        <v>Q3</v>
      </c>
      <c r="C420">
        <f>'Data Checks'!D416</f>
        <v>206</v>
      </c>
      <c r="D420">
        <f>'Data Checks'!E416</f>
        <v>29</v>
      </c>
      <c r="E420">
        <f>'Data Checks'!F416</f>
        <v>185</v>
      </c>
      <c r="F420" s="21">
        <f>'Data Checks'!G416</f>
        <v>-2</v>
      </c>
      <c r="G420" s="13">
        <f>D420*Parameters!$B$8*(1+VLOOKUP(B420,Parameters!$A$15:$B$19,2,FALSE)*Parameters!$D$8)</f>
        <v>66700</v>
      </c>
      <c r="H420" s="13">
        <f>E420*Parameters!$B$9*(1+VLOOKUP(B420,Parameters!$A$15:$B$19,2,FALSE)*Parameters!$D$9)</f>
        <v>124875.00000000001</v>
      </c>
      <c r="I420" s="20">
        <f t="shared" si="31"/>
        <v>191575</v>
      </c>
      <c r="J420" s="13">
        <f>(1+VLOOKUP(F420,Parameters!$H$4:$I$8,2,FALSE))*Parameters!$B$28*Parameters!$B$20*Parameters!$B$21</f>
        <v>12630.8</v>
      </c>
      <c r="K420" s="13">
        <f>Parameters!$D$41+Parameters!$D$42</f>
        <v>3000</v>
      </c>
      <c r="L420" s="13">
        <f>IF(A420/2=INT(A420/2),Parameters!$B$31,Parameters!$B$32)</f>
        <v>25000</v>
      </c>
      <c r="M420" s="13">
        <f t="shared" si="30"/>
        <v>37540.982698005086</v>
      </c>
      <c r="N420" s="13">
        <f>Parameters!$B$36*I420</f>
        <v>47893.75</v>
      </c>
      <c r="O420" s="13">
        <f>Parameters!$B$34</f>
        <v>20000</v>
      </c>
      <c r="P420" s="20">
        <f t="shared" si="32"/>
        <v>146065.53269800509</v>
      </c>
      <c r="Q420" s="13">
        <f t="shared" si="33"/>
        <v>45509.467301994911</v>
      </c>
      <c r="R420" s="14">
        <f>G420-Parameters!$E$8*P420</f>
        <v>37486.893460398976</v>
      </c>
      <c r="S420" s="14">
        <f>H420-Parameters!$E$9*P420</f>
        <v>8022.5738415959349</v>
      </c>
    </row>
    <row r="421" spans="1:19" x14ac:dyDescent="0.2">
      <c r="A421">
        <f>'Data Checks'!A417</f>
        <v>412</v>
      </c>
      <c r="B421" t="str">
        <f>'Data Checks'!B417</f>
        <v>Q3</v>
      </c>
      <c r="C421">
        <f>'Data Checks'!D417</f>
        <v>206</v>
      </c>
      <c r="D421">
        <f>'Data Checks'!E417</f>
        <v>17</v>
      </c>
      <c r="E421">
        <f>'Data Checks'!F417</f>
        <v>236</v>
      </c>
      <c r="F421" s="21">
        <f>'Data Checks'!G417</f>
        <v>2</v>
      </c>
      <c r="G421" s="13">
        <f>D421*Parameters!$B$8*(1+VLOOKUP(B421,Parameters!$A$15:$B$19,2,FALSE)*Parameters!$D$8)</f>
        <v>39100</v>
      </c>
      <c r="H421" s="13">
        <f>E421*Parameters!$B$9*(1+VLOOKUP(B421,Parameters!$A$15:$B$19,2,FALSE)*Parameters!$D$9)</f>
        <v>159300</v>
      </c>
      <c r="I421" s="20">
        <f t="shared" si="31"/>
        <v>198400</v>
      </c>
      <c r="J421" s="13">
        <f>(1+VLOOKUP(F421,Parameters!$H$4:$I$8,2,FALSE))*Parameters!$B$28*Parameters!$B$20*Parameters!$B$21</f>
        <v>23457.200000000001</v>
      </c>
      <c r="K421" s="13">
        <f>Parameters!$D$41+Parameters!$D$42</f>
        <v>3000</v>
      </c>
      <c r="L421" s="13">
        <f>IF(A421/2=INT(A421/2),Parameters!$B$31,Parameters!$B$32)</f>
        <v>15000</v>
      </c>
      <c r="M421" s="13">
        <f t="shared" si="30"/>
        <v>37540.982698005086</v>
      </c>
      <c r="N421" s="13">
        <f>Parameters!$B$36*I421</f>
        <v>49600</v>
      </c>
      <c r="O421" s="13">
        <f>Parameters!$B$34</f>
        <v>20000</v>
      </c>
      <c r="P421" s="20">
        <f t="shared" si="32"/>
        <v>148598.18269800508</v>
      </c>
      <c r="Q421" s="13">
        <f t="shared" si="33"/>
        <v>49801.817301994917</v>
      </c>
      <c r="R421" s="14">
        <f>G421-Parameters!$E$8*P421</f>
        <v>9380.3634603989813</v>
      </c>
      <c r="S421" s="14">
        <f>H421-Parameters!$E$9*P421</f>
        <v>40421.453841595925</v>
      </c>
    </row>
    <row r="422" spans="1:19" x14ac:dyDescent="0.2">
      <c r="A422">
        <f>'Data Checks'!A418</f>
        <v>413</v>
      </c>
      <c r="B422" t="str">
        <f>'Data Checks'!B418</f>
        <v>Q3</v>
      </c>
      <c r="C422">
        <f>'Data Checks'!D418</f>
        <v>207</v>
      </c>
      <c r="D422">
        <f>'Data Checks'!E418</f>
        <v>25</v>
      </c>
      <c r="E422">
        <f>'Data Checks'!F418</f>
        <v>167</v>
      </c>
      <c r="F422" s="21">
        <f>'Data Checks'!G418</f>
        <v>0</v>
      </c>
      <c r="G422" s="13">
        <f>D422*Parameters!$B$8*(1+VLOOKUP(B422,Parameters!$A$15:$B$19,2,FALSE)*Parameters!$D$8)</f>
        <v>57499.999999999993</v>
      </c>
      <c r="H422" s="13">
        <f>E422*Parameters!$B$9*(1+VLOOKUP(B422,Parameters!$A$15:$B$19,2,FALSE)*Parameters!$D$9)</f>
        <v>112725.00000000001</v>
      </c>
      <c r="I422" s="20">
        <f t="shared" si="31"/>
        <v>170225</v>
      </c>
      <c r="J422" s="13">
        <f>(1+VLOOKUP(F422,Parameters!$H$4:$I$8,2,FALSE))*Parameters!$B$28*Parameters!$B$20*Parameters!$B$21</f>
        <v>18044</v>
      </c>
      <c r="K422" s="13">
        <f>Parameters!$D$41+Parameters!$D$42</f>
        <v>3000</v>
      </c>
      <c r="L422" s="13">
        <f>IF(A422/2=INT(A422/2),Parameters!$B$31,Parameters!$B$32)</f>
        <v>25000</v>
      </c>
      <c r="M422" s="13">
        <f t="shared" si="30"/>
        <v>37540.982698005086</v>
      </c>
      <c r="N422" s="13">
        <f>Parameters!$B$36*I422</f>
        <v>42556.25</v>
      </c>
      <c r="O422" s="13">
        <f>Parameters!$B$34</f>
        <v>20000</v>
      </c>
      <c r="P422" s="20">
        <f t="shared" si="32"/>
        <v>146141.2326980051</v>
      </c>
      <c r="Q422" s="13">
        <f t="shared" si="33"/>
        <v>24083.7673019949</v>
      </c>
      <c r="R422" s="14">
        <f>G422-Parameters!$E$8*P422</f>
        <v>28271.75346039897</v>
      </c>
      <c r="S422" s="14">
        <f>H422-Parameters!$E$9*P422</f>
        <v>-4187.9861584040773</v>
      </c>
    </row>
    <row r="423" spans="1:19" x14ac:dyDescent="0.2">
      <c r="A423">
        <f>'Data Checks'!A419</f>
        <v>414</v>
      </c>
      <c r="B423" t="str">
        <f>'Data Checks'!B419</f>
        <v>Q3</v>
      </c>
      <c r="C423">
        <f>'Data Checks'!D419</f>
        <v>207</v>
      </c>
      <c r="D423">
        <f>'Data Checks'!E419</f>
        <v>21</v>
      </c>
      <c r="E423">
        <f>'Data Checks'!F419</f>
        <v>158</v>
      </c>
      <c r="F423" s="21">
        <f>'Data Checks'!G419</f>
        <v>1</v>
      </c>
      <c r="G423" s="13">
        <f>D423*Parameters!$B$8*(1+VLOOKUP(B423,Parameters!$A$15:$B$19,2,FALSE)*Parameters!$D$8)</f>
        <v>48299.999999999993</v>
      </c>
      <c r="H423" s="13">
        <f>E423*Parameters!$B$9*(1+VLOOKUP(B423,Parameters!$A$15:$B$19,2,FALSE)*Parameters!$D$9)</f>
        <v>106650</v>
      </c>
      <c r="I423" s="20">
        <f t="shared" si="31"/>
        <v>154950</v>
      </c>
      <c r="J423" s="13">
        <f>(1+VLOOKUP(F423,Parameters!$H$4:$I$8,2,FALSE))*Parameters!$B$28*Parameters!$B$20*Parameters!$B$21</f>
        <v>20750.599999999999</v>
      </c>
      <c r="K423" s="13">
        <f>Parameters!$D$41+Parameters!$D$42</f>
        <v>3000</v>
      </c>
      <c r="L423" s="13">
        <f>IF(A423/2=INT(A423/2),Parameters!$B$31,Parameters!$B$32)</f>
        <v>15000</v>
      </c>
      <c r="M423" s="13">
        <f t="shared" si="30"/>
        <v>37540.982698005086</v>
      </c>
      <c r="N423" s="13">
        <f>Parameters!$B$36*I423</f>
        <v>38737.5</v>
      </c>
      <c r="O423" s="13">
        <f>Parameters!$B$34</f>
        <v>20000</v>
      </c>
      <c r="P423" s="20">
        <f t="shared" si="32"/>
        <v>135029.08269800508</v>
      </c>
      <c r="Q423" s="13">
        <f t="shared" si="33"/>
        <v>19920.917301994923</v>
      </c>
      <c r="R423" s="14">
        <f>G423-Parameters!$E$8*P423</f>
        <v>21294.183460398977</v>
      </c>
      <c r="S423" s="14">
        <f>H423-Parameters!$E$9*P423</f>
        <v>-1373.2661584040616</v>
      </c>
    </row>
    <row r="424" spans="1:19" x14ac:dyDescent="0.2">
      <c r="A424">
        <f>'Data Checks'!A420</f>
        <v>415</v>
      </c>
      <c r="B424" t="str">
        <f>'Data Checks'!B420</f>
        <v>Q3</v>
      </c>
      <c r="C424">
        <f>'Data Checks'!D420</f>
        <v>208</v>
      </c>
      <c r="D424">
        <f>'Data Checks'!E420</f>
        <v>22</v>
      </c>
      <c r="E424">
        <f>'Data Checks'!F420</f>
        <v>167</v>
      </c>
      <c r="F424" s="21">
        <f>'Data Checks'!G420</f>
        <v>-2</v>
      </c>
      <c r="G424" s="13">
        <f>D424*Parameters!$B$8*(1+VLOOKUP(B424,Parameters!$A$15:$B$19,2,FALSE)*Parameters!$D$8)</f>
        <v>50599.999999999993</v>
      </c>
      <c r="H424" s="13">
        <f>E424*Parameters!$B$9*(1+VLOOKUP(B424,Parameters!$A$15:$B$19,2,FALSE)*Parameters!$D$9)</f>
        <v>112725.00000000001</v>
      </c>
      <c r="I424" s="20">
        <f t="shared" si="31"/>
        <v>163325</v>
      </c>
      <c r="J424" s="13">
        <f>(1+VLOOKUP(F424,Parameters!$H$4:$I$8,2,FALSE))*Parameters!$B$28*Parameters!$B$20*Parameters!$B$21</f>
        <v>12630.8</v>
      </c>
      <c r="K424" s="13">
        <f>Parameters!$D$41+Parameters!$D$42</f>
        <v>3000</v>
      </c>
      <c r="L424" s="13">
        <f>IF(A424/2=INT(A424/2),Parameters!$B$31,Parameters!$B$32)</f>
        <v>25000</v>
      </c>
      <c r="M424" s="13">
        <f t="shared" si="30"/>
        <v>37540.982698005086</v>
      </c>
      <c r="N424" s="13">
        <f>Parameters!$B$36*I424</f>
        <v>40831.25</v>
      </c>
      <c r="O424" s="13">
        <f>Parameters!$B$34</f>
        <v>20000</v>
      </c>
      <c r="P424" s="20">
        <f t="shared" si="32"/>
        <v>139003.03269800509</v>
      </c>
      <c r="Q424" s="13">
        <f t="shared" si="33"/>
        <v>24321.967301994911</v>
      </c>
      <c r="R424" s="14">
        <f>G424-Parameters!$E$8*P424</f>
        <v>22799.393460398973</v>
      </c>
      <c r="S424" s="14">
        <f>H424-Parameters!$E$9*P424</f>
        <v>1522.5738415959349</v>
      </c>
    </row>
    <row r="425" spans="1:19" x14ac:dyDescent="0.2">
      <c r="A425">
        <f>'Data Checks'!A421</f>
        <v>416</v>
      </c>
      <c r="B425" t="str">
        <f>'Data Checks'!B421</f>
        <v>Q3</v>
      </c>
      <c r="C425">
        <f>'Data Checks'!D421</f>
        <v>208</v>
      </c>
      <c r="D425">
        <f>'Data Checks'!E421</f>
        <v>26</v>
      </c>
      <c r="E425">
        <f>'Data Checks'!F421</f>
        <v>181</v>
      </c>
      <c r="F425" s="21">
        <f>'Data Checks'!G421</f>
        <v>2</v>
      </c>
      <c r="G425" s="13">
        <f>D425*Parameters!$B$8*(1+VLOOKUP(B425,Parameters!$A$15:$B$19,2,FALSE)*Parameters!$D$8)</f>
        <v>59799.999999999993</v>
      </c>
      <c r="H425" s="13">
        <f>E425*Parameters!$B$9*(1+VLOOKUP(B425,Parameters!$A$15:$B$19,2,FALSE)*Parameters!$D$9)</f>
        <v>122175.00000000001</v>
      </c>
      <c r="I425" s="20">
        <f t="shared" si="31"/>
        <v>181975</v>
      </c>
      <c r="J425" s="13">
        <f>(1+VLOOKUP(F425,Parameters!$H$4:$I$8,2,FALSE))*Parameters!$B$28*Parameters!$B$20*Parameters!$B$21</f>
        <v>23457.200000000001</v>
      </c>
      <c r="K425" s="13">
        <f>Parameters!$D$41+Parameters!$D$42</f>
        <v>3000</v>
      </c>
      <c r="L425" s="13">
        <f>IF(A425/2=INT(A425/2),Parameters!$B$31,Parameters!$B$32)</f>
        <v>15000</v>
      </c>
      <c r="M425" s="13">
        <f t="shared" si="30"/>
        <v>37540.982698005086</v>
      </c>
      <c r="N425" s="13">
        <f>Parameters!$B$36*I425</f>
        <v>45493.75</v>
      </c>
      <c r="O425" s="13">
        <f>Parameters!$B$34</f>
        <v>20000</v>
      </c>
      <c r="P425" s="20">
        <f t="shared" si="32"/>
        <v>144491.93269800508</v>
      </c>
      <c r="Q425" s="13">
        <f t="shared" si="33"/>
        <v>37483.067301994917</v>
      </c>
      <c r="R425" s="14">
        <f>G425-Parameters!$E$8*P425</f>
        <v>30901.613460398974</v>
      </c>
      <c r="S425" s="14">
        <f>H425-Parameters!$E$9*P425</f>
        <v>6581.4538415959396</v>
      </c>
    </row>
    <row r="426" spans="1:19" x14ac:dyDescent="0.2">
      <c r="A426">
        <f>'Data Checks'!A422</f>
        <v>417</v>
      </c>
      <c r="B426" t="str">
        <f>'Data Checks'!B422</f>
        <v>Q3</v>
      </c>
      <c r="C426">
        <f>'Data Checks'!D422</f>
        <v>209</v>
      </c>
      <c r="D426">
        <f>'Data Checks'!E422</f>
        <v>25</v>
      </c>
      <c r="E426">
        <f>'Data Checks'!F422</f>
        <v>159</v>
      </c>
      <c r="F426" s="21">
        <f>'Data Checks'!G422</f>
        <v>0</v>
      </c>
      <c r="G426" s="13">
        <f>D426*Parameters!$B$8*(1+VLOOKUP(B426,Parameters!$A$15:$B$19,2,FALSE)*Parameters!$D$8)</f>
        <v>57499.999999999993</v>
      </c>
      <c r="H426" s="13">
        <f>E426*Parameters!$B$9*(1+VLOOKUP(B426,Parameters!$A$15:$B$19,2,FALSE)*Parameters!$D$9)</f>
        <v>107325</v>
      </c>
      <c r="I426" s="20">
        <f t="shared" si="31"/>
        <v>164825</v>
      </c>
      <c r="J426" s="13">
        <f>(1+VLOOKUP(F426,Parameters!$H$4:$I$8,2,FALSE))*Parameters!$B$28*Parameters!$B$20*Parameters!$B$21</f>
        <v>18044</v>
      </c>
      <c r="K426" s="13">
        <f>Parameters!$D$41+Parameters!$D$42</f>
        <v>3000</v>
      </c>
      <c r="L426" s="13">
        <f>IF(A426/2=INT(A426/2),Parameters!$B$31,Parameters!$B$32)</f>
        <v>25000</v>
      </c>
      <c r="M426" s="13">
        <f t="shared" si="30"/>
        <v>37540.982698005086</v>
      </c>
      <c r="N426" s="13">
        <f>Parameters!$B$36*I426</f>
        <v>41206.25</v>
      </c>
      <c r="O426" s="13">
        <f>Parameters!$B$34</f>
        <v>20000</v>
      </c>
      <c r="P426" s="20">
        <f t="shared" si="32"/>
        <v>144791.2326980051</v>
      </c>
      <c r="Q426" s="13">
        <f t="shared" si="33"/>
        <v>20033.7673019949</v>
      </c>
      <c r="R426" s="14">
        <f>G426-Parameters!$E$8*P426</f>
        <v>28541.75346039897</v>
      </c>
      <c r="S426" s="14">
        <f>H426-Parameters!$E$9*P426</f>
        <v>-8507.9861584040918</v>
      </c>
    </row>
    <row r="427" spans="1:19" x14ac:dyDescent="0.2">
      <c r="A427">
        <f>'Data Checks'!A423</f>
        <v>418</v>
      </c>
      <c r="B427" t="str">
        <f>'Data Checks'!B423</f>
        <v>Q3</v>
      </c>
      <c r="C427">
        <f>'Data Checks'!D423</f>
        <v>209</v>
      </c>
      <c r="D427">
        <f>'Data Checks'!E423</f>
        <v>18</v>
      </c>
      <c r="E427">
        <f>'Data Checks'!F423</f>
        <v>176</v>
      </c>
      <c r="F427" s="21">
        <f>'Data Checks'!G423</f>
        <v>0</v>
      </c>
      <c r="G427" s="13">
        <f>D427*Parameters!$B$8*(1+VLOOKUP(B427,Parameters!$A$15:$B$19,2,FALSE)*Parameters!$D$8)</f>
        <v>41400</v>
      </c>
      <c r="H427" s="13">
        <f>E427*Parameters!$B$9*(1+VLOOKUP(B427,Parameters!$A$15:$B$19,2,FALSE)*Parameters!$D$9)</f>
        <v>118800.00000000001</v>
      </c>
      <c r="I427" s="20">
        <f t="shared" si="31"/>
        <v>160200</v>
      </c>
      <c r="J427" s="13">
        <f>(1+VLOOKUP(F427,Parameters!$H$4:$I$8,2,FALSE))*Parameters!$B$28*Parameters!$B$20*Parameters!$B$21</f>
        <v>18044</v>
      </c>
      <c r="K427" s="13">
        <f>Parameters!$D$41+Parameters!$D$42</f>
        <v>3000</v>
      </c>
      <c r="L427" s="13">
        <f>IF(A427/2=INT(A427/2),Parameters!$B$31,Parameters!$B$32)</f>
        <v>15000</v>
      </c>
      <c r="M427" s="13">
        <f t="shared" si="30"/>
        <v>37540.982698005086</v>
      </c>
      <c r="N427" s="13">
        <f>Parameters!$B$36*I427</f>
        <v>40050</v>
      </c>
      <c r="O427" s="13">
        <f>Parameters!$B$34</f>
        <v>20000</v>
      </c>
      <c r="P427" s="20">
        <f t="shared" si="32"/>
        <v>133634.9826980051</v>
      </c>
      <c r="Q427" s="13">
        <f t="shared" si="33"/>
        <v>26565.0173019949</v>
      </c>
      <c r="R427" s="14">
        <f>G427-Parameters!$E$8*P427</f>
        <v>14673.003460398977</v>
      </c>
      <c r="S427" s="14">
        <f>H427-Parameters!$E$9*P427</f>
        <v>11892.013841595923</v>
      </c>
    </row>
    <row r="428" spans="1:19" x14ac:dyDescent="0.2">
      <c r="A428">
        <f>'Data Checks'!A424</f>
        <v>419</v>
      </c>
      <c r="B428" t="str">
        <f>'Data Checks'!B424</f>
        <v>Q3</v>
      </c>
      <c r="C428">
        <f>'Data Checks'!D424</f>
        <v>210</v>
      </c>
      <c r="D428">
        <f>'Data Checks'!E424</f>
        <v>29</v>
      </c>
      <c r="E428">
        <f>'Data Checks'!F424</f>
        <v>214</v>
      </c>
      <c r="F428" s="21">
        <f>'Data Checks'!G424</f>
        <v>0</v>
      </c>
      <c r="G428" s="13">
        <f>D428*Parameters!$B$8*(1+VLOOKUP(B428,Parameters!$A$15:$B$19,2,FALSE)*Parameters!$D$8)</f>
        <v>66700</v>
      </c>
      <c r="H428" s="13">
        <f>E428*Parameters!$B$9*(1+VLOOKUP(B428,Parameters!$A$15:$B$19,2,FALSE)*Parameters!$D$9)</f>
        <v>144450</v>
      </c>
      <c r="I428" s="20">
        <f t="shared" si="31"/>
        <v>211150</v>
      </c>
      <c r="J428" s="13">
        <f>(1+VLOOKUP(F428,Parameters!$H$4:$I$8,2,FALSE))*Parameters!$B$28*Parameters!$B$20*Parameters!$B$21</f>
        <v>18044</v>
      </c>
      <c r="K428" s="13">
        <f>Parameters!$D$41+Parameters!$D$42</f>
        <v>3000</v>
      </c>
      <c r="L428" s="13">
        <f>IF(A428/2=INT(A428/2),Parameters!$B$31,Parameters!$B$32)</f>
        <v>25000</v>
      </c>
      <c r="M428" s="13">
        <f t="shared" si="30"/>
        <v>37540.982698005086</v>
      </c>
      <c r="N428" s="13">
        <f>Parameters!$B$36*I428</f>
        <v>52787.5</v>
      </c>
      <c r="O428" s="13">
        <f>Parameters!$B$34</f>
        <v>20000</v>
      </c>
      <c r="P428" s="20">
        <f t="shared" si="32"/>
        <v>156372.4826980051</v>
      </c>
      <c r="Q428" s="13">
        <f t="shared" si="33"/>
        <v>54777.5173019949</v>
      </c>
      <c r="R428" s="14">
        <f>G428-Parameters!$E$8*P428</f>
        <v>35425.503460398977</v>
      </c>
      <c r="S428" s="14">
        <f>H428-Parameters!$E$9*P428</f>
        <v>19352.013841595908</v>
      </c>
    </row>
    <row r="429" spans="1:19" x14ac:dyDescent="0.2">
      <c r="A429">
        <f>'Data Checks'!A425</f>
        <v>420</v>
      </c>
      <c r="B429" t="str">
        <f>'Data Checks'!B425</f>
        <v>Q3</v>
      </c>
      <c r="C429">
        <f>'Data Checks'!D425</f>
        <v>210</v>
      </c>
      <c r="D429">
        <f>'Data Checks'!E425</f>
        <v>17</v>
      </c>
      <c r="E429">
        <f>'Data Checks'!F425</f>
        <v>190</v>
      </c>
      <c r="F429" s="21">
        <f>'Data Checks'!G425</f>
        <v>1</v>
      </c>
      <c r="G429" s="13">
        <f>D429*Parameters!$B$8*(1+VLOOKUP(B429,Parameters!$A$15:$B$19,2,FALSE)*Parameters!$D$8)</f>
        <v>39100</v>
      </c>
      <c r="H429" s="13">
        <f>E429*Parameters!$B$9*(1+VLOOKUP(B429,Parameters!$A$15:$B$19,2,FALSE)*Parameters!$D$9)</f>
        <v>128250.00000000001</v>
      </c>
      <c r="I429" s="20">
        <f t="shared" si="31"/>
        <v>167350</v>
      </c>
      <c r="J429" s="13">
        <f>(1+VLOOKUP(F429,Parameters!$H$4:$I$8,2,FALSE))*Parameters!$B$28*Parameters!$B$20*Parameters!$B$21</f>
        <v>20750.599999999999</v>
      </c>
      <c r="K429" s="13">
        <f>Parameters!$D$41+Parameters!$D$42</f>
        <v>3000</v>
      </c>
      <c r="L429" s="13">
        <f>IF(A429/2=INT(A429/2),Parameters!$B$31,Parameters!$B$32)</f>
        <v>15000</v>
      </c>
      <c r="M429" s="13">
        <f t="shared" si="30"/>
        <v>37540.982698005086</v>
      </c>
      <c r="N429" s="13">
        <f>Parameters!$B$36*I429</f>
        <v>41837.5</v>
      </c>
      <c r="O429" s="13">
        <f>Parameters!$B$34</f>
        <v>20000</v>
      </c>
      <c r="P429" s="20">
        <f t="shared" si="32"/>
        <v>138129.08269800508</v>
      </c>
      <c r="Q429" s="13">
        <f t="shared" si="33"/>
        <v>29220.917301994923</v>
      </c>
      <c r="R429" s="14">
        <f>G429-Parameters!$E$8*P429</f>
        <v>11474.183460398985</v>
      </c>
      <c r="S429" s="14">
        <f>H429-Parameters!$E$9*P429</f>
        <v>17746.733841595953</v>
      </c>
    </row>
    <row r="430" spans="1:19" x14ac:dyDescent="0.2">
      <c r="A430">
        <f>'Data Checks'!A426</f>
        <v>421</v>
      </c>
      <c r="B430" t="str">
        <f>'Data Checks'!B426</f>
        <v>Q3</v>
      </c>
      <c r="C430">
        <f>'Data Checks'!D426</f>
        <v>211</v>
      </c>
      <c r="D430">
        <f>'Data Checks'!E426</f>
        <v>29</v>
      </c>
      <c r="E430">
        <f>'Data Checks'!F426</f>
        <v>234</v>
      </c>
      <c r="F430" s="21">
        <f>'Data Checks'!G426</f>
        <v>0</v>
      </c>
      <c r="G430" s="13">
        <f>D430*Parameters!$B$8*(1+VLOOKUP(B430,Parameters!$A$15:$B$19,2,FALSE)*Parameters!$D$8)</f>
        <v>66700</v>
      </c>
      <c r="H430" s="13">
        <f>E430*Parameters!$B$9*(1+VLOOKUP(B430,Parameters!$A$15:$B$19,2,FALSE)*Parameters!$D$9)</f>
        <v>157950</v>
      </c>
      <c r="I430" s="20">
        <f t="shared" si="31"/>
        <v>224650</v>
      </c>
      <c r="J430" s="13">
        <f>(1+VLOOKUP(F430,Parameters!$H$4:$I$8,2,FALSE))*Parameters!$B$28*Parameters!$B$20*Parameters!$B$21</f>
        <v>18044</v>
      </c>
      <c r="K430" s="13">
        <f>Parameters!$D$41+Parameters!$D$42</f>
        <v>3000</v>
      </c>
      <c r="L430" s="13">
        <f>IF(A430/2=INT(A430/2),Parameters!$B$31,Parameters!$B$32)</f>
        <v>25000</v>
      </c>
      <c r="M430" s="13">
        <f t="shared" si="30"/>
        <v>37540.982698005086</v>
      </c>
      <c r="N430" s="13">
        <f>Parameters!$B$36*I430</f>
        <v>56162.5</v>
      </c>
      <c r="O430" s="13">
        <f>Parameters!$B$34</f>
        <v>20000</v>
      </c>
      <c r="P430" s="20">
        <f t="shared" si="32"/>
        <v>159747.4826980051</v>
      </c>
      <c r="Q430" s="13">
        <f t="shared" si="33"/>
        <v>64902.5173019949</v>
      </c>
      <c r="R430" s="14">
        <f>G430-Parameters!$E$8*P430</f>
        <v>34750.503460398977</v>
      </c>
      <c r="S430" s="14">
        <f>H430-Parameters!$E$9*P430</f>
        <v>30152.013841595908</v>
      </c>
    </row>
    <row r="431" spans="1:19" x14ac:dyDescent="0.2">
      <c r="A431">
        <f>'Data Checks'!A427</f>
        <v>422</v>
      </c>
      <c r="B431" t="str">
        <f>'Data Checks'!B427</f>
        <v>Q3</v>
      </c>
      <c r="C431">
        <f>'Data Checks'!D427</f>
        <v>211</v>
      </c>
      <c r="D431">
        <f>'Data Checks'!E427</f>
        <v>15</v>
      </c>
      <c r="E431">
        <f>'Data Checks'!F427</f>
        <v>223</v>
      </c>
      <c r="F431" s="21">
        <f>'Data Checks'!G427</f>
        <v>0</v>
      </c>
      <c r="G431" s="13">
        <f>D431*Parameters!$B$8*(1+VLOOKUP(B431,Parameters!$A$15:$B$19,2,FALSE)*Parameters!$D$8)</f>
        <v>34500</v>
      </c>
      <c r="H431" s="13">
        <f>E431*Parameters!$B$9*(1+VLOOKUP(B431,Parameters!$A$15:$B$19,2,FALSE)*Parameters!$D$9)</f>
        <v>150525</v>
      </c>
      <c r="I431" s="20">
        <f t="shared" si="31"/>
        <v>185025</v>
      </c>
      <c r="J431" s="13">
        <f>(1+VLOOKUP(F431,Parameters!$H$4:$I$8,2,FALSE))*Parameters!$B$28*Parameters!$B$20*Parameters!$B$21</f>
        <v>18044</v>
      </c>
      <c r="K431" s="13">
        <f>Parameters!$D$41+Parameters!$D$42</f>
        <v>3000</v>
      </c>
      <c r="L431" s="13">
        <f>IF(A431/2=INT(A431/2),Parameters!$B$31,Parameters!$B$32)</f>
        <v>15000</v>
      </c>
      <c r="M431" s="13">
        <f t="shared" si="30"/>
        <v>37540.982698005086</v>
      </c>
      <c r="N431" s="13">
        <f>Parameters!$B$36*I431</f>
        <v>46256.25</v>
      </c>
      <c r="O431" s="13">
        <f>Parameters!$B$34</f>
        <v>20000</v>
      </c>
      <c r="P431" s="20">
        <f t="shared" si="32"/>
        <v>139841.2326980051</v>
      </c>
      <c r="Q431" s="13">
        <f t="shared" si="33"/>
        <v>45183.7673019949</v>
      </c>
      <c r="R431" s="14">
        <f>G431-Parameters!$E$8*P431</f>
        <v>6531.753460398977</v>
      </c>
      <c r="S431" s="14">
        <f>H431-Parameters!$E$9*P431</f>
        <v>38652.013841595908</v>
      </c>
    </row>
    <row r="432" spans="1:19" x14ac:dyDescent="0.2">
      <c r="A432">
        <f>'Data Checks'!A428</f>
        <v>423</v>
      </c>
      <c r="B432" t="str">
        <f>'Data Checks'!B428</f>
        <v>Q3</v>
      </c>
      <c r="C432">
        <f>'Data Checks'!D428</f>
        <v>212</v>
      </c>
      <c r="D432">
        <f>'Data Checks'!E428</f>
        <v>26</v>
      </c>
      <c r="E432">
        <f>'Data Checks'!F428</f>
        <v>226</v>
      </c>
      <c r="F432" s="21">
        <f>'Data Checks'!G428</f>
        <v>0</v>
      </c>
      <c r="G432" s="13">
        <f>D432*Parameters!$B$8*(1+VLOOKUP(B432,Parameters!$A$15:$B$19,2,FALSE)*Parameters!$D$8)</f>
        <v>59799.999999999993</v>
      </c>
      <c r="H432" s="13">
        <f>E432*Parameters!$B$9*(1+VLOOKUP(B432,Parameters!$A$15:$B$19,2,FALSE)*Parameters!$D$9)</f>
        <v>152550</v>
      </c>
      <c r="I432" s="20">
        <f t="shared" si="31"/>
        <v>212350</v>
      </c>
      <c r="J432" s="13">
        <f>(1+VLOOKUP(F432,Parameters!$H$4:$I$8,2,FALSE))*Parameters!$B$28*Parameters!$B$20*Parameters!$B$21</f>
        <v>18044</v>
      </c>
      <c r="K432" s="13">
        <f>Parameters!$D$41+Parameters!$D$42</f>
        <v>3000</v>
      </c>
      <c r="L432" s="13">
        <f>IF(A432/2=INT(A432/2),Parameters!$B$31,Parameters!$B$32)</f>
        <v>25000</v>
      </c>
      <c r="M432" s="13">
        <f t="shared" si="30"/>
        <v>37540.982698005086</v>
      </c>
      <c r="N432" s="13">
        <f>Parameters!$B$36*I432</f>
        <v>53087.5</v>
      </c>
      <c r="O432" s="13">
        <f>Parameters!$B$34</f>
        <v>20000</v>
      </c>
      <c r="P432" s="20">
        <f t="shared" si="32"/>
        <v>156672.4826980051</v>
      </c>
      <c r="Q432" s="13">
        <f t="shared" si="33"/>
        <v>55677.5173019949</v>
      </c>
      <c r="R432" s="14">
        <f>G432-Parameters!$E$8*P432</f>
        <v>28465.50346039897</v>
      </c>
      <c r="S432" s="14">
        <f>H432-Parameters!$E$9*P432</f>
        <v>27212.013841595908</v>
      </c>
    </row>
    <row r="433" spans="1:19" x14ac:dyDescent="0.2">
      <c r="A433">
        <f>'Data Checks'!A429</f>
        <v>424</v>
      </c>
      <c r="B433" t="str">
        <f>'Data Checks'!B429</f>
        <v>Q3</v>
      </c>
      <c r="C433">
        <f>'Data Checks'!D429</f>
        <v>212</v>
      </c>
      <c r="D433">
        <f>'Data Checks'!E429</f>
        <v>23</v>
      </c>
      <c r="E433">
        <f>'Data Checks'!F429</f>
        <v>182</v>
      </c>
      <c r="F433" s="21">
        <f>'Data Checks'!G429</f>
        <v>0</v>
      </c>
      <c r="G433" s="13">
        <f>D433*Parameters!$B$8*(1+VLOOKUP(B433,Parameters!$A$15:$B$19,2,FALSE)*Parameters!$D$8)</f>
        <v>52899.999999999993</v>
      </c>
      <c r="H433" s="13">
        <f>E433*Parameters!$B$9*(1+VLOOKUP(B433,Parameters!$A$15:$B$19,2,FALSE)*Parameters!$D$9)</f>
        <v>122850.00000000001</v>
      </c>
      <c r="I433" s="20">
        <f t="shared" si="31"/>
        <v>175750</v>
      </c>
      <c r="J433" s="13">
        <f>(1+VLOOKUP(F433,Parameters!$H$4:$I$8,2,FALSE))*Parameters!$B$28*Parameters!$B$20*Parameters!$B$21</f>
        <v>18044</v>
      </c>
      <c r="K433" s="13">
        <f>Parameters!$D$41+Parameters!$D$42</f>
        <v>3000</v>
      </c>
      <c r="L433" s="13">
        <f>IF(A433/2=INT(A433/2),Parameters!$B$31,Parameters!$B$32)</f>
        <v>15000</v>
      </c>
      <c r="M433" s="13">
        <f t="shared" si="30"/>
        <v>37540.982698005086</v>
      </c>
      <c r="N433" s="13">
        <f>Parameters!$B$36*I433</f>
        <v>43937.5</v>
      </c>
      <c r="O433" s="13">
        <f>Parameters!$B$34</f>
        <v>20000</v>
      </c>
      <c r="P433" s="20">
        <f t="shared" si="32"/>
        <v>137522.4826980051</v>
      </c>
      <c r="Q433" s="13">
        <f t="shared" si="33"/>
        <v>38227.5173019949</v>
      </c>
      <c r="R433" s="14">
        <f>G433-Parameters!$E$8*P433</f>
        <v>25395.50346039897</v>
      </c>
      <c r="S433" s="14">
        <f>H433-Parameters!$E$9*P433</f>
        <v>12832.013841595923</v>
      </c>
    </row>
    <row r="434" spans="1:19" x14ac:dyDescent="0.2">
      <c r="A434">
        <f>'Data Checks'!A430</f>
        <v>425</v>
      </c>
      <c r="B434" t="str">
        <f>'Data Checks'!B430</f>
        <v>Q3</v>
      </c>
      <c r="C434">
        <f>'Data Checks'!D430</f>
        <v>213</v>
      </c>
      <c r="D434">
        <f>'Data Checks'!E430</f>
        <v>24</v>
      </c>
      <c r="E434">
        <f>'Data Checks'!F430</f>
        <v>164</v>
      </c>
      <c r="F434" s="21">
        <f>'Data Checks'!G430</f>
        <v>-2</v>
      </c>
      <c r="G434" s="13">
        <f>D434*Parameters!$B$8*(1+VLOOKUP(B434,Parameters!$A$15:$B$19,2,FALSE)*Parameters!$D$8)</f>
        <v>55199.999999999993</v>
      </c>
      <c r="H434" s="13">
        <f>E434*Parameters!$B$9*(1+VLOOKUP(B434,Parameters!$A$15:$B$19,2,FALSE)*Parameters!$D$9)</f>
        <v>110700.00000000001</v>
      </c>
      <c r="I434" s="20">
        <f t="shared" si="31"/>
        <v>165900</v>
      </c>
      <c r="J434" s="13">
        <f>(1+VLOOKUP(F434,Parameters!$H$4:$I$8,2,FALSE))*Parameters!$B$28*Parameters!$B$20*Parameters!$B$21</f>
        <v>12630.8</v>
      </c>
      <c r="K434" s="13">
        <f>Parameters!$D$41+Parameters!$D$42</f>
        <v>3000</v>
      </c>
      <c r="L434" s="13">
        <f>IF(A434/2=INT(A434/2),Parameters!$B$31,Parameters!$B$32)</f>
        <v>25000</v>
      </c>
      <c r="M434" s="13">
        <f t="shared" si="30"/>
        <v>37540.982698005086</v>
      </c>
      <c r="N434" s="13">
        <f>Parameters!$B$36*I434</f>
        <v>41475</v>
      </c>
      <c r="O434" s="13">
        <f>Parameters!$B$34</f>
        <v>20000</v>
      </c>
      <c r="P434" s="20">
        <f t="shared" si="32"/>
        <v>139646.78269800509</v>
      </c>
      <c r="Q434" s="13">
        <f t="shared" si="33"/>
        <v>26253.217301994911</v>
      </c>
      <c r="R434" s="14">
        <f>G434-Parameters!$E$8*P434</f>
        <v>27270.643460398973</v>
      </c>
      <c r="S434" s="14">
        <f>H434-Parameters!$E$9*P434</f>
        <v>-1017.4261584040651</v>
      </c>
    </row>
    <row r="435" spans="1:19" x14ac:dyDescent="0.2">
      <c r="A435">
        <f>'Data Checks'!A431</f>
        <v>426</v>
      </c>
      <c r="B435" t="str">
        <f>'Data Checks'!B431</f>
        <v>Q3</v>
      </c>
      <c r="C435">
        <f>'Data Checks'!D431</f>
        <v>213</v>
      </c>
      <c r="D435">
        <f>'Data Checks'!E431</f>
        <v>26</v>
      </c>
      <c r="E435">
        <f>'Data Checks'!F431</f>
        <v>219</v>
      </c>
      <c r="F435" s="21">
        <f>'Data Checks'!G431</f>
        <v>2</v>
      </c>
      <c r="G435" s="13">
        <f>D435*Parameters!$B$8*(1+VLOOKUP(B435,Parameters!$A$15:$B$19,2,FALSE)*Parameters!$D$8)</f>
        <v>59799.999999999993</v>
      </c>
      <c r="H435" s="13">
        <f>E435*Parameters!$B$9*(1+VLOOKUP(B435,Parameters!$A$15:$B$19,2,FALSE)*Parameters!$D$9)</f>
        <v>147825</v>
      </c>
      <c r="I435" s="20">
        <f t="shared" si="31"/>
        <v>207625</v>
      </c>
      <c r="J435" s="13">
        <f>(1+VLOOKUP(F435,Parameters!$H$4:$I$8,2,FALSE))*Parameters!$B$28*Parameters!$B$20*Parameters!$B$21</f>
        <v>23457.200000000001</v>
      </c>
      <c r="K435" s="13">
        <f>Parameters!$D$41+Parameters!$D$42</f>
        <v>3000</v>
      </c>
      <c r="L435" s="13">
        <f>IF(A435/2=INT(A435/2),Parameters!$B$31,Parameters!$B$32)</f>
        <v>15000</v>
      </c>
      <c r="M435" s="13">
        <f t="shared" si="30"/>
        <v>37540.982698005086</v>
      </c>
      <c r="N435" s="13">
        <f>Parameters!$B$36*I435</f>
        <v>51906.25</v>
      </c>
      <c r="O435" s="13">
        <f>Parameters!$B$34</f>
        <v>20000</v>
      </c>
      <c r="P435" s="20">
        <f t="shared" si="32"/>
        <v>150904.43269800508</v>
      </c>
      <c r="Q435" s="13">
        <f t="shared" si="33"/>
        <v>56720.567301994917</v>
      </c>
      <c r="R435" s="14">
        <f>G435-Parameters!$E$8*P435</f>
        <v>29619.113460398974</v>
      </c>
      <c r="S435" s="14">
        <f>H435-Parameters!$E$9*P435</f>
        <v>27101.453841595925</v>
      </c>
    </row>
    <row r="436" spans="1:19" x14ac:dyDescent="0.2">
      <c r="A436">
        <f>'Data Checks'!A432</f>
        <v>427</v>
      </c>
      <c r="B436" t="str">
        <f>'Data Checks'!B432</f>
        <v>Q3</v>
      </c>
      <c r="C436">
        <f>'Data Checks'!D432</f>
        <v>214</v>
      </c>
      <c r="D436">
        <f>'Data Checks'!E432</f>
        <v>16</v>
      </c>
      <c r="E436">
        <f>'Data Checks'!F432</f>
        <v>204</v>
      </c>
      <c r="F436" s="21">
        <f>'Data Checks'!G432</f>
        <v>-1</v>
      </c>
      <c r="G436" s="13">
        <f>D436*Parameters!$B$8*(1+VLOOKUP(B436,Parameters!$A$15:$B$19,2,FALSE)*Parameters!$D$8)</f>
        <v>36800</v>
      </c>
      <c r="H436" s="13">
        <f>E436*Parameters!$B$9*(1+VLOOKUP(B436,Parameters!$A$15:$B$19,2,FALSE)*Parameters!$D$9)</f>
        <v>137700</v>
      </c>
      <c r="I436" s="20">
        <f t="shared" si="31"/>
        <v>174500</v>
      </c>
      <c r="J436" s="13">
        <f>(1+VLOOKUP(F436,Parameters!$H$4:$I$8,2,FALSE))*Parameters!$B$28*Parameters!$B$20*Parameters!$B$21</f>
        <v>15337.4</v>
      </c>
      <c r="K436" s="13">
        <f>Parameters!$D$41+Parameters!$D$42</f>
        <v>3000</v>
      </c>
      <c r="L436" s="13">
        <f>IF(A436/2=INT(A436/2),Parameters!$B$31,Parameters!$B$32)</f>
        <v>25000</v>
      </c>
      <c r="M436" s="13">
        <f t="shared" si="30"/>
        <v>37540.982698005086</v>
      </c>
      <c r="N436" s="13">
        <f>Parameters!$B$36*I436</f>
        <v>43625</v>
      </c>
      <c r="O436" s="13">
        <f>Parameters!$B$34</f>
        <v>20000</v>
      </c>
      <c r="P436" s="20">
        <f t="shared" si="32"/>
        <v>144503.38269800509</v>
      </c>
      <c r="Q436" s="13">
        <f t="shared" si="33"/>
        <v>29996.617301994906</v>
      </c>
      <c r="R436" s="14">
        <f>G436-Parameters!$E$8*P436</f>
        <v>7899.3234603989804</v>
      </c>
      <c r="S436" s="14">
        <f>H436-Parameters!$E$9*P436</f>
        <v>22097.293841595922</v>
      </c>
    </row>
    <row r="437" spans="1:19" x14ac:dyDescent="0.2">
      <c r="A437">
        <f>'Data Checks'!A433</f>
        <v>428</v>
      </c>
      <c r="B437" t="str">
        <f>'Data Checks'!B433</f>
        <v>Q3</v>
      </c>
      <c r="C437">
        <f>'Data Checks'!D433</f>
        <v>214</v>
      </c>
      <c r="D437">
        <f>'Data Checks'!E433</f>
        <v>19</v>
      </c>
      <c r="E437">
        <f>'Data Checks'!F433</f>
        <v>222</v>
      </c>
      <c r="F437" s="21">
        <f>'Data Checks'!G433</f>
        <v>0</v>
      </c>
      <c r="G437" s="13">
        <f>D437*Parameters!$B$8*(1+VLOOKUP(B437,Parameters!$A$15:$B$19,2,FALSE)*Parameters!$D$8)</f>
        <v>43700</v>
      </c>
      <c r="H437" s="13">
        <f>E437*Parameters!$B$9*(1+VLOOKUP(B437,Parameters!$A$15:$B$19,2,FALSE)*Parameters!$D$9)</f>
        <v>149850</v>
      </c>
      <c r="I437" s="20">
        <f t="shared" si="31"/>
        <v>193550</v>
      </c>
      <c r="J437" s="13">
        <f>(1+VLOOKUP(F437,Parameters!$H$4:$I$8,2,FALSE))*Parameters!$B$28*Parameters!$B$20*Parameters!$B$21</f>
        <v>18044</v>
      </c>
      <c r="K437" s="13">
        <f>Parameters!$D$41+Parameters!$D$42</f>
        <v>3000</v>
      </c>
      <c r="L437" s="13">
        <f>IF(A437/2=INT(A437/2),Parameters!$B$31,Parameters!$B$32)</f>
        <v>15000</v>
      </c>
      <c r="M437" s="13">
        <f t="shared" si="30"/>
        <v>37540.982698005086</v>
      </c>
      <c r="N437" s="13">
        <f>Parameters!$B$36*I437</f>
        <v>48387.5</v>
      </c>
      <c r="O437" s="13">
        <f>Parameters!$B$34</f>
        <v>20000</v>
      </c>
      <c r="P437" s="20">
        <f t="shared" si="32"/>
        <v>141972.4826980051</v>
      </c>
      <c r="Q437" s="13">
        <f t="shared" si="33"/>
        <v>51577.5173019949</v>
      </c>
      <c r="R437" s="14">
        <f>G437-Parameters!$E$8*P437</f>
        <v>15305.503460398977</v>
      </c>
      <c r="S437" s="14">
        <f>H437-Parameters!$E$9*P437</f>
        <v>36272.013841595908</v>
      </c>
    </row>
    <row r="438" spans="1:19" x14ac:dyDescent="0.2">
      <c r="A438">
        <f>'Data Checks'!A434</f>
        <v>429</v>
      </c>
      <c r="B438" t="str">
        <f>'Data Checks'!B434</f>
        <v>Q3</v>
      </c>
      <c r="C438">
        <f>'Data Checks'!D434</f>
        <v>215</v>
      </c>
      <c r="D438">
        <f>'Data Checks'!E434</f>
        <v>17</v>
      </c>
      <c r="E438">
        <f>'Data Checks'!F434</f>
        <v>226</v>
      </c>
      <c r="F438" s="21">
        <f>'Data Checks'!G434</f>
        <v>0</v>
      </c>
      <c r="G438" s="13">
        <f>D438*Parameters!$B$8*(1+VLOOKUP(B438,Parameters!$A$15:$B$19,2,FALSE)*Parameters!$D$8)</f>
        <v>39100</v>
      </c>
      <c r="H438" s="13">
        <f>E438*Parameters!$B$9*(1+VLOOKUP(B438,Parameters!$A$15:$B$19,2,FALSE)*Parameters!$D$9)</f>
        <v>152550</v>
      </c>
      <c r="I438" s="20">
        <f t="shared" si="31"/>
        <v>191650</v>
      </c>
      <c r="J438" s="13">
        <f>(1+VLOOKUP(F438,Parameters!$H$4:$I$8,2,FALSE))*Parameters!$B$28*Parameters!$B$20*Parameters!$B$21</f>
        <v>18044</v>
      </c>
      <c r="K438" s="13">
        <f>Parameters!$D$41+Parameters!$D$42</f>
        <v>3000</v>
      </c>
      <c r="L438" s="13">
        <f>IF(A438/2=INT(A438/2),Parameters!$B$31,Parameters!$B$32)</f>
        <v>25000</v>
      </c>
      <c r="M438" s="13">
        <f t="shared" si="30"/>
        <v>37540.982698005086</v>
      </c>
      <c r="N438" s="13">
        <f>Parameters!$B$36*I438</f>
        <v>47912.5</v>
      </c>
      <c r="O438" s="13">
        <f>Parameters!$B$34</f>
        <v>20000</v>
      </c>
      <c r="P438" s="20">
        <f t="shared" si="32"/>
        <v>151497.4826980051</v>
      </c>
      <c r="Q438" s="13">
        <f t="shared" si="33"/>
        <v>40152.5173019949</v>
      </c>
      <c r="R438" s="14">
        <f>G438-Parameters!$E$8*P438</f>
        <v>8800.503460398977</v>
      </c>
      <c r="S438" s="14">
        <f>H438-Parameters!$E$9*P438</f>
        <v>31352.013841595908</v>
      </c>
    </row>
    <row r="439" spans="1:19" x14ac:dyDescent="0.2">
      <c r="A439">
        <f>'Data Checks'!A435</f>
        <v>430</v>
      </c>
      <c r="B439" t="str">
        <f>'Data Checks'!B435</f>
        <v>Q3</v>
      </c>
      <c r="C439">
        <f>'Data Checks'!D435</f>
        <v>215</v>
      </c>
      <c r="D439">
        <f>'Data Checks'!E435</f>
        <v>20</v>
      </c>
      <c r="E439">
        <f>'Data Checks'!F435</f>
        <v>226</v>
      </c>
      <c r="F439" s="21">
        <f>'Data Checks'!G435</f>
        <v>0</v>
      </c>
      <c r="G439" s="13">
        <f>D439*Parameters!$B$8*(1+VLOOKUP(B439,Parameters!$A$15:$B$19,2,FALSE)*Parameters!$D$8)</f>
        <v>46000</v>
      </c>
      <c r="H439" s="13">
        <f>E439*Parameters!$B$9*(1+VLOOKUP(B439,Parameters!$A$15:$B$19,2,FALSE)*Parameters!$D$9)</f>
        <v>152550</v>
      </c>
      <c r="I439" s="20">
        <f t="shared" si="31"/>
        <v>198550</v>
      </c>
      <c r="J439" s="13">
        <f>(1+VLOOKUP(F439,Parameters!$H$4:$I$8,2,FALSE))*Parameters!$B$28*Parameters!$B$20*Parameters!$B$21</f>
        <v>18044</v>
      </c>
      <c r="K439" s="13">
        <f>Parameters!$D$41+Parameters!$D$42</f>
        <v>3000</v>
      </c>
      <c r="L439" s="13">
        <f>IF(A439/2=INT(A439/2),Parameters!$B$31,Parameters!$B$32)</f>
        <v>15000</v>
      </c>
      <c r="M439" s="13">
        <f t="shared" si="30"/>
        <v>37540.982698005086</v>
      </c>
      <c r="N439" s="13">
        <f>Parameters!$B$36*I439</f>
        <v>49637.5</v>
      </c>
      <c r="O439" s="13">
        <f>Parameters!$B$34</f>
        <v>20000</v>
      </c>
      <c r="P439" s="20">
        <f t="shared" si="32"/>
        <v>143222.4826980051</v>
      </c>
      <c r="Q439" s="13">
        <f t="shared" si="33"/>
        <v>55327.5173019949</v>
      </c>
      <c r="R439" s="14">
        <f>G439-Parameters!$E$8*P439</f>
        <v>17355.503460398977</v>
      </c>
      <c r="S439" s="14">
        <f>H439-Parameters!$E$9*P439</f>
        <v>37972.013841595908</v>
      </c>
    </row>
    <row r="440" spans="1:19" x14ac:dyDescent="0.2">
      <c r="A440">
        <f>'Data Checks'!A436</f>
        <v>431</v>
      </c>
      <c r="B440" t="str">
        <f>'Data Checks'!B436</f>
        <v>Q3</v>
      </c>
      <c r="C440">
        <f>'Data Checks'!D436</f>
        <v>216</v>
      </c>
      <c r="D440">
        <f>'Data Checks'!E436</f>
        <v>22</v>
      </c>
      <c r="E440">
        <f>'Data Checks'!F436</f>
        <v>174</v>
      </c>
      <c r="F440" s="21">
        <f>'Data Checks'!G436</f>
        <v>0</v>
      </c>
      <c r="G440" s="13">
        <f>D440*Parameters!$B$8*(1+VLOOKUP(B440,Parameters!$A$15:$B$19,2,FALSE)*Parameters!$D$8)</f>
        <v>50599.999999999993</v>
      </c>
      <c r="H440" s="13">
        <f>E440*Parameters!$B$9*(1+VLOOKUP(B440,Parameters!$A$15:$B$19,2,FALSE)*Parameters!$D$9)</f>
        <v>117450.00000000001</v>
      </c>
      <c r="I440" s="20">
        <f t="shared" si="31"/>
        <v>168050</v>
      </c>
      <c r="J440" s="13">
        <f>(1+VLOOKUP(F440,Parameters!$H$4:$I$8,2,FALSE))*Parameters!$B$28*Parameters!$B$20*Parameters!$B$21</f>
        <v>18044</v>
      </c>
      <c r="K440" s="13">
        <f>Parameters!$D$41+Parameters!$D$42</f>
        <v>3000</v>
      </c>
      <c r="L440" s="13">
        <f>IF(A440/2=INT(A440/2),Parameters!$B$31,Parameters!$B$32)</f>
        <v>25000</v>
      </c>
      <c r="M440" s="13">
        <f t="shared" si="30"/>
        <v>37540.982698005086</v>
      </c>
      <c r="N440" s="13">
        <f>Parameters!$B$36*I440</f>
        <v>42012.5</v>
      </c>
      <c r="O440" s="13">
        <f>Parameters!$B$34</f>
        <v>20000</v>
      </c>
      <c r="P440" s="20">
        <f t="shared" si="32"/>
        <v>145597.4826980051</v>
      </c>
      <c r="Q440" s="13">
        <f t="shared" si="33"/>
        <v>22452.5173019949</v>
      </c>
      <c r="R440" s="14">
        <f>G440-Parameters!$E$8*P440</f>
        <v>21480.50346039897</v>
      </c>
      <c r="S440" s="14">
        <f>H440-Parameters!$E$9*P440</f>
        <v>972.01384159592271</v>
      </c>
    </row>
    <row r="441" spans="1:19" x14ac:dyDescent="0.2">
      <c r="A441">
        <f>'Data Checks'!A437</f>
        <v>432</v>
      </c>
      <c r="B441" t="str">
        <f>'Data Checks'!B437</f>
        <v>Q3</v>
      </c>
      <c r="C441">
        <f>'Data Checks'!D437</f>
        <v>216</v>
      </c>
      <c r="D441">
        <f>'Data Checks'!E437</f>
        <v>28</v>
      </c>
      <c r="E441">
        <f>'Data Checks'!F437</f>
        <v>214</v>
      </c>
      <c r="F441" s="21">
        <f>'Data Checks'!G437</f>
        <v>0</v>
      </c>
      <c r="G441" s="13">
        <f>D441*Parameters!$B$8*(1+VLOOKUP(B441,Parameters!$A$15:$B$19,2,FALSE)*Parameters!$D$8)</f>
        <v>64399.999999999993</v>
      </c>
      <c r="H441" s="13">
        <f>E441*Parameters!$B$9*(1+VLOOKUP(B441,Parameters!$A$15:$B$19,2,FALSE)*Parameters!$D$9)</f>
        <v>144450</v>
      </c>
      <c r="I441" s="20">
        <f t="shared" si="31"/>
        <v>208850</v>
      </c>
      <c r="J441" s="13">
        <f>(1+VLOOKUP(F441,Parameters!$H$4:$I$8,2,FALSE))*Parameters!$B$28*Parameters!$B$20*Parameters!$B$21</f>
        <v>18044</v>
      </c>
      <c r="K441" s="13">
        <f>Parameters!$D$41+Parameters!$D$42</f>
        <v>3000</v>
      </c>
      <c r="L441" s="13">
        <f>IF(A441/2=INT(A441/2),Parameters!$B$31,Parameters!$B$32)</f>
        <v>15000</v>
      </c>
      <c r="M441" s="13">
        <f t="shared" si="30"/>
        <v>37540.982698005086</v>
      </c>
      <c r="N441" s="13">
        <f>Parameters!$B$36*I441</f>
        <v>52212.5</v>
      </c>
      <c r="O441" s="13">
        <f>Parameters!$B$34</f>
        <v>20000</v>
      </c>
      <c r="P441" s="20">
        <f t="shared" si="32"/>
        <v>145797.4826980051</v>
      </c>
      <c r="Q441" s="13">
        <f t="shared" si="33"/>
        <v>63052.5173019949</v>
      </c>
      <c r="R441" s="14">
        <f>G441-Parameters!$E$8*P441</f>
        <v>35240.50346039897</v>
      </c>
      <c r="S441" s="14">
        <f>H441-Parameters!$E$9*P441</f>
        <v>27812.013841595908</v>
      </c>
    </row>
    <row r="442" spans="1:19" x14ac:dyDescent="0.2">
      <c r="A442">
        <f>'Data Checks'!A438</f>
        <v>433</v>
      </c>
      <c r="B442" t="str">
        <f>'Data Checks'!B438</f>
        <v>Q3</v>
      </c>
      <c r="C442">
        <f>'Data Checks'!D438</f>
        <v>217</v>
      </c>
      <c r="D442">
        <f>'Data Checks'!E438</f>
        <v>20</v>
      </c>
      <c r="E442">
        <f>'Data Checks'!F438</f>
        <v>159</v>
      </c>
      <c r="F442" s="21">
        <f>'Data Checks'!G438</f>
        <v>-2</v>
      </c>
      <c r="G442" s="13">
        <f>D442*Parameters!$B$8*(1+VLOOKUP(B442,Parameters!$A$15:$B$19,2,FALSE)*Parameters!$D$8)</f>
        <v>46000</v>
      </c>
      <c r="H442" s="13">
        <f>E442*Parameters!$B$9*(1+VLOOKUP(B442,Parameters!$A$15:$B$19,2,FALSE)*Parameters!$D$9)</f>
        <v>107325</v>
      </c>
      <c r="I442" s="20">
        <f t="shared" si="31"/>
        <v>153325</v>
      </c>
      <c r="J442" s="13">
        <f>(1+VLOOKUP(F442,Parameters!$H$4:$I$8,2,FALSE))*Parameters!$B$28*Parameters!$B$20*Parameters!$B$21</f>
        <v>12630.8</v>
      </c>
      <c r="K442" s="13">
        <f>Parameters!$D$41+Parameters!$D$42</f>
        <v>3000</v>
      </c>
      <c r="L442" s="13">
        <f>IF(A442/2=INT(A442/2),Parameters!$B$31,Parameters!$B$32)</f>
        <v>25000</v>
      </c>
      <c r="M442" s="13">
        <f t="shared" si="30"/>
        <v>37540.982698005086</v>
      </c>
      <c r="N442" s="13">
        <f>Parameters!$B$36*I442</f>
        <v>38331.25</v>
      </c>
      <c r="O442" s="13">
        <f>Parameters!$B$34</f>
        <v>20000</v>
      </c>
      <c r="P442" s="20">
        <f t="shared" si="32"/>
        <v>136503.03269800509</v>
      </c>
      <c r="Q442" s="13">
        <f t="shared" si="33"/>
        <v>16821.967301994911</v>
      </c>
      <c r="R442" s="14">
        <f>G442-Parameters!$E$8*P442</f>
        <v>18699.39346039898</v>
      </c>
      <c r="S442" s="14">
        <f>H442-Parameters!$E$9*P442</f>
        <v>-1877.4261584040796</v>
      </c>
    </row>
    <row r="443" spans="1:19" x14ac:dyDescent="0.2">
      <c r="A443">
        <f>'Data Checks'!A439</f>
        <v>434</v>
      </c>
      <c r="B443" t="str">
        <f>'Data Checks'!B439</f>
        <v>Q3</v>
      </c>
      <c r="C443">
        <f>'Data Checks'!D439</f>
        <v>217</v>
      </c>
      <c r="D443">
        <f>'Data Checks'!E439</f>
        <v>27</v>
      </c>
      <c r="E443">
        <f>'Data Checks'!F439</f>
        <v>189</v>
      </c>
      <c r="F443" s="21">
        <f>'Data Checks'!G439</f>
        <v>1</v>
      </c>
      <c r="G443" s="13">
        <f>D443*Parameters!$B$8*(1+VLOOKUP(B443,Parameters!$A$15:$B$19,2,FALSE)*Parameters!$D$8)</f>
        <v>62099.999999999993</v>
      </c>
      <c r="H443" s="13">
        <f>E443*Parameters!$B$9*(1+VLOOKUP(B443,Parameters!$A$15:$B$19,2,FALSE)*Parameters!$D$9)</f>
        <v>127575.00000000001</v>
      </c>
      <c r="I443" s="20">
        <f t="shared" si="31"/>
        <v>189675</v>
      </c>
      <c r="J443" s="13">
        <f>(1+VLOOKUP(F443,Parameters!$H$4:$I$8,2,FALSE))*Parameters!$B$28*Parameters!$B$20*Parameters!$B$21</f>
        <v>20750.599999999999</v>
      </c>
      <c r="K443" s="13">
        <f>Parameters!$D$41+Parameters!$D$42</f>
        <v>3000</v>
      </c>
      <c r="L443" s="13">
        <f>IF(A443/2=INT(A443/2),Parameters!$B$31,Parameters!$B$32)</f>
        <v>15000</v>
      </c>
      <c r="M443" s="13">
        <f t="shared" si="30"/>
        <v>37540.982698005086</v>
      </c>
      <c r="N443" s="13">
        <f>Parameters!$B$36*I443</f>
        <v>47418.75</v>
      </c>
      <c r="O443" s="13">
        <f>Parameters!$B$34</f>
        <v>20000</v>
      </c>
      <c r="P443" s="20">
        <f t="shared" si="32"/>
        <v>143710.33269800508</v>
      </c>
      <c r="Q443" s="13">
        <f t="shared" si="33"/>
        <v>45964.667301994923</v>
      </c>
      <c r="R443" s="14">
        <f>G443-Parameters!$E$8*P443</f>
        <v>33357.933460398977</v>
      </c>
      <c r="S443" s="14">
        <f>H443-Parameters!$E$9*P443</f>
        <v>12606.733841595953</v>
      </c>
    </row>
    <row r="444" spans="1:19" x14ac:dyDescent="0.2">
      <c r="A444">
        <f>'Data Checks'!A440</f>
        <v>435</v>
      </c>
      <c r="B444" t="str">
        <f>'Data Checks'!B440</f>
        <v>Q3</v>
      </c>
      <c r="C444">
        <f>'Data Checks'!D440</f>
        <v>218</v>
      </c>
      <c r="D444">
        <f>'Data Checks'!E440</f>
        <v>23</v>
      </c>
      <c r="E444">
        <f>'Data Checks'!F440</f>
        <v>175</v>
      </c>
      <c r="F444" s="21">
        <f>'Data Checks'!G440</f>
        <v>-1</v>
      </c>
      <c r="G444" s="13">
        <f>D444*Parameters!$B$8*(1+VLOOKUP(B444,Parameters!$A$15:$B$19,2,FALSE)*Parameters!$D$8)</f>
        <v>52899.999999999993</v>
      </c>
      <c r="H444" s="13">
        <f>E444*Parameters!$B$9*(1+VLOOKUP(B444,Parameters!$A$15:$B$19,2,FALSE)*Parameters!$D$9)</f>
        <v>118125.00000000001</v>
      </c>
      <c r="I444" s="20">
        <f t="shared" si="31"/>
        <v>171025</v>
      </c>
      <c r="J444" s="13">
        <f>(1+VLOOKUP(F444,Parameters!$H$4:$I$8,2,FALSE))*Parameters!$B$28*Parameters!$B$20*Parameters!$B$21</f>
        <v>15337.4</v>
      </c>
      <c r="K444" s="13">
        <f>Parameters!$D$41+Parameters!$D$42</f>
        <v>3000</v>
      </c>
      <c r="L444" s="13">
        <f>IF(A444/2=INT(A444/2),Parameters!$B$31,Parameters!$B$32)</f>
        <v>25000</v>
      </c>
      <c r="M444" s="13">
        <f t="shared" si="30"/>
        <v>37540.982698005086</v>
      </c>
      <c r="N444" s="13">
        <f>Parameters!$B$36*I444</f>
        <v>42756.25</v>
      </c>
      <c r="O444" s="13">
        <f>Parameters!$B$34</f>
        <v>20000</v>
      </c>
      <c r="P444" s="20">
        <f t="shared" si="32"/>
        <v>143634.63269800509</v>
      </c>
      <c r="Q444" s="13">
        <f t="shared" si="33"/>
        <v>27390.367301994906</v>
      </c>
      <c r="R444" s="14">
        <f>G444-Parameters!$E$8*P444</f>
        <v>24173.073460398973</v>
      </c>
      <c r="S444" s="14">
        <f>H444-Parameters!$E$9*P444</f>
        <v>3217.2938415959361</v>
      </c>
    </row>
    <row r="445" spans="1:19" x14ac:dyDescent="0.2">
      <c r="A445">
        <f>'Data Checks'!A441</f>
        <v>436</v>
      </c>
      <c r="B445" t="str">
        <f>'Data Checks'!B441</f>
        <v>Q3</v>
      </c>
      <c r="C445">
        <f>'Data Checks'!D441</f>
        <v>218</v>
      </c>
      <c r="D445">
        <f>'Data Checks'!E441</f>
        <v>30</v>
      </c>
      <c r="E445">
        <f>'Data Checks'!F441</f>
        <v>209</v>
      </c>
      <c r="F445" s="21">
        <f>'Data Checks'!G441</f>
        <v>1</v>
      </c>
      <c r="G445" s="13">
        <f>D445*Parameters!$B$8*(1+VLOOKUP(B445,Parameters!$A$15:$B$19,2,FALSE)*Parameters!$D$8)</f>
        <v>69000</v>
      </c>
      <c r="H445" s="13">
        <f>E445*Parameters!$B$9*(1+VLOOKUP(B445,Parameters!$A$15:$B$19,2,FALSE)*Parameters!$D$9)</f>
        <v>141075</v>
      </c>
      <c r="I445" s="20">
        <f t="shared" si="31"/>
        <v>210075</v>
      </c>
      <c r="J445" s="13">
        <f>(1+VLOOKUP(F445,Parameters!$H$4:$I$8,2,FALSE))*Parameters!$B$28*Parameters!$B$20*Parameters!$B$21</f>
        <v>20750.599999999999</v>
      </c>
      <c r="K445" s="13">
        <f>Parameters!$D$41+Parameters!$D$42</f>
        <v>3000</v>
      </c>
      <c r="L445" s="13">
        <f>IF(A445/2=INT(A445/2),Parameters!$B$31,Parameters!$B$32)</f>
        <v>15000</v>
      </c>
      <c r="M445" s="13">
        <f t="shared" si="30"/>
        <v>37540.982698005086</v>
      </c>
      <c r="N445" s="13">
        <f>Parameters!$B$36*I445</f>
        <v>52518.75</v>
      </c>
      <c r="O445" s="13">
        <f>Parameters!$B$34</f>
        <v>20000</v>
      </c>
      <c r="P445" s="20">
        <f t="shared" si="32"/>
        <v>148810.33269800508</v>
      </c>
      <c r="Q445" s="13">
        <f t="shared" si="33"/>
        <v>61264.667301994923</v>
      </c>
      <c r="R445" s="14">
        <f>G445-Parameters!$E$8*P445</f>
        <v>39237.933460398985</v>
      </c>
      <c r="S445" s="14">
        <f>H445-Parameters!$E$9*P445</f>
        <v>22026.733841595938</v>
      </c>
    </row>
    <row r="446" spans="1:19" x14ac:dyDescent="0.2">
      <c r="A446">
        <f>'Data Checks'!A442</f>
        <v>437</v>
      </c>
      <c r="B446" t="str">
        <f>'Data Checks'!B442</f>
        <v>Q3</v>
      </c>
      <c r="C446">
        <f>'Data Checks'!D442</f>
        <v>219</v>
      </c>
      <c r="D446">
        <f>'Data Checks'!E442</f>
        <v>22</v>
      </c>
      <c r="E446">
        <f>'Data Checks'!F442</f>
        <v>203</v>
      </c>
      <c r="F446" s="21">
        <f>'Data Checks'!G442</f>
        <v>0</v>
      </c>
      <c r="G446" s="13">
        <f>D446*Parameters!$B$8*(1+VLOOKUP(B446,Parameters!$A$15:$B$19,2,FALSE)*Parameters!$D$8)</f>
        <v>50599.999999999993</v>
      </c>
      <c r="H446" s="13">
        <f>E446*Parameters!$B$9*(1+VLOOKUP(B446,Parameters!$A$15:$B$19,2,FALSE)*Parameters!$D$9)</f>
        <v>137025</v>
      </c>
      <c r="I446" s="20">
        <f t="shared" si="31"/>
        <v>187625</v>
      </c>
      <c r="J446" s="13">
        <f>(1+VLOOKUP(F446,Parameters!$H$4:$I$8,2,FALSE))*Parameters!$B$28*Parameters!$B$20*Parameters!$B$21</f>
        <v>18044</v>
      </c>
      <c r="K446" s="13">
        <f>Parameters!$D$41+Parameters!$D$42</f>
        <v>3000</v>
      </c>
      <c r="L446" s="13">
        <f>IF(A446/2=INT(A446/2),Parameters!$B$31,Parameters!$B$32)</f>
        <v>25000</v>
      </c>
      <c r="M446" s="13">
        <f t="shared" si="30"/>
        <v>37540.982698005086</v>
      </c>
      <c r="N446" s="13">
        <f>Parameters!$B$36*I446</f>
        <v>46906.25</v>
      </c>
      <c r="O446" s="13">
        <f>Parameters!$B$34</f>
        <v>20000</v>
      </c>
      <c r="P446" s="20">
        <f t="shared" si="32"/>
        <v>150491.2326980051</v>
      </c>
      <c r="Q446" s="13">
        <f t="shared" si="33"/>
        <v>37133.7673019949</v>
      </c>
      <c r="R446" s="14">
        <f>G446-Parameters!$E$8*P446</f>
        <v>20501.75346039897</v>
      </c>
      <c r="S446" s="14">
        <f>H446-Parameters!$E$9*P446</f>
        <v>16632.013841595908</v>
      </c>
    </row>
    <row r="447" spans="1:19" x14ac:dyDescent="0.2">
      <c r="A447">
        <f>'Data Checks'!A443</f>
        <v>438</v>
      </c>
      <c r="B447" t="str">
        <f>'Data Checks'!B443</f>
        <v>Q3</v>
      </c>
      <c r="C447">
        <f>'Data Checks'!D443</f>
        <v>219</v>
      </c>
      <c r="D447">
        <f>'Data Checks'!E443</f>
        <v>18</v>
      </c>
      <c r="E447">
        <f>'Data Checks'!F443</f>
        <v>227</v>
      </c>
      <c r="F447" s="21">
        <f>'Data Checks'!G443</f>
        <v>1</v>
      </c>
      <c r="G447" s="13">
        <f>D447*Parameters!$B$8*(1+VLOOKUP(B447,Parameters!$A$15:$B$19,2,FALSE)*Parameters!$D$8)</f>
        <v>41400</v>
      </c>
      <c r="H447" s="13">
        <f>E447*Parameters!$B$9*(1+VLOOKUP(B447,Parameters!$A$15:$B$19,2,FALSE)*Parameters!$D$9)</f>
        <v>153225</v>
      </c>
      <c r="I447" s="20">
        <f t="shared" si="31"/>
        <v>194625</v>
      </c>
      <c r="J447" s="13">
        <f>(1+VLOOKUP(F447,Parameters!$H$4:$I$8,2,FALSE))*Parameters!$B$28*Parameters!$B$20*Parameters!$B$21</f>
        <v>20750.599999999999</v>
      </c>
      <c r="K447" s="13">
        <f>Parameters!$D$41+Parameters!$D$42</f>
        <v>3000</v>
      </c>
      <c r="L447" s="13">
        <f>IF(A447/2=INT(A447/2),Parameters!$B$31,Parameters!$B$32)</f>
        <v>15000</v>
      </c>
      <c r="M447" s="13">
        <f t="shared" si="30"/>
        <v>37540.982698005086</v>
      </c>
      <c r="N447" s="13">
        <f>Parameters!$B$36*I447</f>
        <v>48656.25</v>
      </c>
      <c r="O447" s="13">
        <f>Parameters!$B$34</f>
        <v>20000</v>
      </c>
      <c r="P447" s="20">
        <f t="shared" si="32"/>
        <v>144947.83269800508</v>
      </c>
      <c r="Q447" s="13">
        <f t="shared" si="33"/>
        <v>49677.167301994923</v>
      </c>
      <c r="R447" s="14">
        <f>G447-Parameters!$E$8*P447</f>
        <v>12410.433460398985</v>
      </c>
      <c r="S447" s="14">
        <f>H447-Parameters!$E$9*P447</f>
        <v>37266.733841595938</v>
      </c>
    </row>
    <row r="448" spans="1:19" x14ac:dyDescent="0.2">
      <c r="A448">
        <f>'Data Checks'!A444</f>
        <v>439</v>
      </c>
      <c r="B448" t="str">
        <f>'Data Checks'!B444</f>
        <v>Q3</v>
      </c>
      <c r="C448">
        <f>'Data Checks'!D444</f>
        <v>220</v>
      </c>
      <c r="D448">
        <f>'Data Checks'!E444</f>
        <v>26</v>
      </c>
      <c r="E448">
        <f>'Data Checks'!F444</f>
        <v>232</v>
      </c>
      <c r="F448" s="21">
        <f>'Data Checks'!G444</f>
        <v>0</v>
      </c>
      <c r="G448" s="13">
        <f>D448*Parameters!$B$8*(1+VLOOKUP(B448,Parameters!$A$15:$B$19,2,FALSE)*Parameters!$D$8)</f>
        <v>59799.999999999993</v>
      </c>
      <c r="H448" s="13">
        <f>E448*Parameters!$B$9*(1+VLOOKUP(B448,Parameters!$A$15:$B$19,2,FALSE)*Parameters!$D$9)</f>
        <v>156600</v>
      </c>
      <c r="I448" s="20">
        <f t="shared" si="31"/>
        <v>216400</v>
      </c>
      <c r="J448" s="13">
        <f>(1+VLOOKUP(F448,Parameters!$H$4:$I$8,2,FALSE))*Parameters!$B$28*Parameters!$B$20*Parameters!$B$21</f>
        <v>18044</v>
      </c>
      <c r="K448" s="13">
        <f>Parameters!$D$41+Parameters!$D$42</f>
        <v>3000</v>
      </c>
      <c r="L448" s="13">
        <f>IF(A448/2=INT(A448/2),Parameters!$B$31,Parameters!$B$32)</f>
        <v>25000</v>
      </c>
      <c r="M448" s="13">
        <f t="shared" si="30"/>
        <v>37540.982698005086</v>
      </c>
      <c r="N448" s="13">
        <f>Parameters!$B$36*I448</f>
        <v>54100</v>
      </c>
      <c r="O448" s="13">
        <f>Parameters!$B$34</f>
        <v>20000</v>
      </c>
      <c r="P448" s="20">
        <f t="shared" si="32"/>
        <v>157684.9826980051</v>
      </c>
      <c r="Q448" s="13">
        <f t="shared" si="33"/>
        <v>58715.0173019949</v>
      </c>
      <c r="R448" s="14">
        <f>G448-Parameters!$E$8*P448</f>
        <v>28263.00346039897</v>
      </c>
      <c r="S448" s="14">
        <f>H448-Parameters!$E$9*P448</f>
        <v>30452.013841595908</v>
      </c>
    </row>
    <row r="449" spans="1:19" x14ac:dyDescent="0.2">
      <c r="A449">
        <f>'Data Checks'!A445</f>
        <v>440</v>
      </c>
      <c r="B449" t="str">
        <f>'Data Checks'!B445</f>
        <v>Q3</v>
      </c>
      <c r="C449">
        <f>'Data Checks'!D445</f>
        <v>220</v>
      </c>
      <c r="D449">
        <f>'Data Checks'!E445</f>
        <v>27</v>
      </c>
      <c r="E449">
        <f>'Data Checks'!F445</f>
        <v>162</v>
      </c>
      <c r="F449" s="21">
        <f>'Data Checks'!G445</f>
        <v>0</v>
      </c>
      <c r="G449" s="13">
        <f>D449*Parameters!$B$8*(1+VLOOKUP(B449,Parameters!$A$15:$B$19,2,FALSE)*Parameters!$D$8)</f>
        <v>62099.999999999993</v>
      </c>
      <c r="H449" s="13">
        <f>E449*Parameters!$B$9*(1+VLOOKUP(B449,Parameters!$A$15:$B$19,2,FALSE)*Parameters!$D$9)</f>
        <v>109350</v>
      </c>
      <c r="I449" s="20">
        <f t="shared" si="31"/>
        <v>171450</v>
      </c>
      <c r="J449" s="13">
        <f>(1+VLOOKUP(F449,Parameters!$H$4:$I$8,2,FALSE))*Parameters!$B$28*Parameters!$B$20*Parameters!$B$21</f>
        <v>18044</v>
      </c>
      <c r="K449" s="13">
        <f>Parameters!$D$41+Parameters!$D$42</f>
        <v>3000</v>
      </c>
      <c r="L449" s="13">
        <f>IF(A449/2=INT(A449/2),Parameters!$B$31,Parameters!$B$32)</f>
        <v>15000</v>
      </c>
      <c r="M449" s="13">
        <f t="shared" si="30"/>
        <v>37540.982698005086</v>
      </c>
      <c r="N449" s="13">
        <f>Parameters!$B$36*I449</f>
        <v>42862.5</v>
      </c>
      <c r="O449" s="13">
        <f>Parameters!$B$34</f>
        <v>20000</v>
      </c>
      <c r="P449" s="20">
        <f t="shared" si="32"/>
        <v>136447.4826980051</v>
      </c>
      <c r="Q449" s="13">
        <f t="shared" si="33"/>
        <v>35002.5173019949</v>
      </c>
      <c r="R449" s="14">
        <f>G449-Parameters!$E$8*P449</f>
        <v>34810.50346039897</v>
      </c>
      <c r="S449" s="14">
        <f>H449-Parameters!$E$9*P449</f>
        <v>192.01384159590816</v>
      </c>
    </row>
    <row r="450" spans="1:19" x14ac:dyDescent="0.2">
      <c r="A450">
        <f>'Data Checks'!A446</f>
        <v>441</v>
      </c>
      <c r="B450" t="str">
        <f>'Data Checks'!B446</f>
        <v>Q3</v>
      </c>
      <c r="C450">
        <f>'Data Checks'!D446</f>
        <v>221</v>
      </c>
      <c r="D450">
        <f>'Data Checks'!E446</f>
        <v>25</v>
      </c>
      <c r="E450">
        <f>'Data Checks'!F446</f>
        <v>219</v>
      </c>
      <c r="F450" s="21">
        <f>'Data Checks'!G446</f>
        <v>-1</v>
      </c>
      <c r="G450" s="13">
        <f>D450*Parameters!$B$8*(1+VLOOKUP(B450,Parameters!$A$15:$B$19,2,FALSE)*Parameters!$D$8)</f>
        <v>57499.999999999993</v>
      </c>
      <c r="H450" s="13">
        <f>E450*Parameters!$B$9*(1+VLOOKUP(B450,Parameters!$A$15:$B$19,2,FALSE)*Parameters!$D$9)</f>
        <v>147825</v>
      </c>
      <c r="I450" s="20">
        <f t="shared" si="31"/>
        <v>205325</v>
      </c>
      <c r="J450" s="13">
        <f>(1+VLOOKUP(F450,Parameters!$H$4:$I$8,2,FALSE))*Parameters!$B$28*Parameters!$B$20*Parameters!$B$21</f>
        <v>15337.4</v>
      </c>
      <c r="K450" s="13">
        <f>Parameters!$D$41+Parameters!$D$42</f>
        <v>3000</v>
      </c>
      <c r="L450" s="13">
        <f>IF(A450/2=INT(A450/2),Parameters!$B$31,Parameters!$B$32)</f>
        <v>25000</v>
      </c>
      <c r="M450" s="13">
        <f t="shared" si="30"/>
        <v>37540.982698005086</v>
      </c>
      <c r="N450" s="13">
        <f>Parameters!$B$36*I450</f>
        <v>51331.25</v>
      </c>
      <c r="O450" s="13">
        <f>Parameters!$B$34</f>
        <v>20000</v>
      </c>
      <c r="P450" s="20">
        <f t="shared" si="32"/>
        <v>152209.63269800509</v>
      </c>
      <c r="Q450" s="13">
        <f t="shared" si="33"/>
        <v>53115.367301994906</v>
      </c>
      <c r="R450" s="14">
        <f>G450-Parameters!$E$8*P450</f>
        <v>27058.073460398973</v>
      </c>
      <c r="S450" s="14">
        <f>H450-Parameters!$E$9*P450</f>
        <v>26057.293841595922</v>
      </c>
    </row>
    <row r="451" spans="1:19" x14ac:dyDescent="0.2">
      <c r="A451">
        <f>'Data Checks'!A447</f>
        <v>442</v>
      </c>
      <c r="B451" t="str">
        <f>'Data Checks'!B447</f>
        <v>Q3</v>
      </c>
      <c r="C451">
        <f>'Data Checks'!D447</f>
        <v>221</v>
      </c>
      <c r="D451">
        <f>'Data Checks'!E447</f>
        <v>19</v>
      </c>
      <c r="E451">
        <f>'Data Checks'!F447</f>
        <v>156</v>
      </c>
      <c r="F451" s="21">
        <f>'Data Checks'!G447</f>
        <v>0</v>
      </c>
      <c r="G451" s="13">
        <f>D451*Parameters!$B$8*(1+VLOOKUP(B451,Parameters!$A$15:$B$19,2,FALSE)*Parameters!$D$8)</f>
        <v>43700</v>
      </c>
      <c r="H451" s="13">
        <f>E451*Parameters!$B$9*(1+VLOOKUP(B451,Parameters!$A$15:$B$19,2,FALSE)*Parameters!$D$9)</f>
        <v>105300</v>
      </c>
      <c r="I451" s="20">
        <f t="shared" si="31"/>
        <v>149000</v>
      </c>
      <c r="J451" s="13">
        <f>(1+VLOOKUP(F451,Parameters!$H$4:$I$8,2,FALSE))*Parameters!$B$28*Parameters!$B$20*Parameters!$B$21</f>
        <v>18044</v>
      </c>
      <c r="K451" s="13">
        <f>Parameters!$D$41+Parameters!$D$42</f>
        <v>3000</v>
      </c>
      <c r="L451" s="13">
        <f>IF(A451/2=INT(A451/2),Parameters!$B$31,Parameters!$B$32)</f>
        <v>15000</v>
      </c>
      <c r="M451" s="13">
        <f t="shared" si="30"/>
        <v>37540.982698005086</v>
      </c>
      <c r="N451" s="13">
        <f>Parameters!$B$36*I451</f>
        <v>37250</v>
      </c>
      <c r="O451" s="13">
        <f>Parameters!$B$34</f>
        <v>20000</v>
      </c>
      <c r="P451" s="20">
        <f t="shared" si="32"/>
        <v>130834.98269800509</v>
      </c>
      <c r="Q451" s="13">
        <f t="shared" si="33"/>
        <v>18165.017301994914</v>
      </c>
      <c r="R451" s="14">
        <f>G451-Parameters!$E$8*P451</f>
        <v>17533.003460398981</v>
      </c>
      <c r="S451" s="14">
        <f>H451-Parameters!$E$9*P451</f>
        <v>632.01384159592271</v>
      </c>
    </row>
    <row r="452" spans="1:19" x14ac:dyDescent="0.2">
      <c r="A452">
        <f>'Data Checks'!A448</f>
        <v>443</v>
      </c>
      <c r="B452" t="str">
        <f>'Data Checks'!B448</f>
        <v>Q3</v>
      </c>
      <c r="C452">
        <f>'Data Checks'!D448</f>
        <v>222</v>
      </c>
      <c r="D452">
        <f>'Data Checks'!E448</f>
        <v>30</v>
      </c>
      <c r="E452">
        <f>'Data Checks'!F448</f>
        <v>239</v>
      </c>
      <c r="F452" s="21">
        <f>'Data Checks'!G448</f>
        <v>-2</v>
      </c>
      <c r="G452" s="13">
        <f>D452*Parameters!$B$8*(1+VLOOKUP(B452,Parameters!$A$15:$B$19,2,FALSE)*Parameters!$D$8)</f>
        <v>69000</v>
      </c>
      <c r="H452" s="13">
        <f>E452*Parameters!$B$9*(1+VLOOKUP(B452,Parameters!$A$15:$B$19,2,FALSE)*Parameters!$D$9)</f>
        <v>161325</v>
      </c>
      <c r="I452" s="20">
        <f t="shared" si="31"/>
        <v>230325</v>
      </c>
      <c r="J452" s="13">
        <f>(1+VLOOKUP(F452,Parameters!$H$4:$I$8,2,FALSE))*Parameters!$B$28*Parameters!$B$20*Parameters!$B$21</f>
        <v>12630.8</v>
      </c>
      <c r="K452" s="13">
        <f>Parameters!$D$41+Parameters!$D$42</f>
        <v>3000</v>
      </c>
      <c r="L452" s="13">
        <f>IF(A452/2=INT(A452/2),Parameters!$B$31,Parameters!$B$32)</f>
        <v>25000</v>
      </c>
      <c r="M452" s="13">
        <f t="shared" si="30"/>
        <v>37540.982698005086</v>
      </c>
      <c r="N452" s="13">
        <f>Parameters!$B$36*I452</f>
        <v>57581.25</v>
      </c>
      <c r="O452" s="13">
        <f>Parameters!$B$34</f>
        <v>20000</v>
      </c>
      <c r="P452" s="20">
        <f t="shared" si="32"/>
        <v>155753.03269800509</v>
      </c>
      <c r="Q452" s="13">
        <f t="shared" si="33"/>
        <v>74571.967301994911</v>
      </c>
      <c r="R452" s="14">
        <f>G452-Parameters!$E$8*P452</f>
        <v>37849.393460398976</v>
      </c>
      <c r="S452" s="14">
        <f>H452-Parameters!$E$9*P452</f>
        <v>36722.57384159592</v>
      </c>
    </row>
    <row r="453" spans="1:19" x14ac:dyDescent="0.2">
      <c r="A453">
        <f>'Data Checks'!A449</f>
        <v>444</v>
      </c>
      <c r="B453" t="str">
        <f>'Data Checks'!B449</f>
        <v>Q3</v>
      </c>
      <c r="C453">
        <f>'Data Checks'!D449</f>
        <v>222</v>
      </c>
      <c r="D453">
        <f>'Data Checks'!E449</f>
        <v>21</v>
      </c>
      <c r="E453">
        <f>'Data Checks'!F449</f>
        <v>213</v>
      </c>
      <c r="F453" s="21">
        <f>'Data Checks'!G449</f>
        <v>1</v>
      </c>
      <c r="G453" s="13">
        <f>D453*Parameters!$B$8*(1+VLOOKUP(B453,Parameters!$A$15:$B$19,2,FALSE)*Parameters!$D$8)</f>
        <v>48299.999999999993</v>
      </c>
      <c r="H453" s="13">
        <f>E453*Parameters!$B$9*(1+VLOOKUP(B453,Parameters!$A$15:$B$19,2,FALSE)*Parameters!$D$9)</f>
        <v>143775</v>
      </c>
      <c r="I453" s="20">
        <f t="shared" si="31"/>
        <v>192075</v>
      </c>
      <c r="J453" s="13">
        <f>(1+VLOOKUP(F453,Parameters!$H$4:$I$8,2,FALSE))*Parameters!$B$28*Parameters!$B$20*Parameters!$B$21</f>
        <v>20750.599999999999</v>
      </c>
      <c r="K453" s="13">
        <f>Parameters!$D$41+Parameters!$D$42</f>
        <v>3000</v>
      </c>
      <c r="L453" s="13">
        <f>IF(A453/2=INT(A453/2),Parameters!$B$31,Parameters!$B$32)</f>
        <v>15000</v>
      </c>
      <c r="M453" s="13">
        <f t="shared" si="30"/>
        <v>37540.982698005086</v>
      </c>
      <c r="N453" s="13">
        <f>Parameters!$B$36*I453</f>
        <v>48018.75</v>
      </c>
      <c r="O453" s="13">
        <f>Parameters!$B$34</f>
        <v>20000</v>
      </c>
      <c r="P453" s="20">
        <f t="shared" si="32"/>
        <v>144310.33269800508</v>
      </c>
      <c r="Q453" s="13">
        <f t="shared" si="33"/>
        <v>47764.667301994923</v>
      </c>
      <c r="R453" s="14">
        <f>G453-Parameters!$E$8*P453</f>
        <v>19437.933460398977</v>
      </c>
      <c r="S453" s="14">
        <f>H453-Parameters!$E$9*P453</f>
        <v>28326.733841595938</v>
      </c>
    </row>
    <row r="454" spans="1:19" x14ac:dyDescent="0.2">
      <c r="A454">
        <f>'Data Checks'!A450</f>
        <v>445</v>
      </c>
      <c r="B454" t="str">
        <f>'Data Checks'!B450</f>
        <v>Q3</v>
      </c>
      <c r="C454">
        <f>'Data Checks'!D450</f>
        <v>223</v>
      </c>
      <c r="D454">
        <f>'Data Checks'!E450</f>
        <v>16</v>
      </c>
      <c r="E454">
        <f>'Data Checks'!F450</f>
        <v>184</v>
      </c>
      <c r="F454" s="21">
        <f>'Data Checks'!G450</f>
        <v>-1</v>
      </c>
      <c r="G454" s="13">
        <f>D454*Parameters!$B$8*(1+VLOOKUP(B454,Parameters!$A$15:$B$19,2,FALSE)*Parameters!$D$8)</f>
        <v>36800</v>
      </c>
      <c r="H454" s="13">
        <f>E454*Parameters!$B$9*(1+VLOOKUP(B454,Parameters!$A$15:$B$19,2,FALSE)*Parameters!$D$9)</f>
        <v>124200.00000000001</v>
      </c>
      <c r="I454" s="20">
        <f t="shared" si="31"/>
        <v>161000</v>
      </c>
      <c r="J454" s="13">
        <f>(1+VLOOKUP(F454,Parameters!$H$4:$I$8,2,FALSE))*Parameters!$B$28*Parameters!$B$20*Parameters!$B$21</f>
        <v>15337.4</v>
      </c>
      <c r="K454" s="13">
        <f>Parameters!$D$41+Parameters!$D$42</f>
        <v>3000</v>
      </c>
      <c r="L454" s="13">
        <f>IF(A454/2=INT(A454/2),Parameters!$B$31,Parameters!$B$32)</f>
        <v>25000</v>
      </c>
      <c r="M454" s="13">
        <f t="shared" si="30"/>
        <v>37540.982698005086</v>
      </c>
      <c r="N454" s="13">
        <f>Parameters!$B$36*I454</f>
        <v>40250</v>
      </c>
      <c r="O454" s="13">
        <f>Parameters!$B$34</f>
        <v>20000</v>
      </c>
      <c r="P454" s="20">
        <f t="shared" si="32"/>
        <v>141128.38269800509</v>
      </c>
      <c r="Q454" s="13">
        <f t="shared" si="33"/>
        <v>19871.617301994906</v>
      </c>
      <c r="R454" s="14">
        <f>G454-Parameters!$E$8*P454</f>
        <v>8574.3234603989804</v>
      </c>
      <c r="S454" s="14">
        <f>H454-Parameters!$E$9*P454</f>
        <v>11297.293841595936</v>
      </c>
    </row>
    <row r="455" spans="1:19" x14ac:dyDescent="0.2">
      <c r="A455">
        <f>'Data Checks'!A451</f>
        <v>446</v>
      </c>
      <c r="B455" t="str">
        <f>'Data Checks'!B451</f>
        <v>Q3</v>
      </c>
      <c r="C455">
        <f>'Data Checks'!D451</f>
        <v>223</v>
      </c>
      <c r="D455">
        <f>'Data Checks'!E451</f>
        <v>18</v>
      </c>
      <c r="E455">
        <f>'Data Checks'!F451</f>
        <v>177</v>
      </c>
      <c r="F455" s="21">
        <f>'Data Checks'!G451</f>
        <v>0</v>
      </c>
      <c r="G455" s="13">
        <f>D455*Parameters!$B$8*(1+VLOOKUP(B455,Parameters!$A$15:$B$19,2,FALSE)*Parameters!$D$8)</f>
        <v>41400</v>
      </c>
      <c r="H455" s="13">
        <f>E455*Parameters!$B$9*(1+VLOOKUP(B455,Parameters!$A$15:$B$19,2,FALSE)*Parameters!$D$9)</f>
        <v>119475.00000000001</v>
      </c>
      <c r="I455" s="20">
        <f t="shared" si="31"/>
        <v>160875</v>
      </c>
      <c r="J455" s="13">
        <f>(1+VLOOKUP(F455,Parameters!$H$4:$I$8,2,FALSE))*Parameters!$B$28*Parameters!$B$20*Parameters!$B$21</f>
        <v>18044</v>
      </c>
      <c r="K455" s="13">
        <f>Parameters!$D$41+Parameters!$D$42</f>
        <v>3000</v>
      </c>
      <c r="L455" s="13">
        <f>IF(A455/2=INT(A455/2),Parameters!$B$31,Parameters!$B$32)</f>
        <v>15000</v>
      </c>
      <c r="M455" s="13">
        <f t="shared" si="30"/>
        <v>37540.982698005086</v>
      </c>
      <c r="N455" s="13">
        <f>Parameters!$B$36*I455</f>
        <v>40218.75</v>
      </c>
      <c r="O455" s="13">
        <f>Parameters!$B$34</f>
        <v>20000</v>
      </c>
      <c r="P455" s="20">
        <f t="shared" si="32"/>
        <v>133803.7326980051</v>
      </c>
      <c r="Q455" s="13">
        <f t="shared" si="33"/>
        <v>27071.2673019949</v>
      </c>
      <c r="R455" s="14">
        <f>G455-Parameters!$E$8*P455</f>
        <v>14639.253460398977</v>
      </c>
      <c r="S455" s="14">
        <f>H455-Parameters!$E$9*P455</f>
        <v>12432.013841595923</v>
      </c>
    </row>
    <row r="456" spans="1:19" x14ac:dyDescent="0.2">
      <c r="A456">
        <f>'Data Checks'!A452</f>
        <v>447</v>
      </c>
      <c r="B456" t="str">
        <f>'Data Checks'!B452</f>
        <v>Q3</v>
      </c>
      <c r="C456">
        <f>'Data Checks'!D452</f>
        <v>224</v>
      </c>
      <c r="D456">
        <f>'Data Checks'!E452</f>
        <v>18</v>
      </c>
      <c r="E456">
        <f>'Data Checks'!F452</f>
        <v>200</v>
      </c>
      <c r="F456" s="21">
        <f>'Data Checks'!G452</f>
        <v>-2</v>
      </c>
      <c r="G456" s="13">
        <f>D456*Parameters!$B$8*(1+VLOOKUP(B456,Parameters!$A$15:$B$19,2,FALSE)*Parameters!$D$8)</f>
        <v>41400</v>
      </c>
      <c r="H456" s="13">
        <f>E456*Parameters!$B$9*(1+VLOOKUP(B456,Parameters!$A$15:$B$19,2,FALSE)*Parameters!$D$9)</f>
        <v>135000</v>
      </c>
      <c r="I456" s="20">
        <f t="shared" si="31"/>
        <v>176400</v>
      </c>
      <c r="J456" s="13">
        <f>(1+VLOOKUP(F456,Parameters!$H$4:$I$8,2,FALSE))*Parameters!$B$28*Parameters!$B$20*Parameters!$B$21</f>
        <v>12630.8</v>
      </c>
      <c r="K456" s="13">
        <f>Parameters!$D$41+Parameters!$D$42</f>
        <v>3000</v>
      </c>
      <c r="L456" s="13">
        <f>IF(A456/2=INT(A456/2),Parameters!$B$31,Parameters!$B$32)</f>
        <v>25000</v>
      </c>
      <c r="M456" s="13">
        <f t="shared" si="30"/>
        <v>37540.982698005086</v>
      </c>
      <c r="N456" s="13">
        <f>Parameters!$B$36*I456</f>
        <v>44100</v>
      </c>
      <c r="O456" s="13">
        <f>Parameters!$B$34</f>
        <v>20000</v>
      </c>
      <c r="P456" s="20">
        <f t="shared" si="32"/>
        <v>142271.78269800509</v>
      </c>
      <c r="Q456" s="13">
        <f t="shared" si="33"/>
        <v>34128.217301994911</v>
      </c>
      <c r="R456" s="14">
        <f>G456-Parameters!$E$8*P456</f>
        <v>12945.64346039898</v>
      </c>
      <c r="S456" s="14">
        <f>H456-Parameters!$E$9*P456</f>
        <v>21182.57384159592</v>
      </c>
    </row>
    <row r="457" spans="1:19" x14ac:dyDescent="0.2">
      <c r="A457">
        <f>'Data Checks'!A453</f>
        <v>448</v>
      </c>
      <c r="B457" t="str">
        <f>'Data Checks'!B453</f>
        <v>Q3</v>
      </c>
      <c r="C457">
        <f>'Data Checks'!D453</f>
        <v>224</v>
      </c>
      <c r="D457">
        <f>'Data Checks'!E453</f>
        <v>24</v>
      </c>
      <c r="E457">
        <f>'Data Checks'!F453</f>
        <v>216</v>
      </c>
      <c r="F457" s="21">
        <f>'Data Checks'!G453</f>
        <v>2</v>
      </c>
      <c r="G457" s="13">
        <f>D457*Parameters!$B$8*(1+VLOOKUP(B457,Parameters!$A$15:$B$19,2,FALSE)*Parameters!$D$8)</f>
        <v>55199.999999999993</v>
      </c>
      <c r="H457" s="13">
        <f>E457*Parameters!$B$9*(1+VLOOKUP(B457,Parameters!$A$15:$B$19,2,FALSE)*Parameters!$D$9)</f>
        <v>145800</v>
      </c>
      <c r="I457" s="20">
        <f t="shared" si="31"/>
        <v>201000</v>
      </c>
      <c r="J457" s="13">
        <f>(1+VLOOKUP(F457,Parameters!$H$4:$I$8,2,FALSE))*Parameters!$B$28*Parameters!$B$20*Parameters!$B$21</f>
        <v>23457.200000000001</v>
      </c>
      <c r="K457" s="13">
        <f>Parameters!$D$41+Parameters!$D$42</f>
        <v>3000</v>
      </c>
      <c r="L457" s="13">
        <f>IF(A457/2=INT(A457/2),Parameters!$B$31,Parameters!$B$32)</f>
        <v>15000</v>
      </c>
      <c r="M457" s="13">
        <f t="shared" si="30"/>
        <v>37540.982698005086</v>
      </c>
      <c r="N457" s="13">
        <f>Parameters!$B$36*I457</f>
        <v>50250</v>
      </c>
      <c r="O457" s="13">
        <f>Parameters!$B$34</f>
        <v>20000</v>
      </c>
      <c r="P457" s="20">
        <f t="shared" si="32"/>
        <v>149248.18269800508</v>
      </c>
      <c r="Q457" s="13">
        <f t="shared" si="33"/>
        <v>51751.817301994917</v>
      </c>
      <c r="R457" s="14">
        <f>G457-Parameters!$E$8*P457</f>
        <v>25350.363460398974</v>
      </c>
      <c r="S457" s="14">
        <f>H457-Parameters!$E$9*P457</f>
        <v>26401.453841595925</v>
      </c>
    </row>
    <row r="458" spans="1:19" x14ac:dyDescent="0.2">
      <c r="A458">
        <f>'Data Checks'!A454</f>
        <v>449</v>
      </c>
      <c r="B458" t="str">
        <f>'Data Checks'!B454</f>
        <v>Q3</v>
      </c>
      <c r="C458">
        <f>'Data Checks'!D454</f>
        <v>225</v>
      </c>
      <c r="D458">
        <f>'Data Checks'!E454</f>
        <v>18</v>
      </c>
      <c r="E458">
        <f>'Data Checks'!F454</f>
        <v>202</v>
      </c>
      <c r="F458" s="21">
        <f>'Data Checks'!G454</f>
        <v>-2</v>
      </c>
      <c r="G458" s="13">
        <f>D458*Parameters!$B$8*(1+VLOOKUP(B458,Parameters!$A$15:$B$19,2,FALSE)*Parameters!$D$8)</f>
        <v>41400</v>
      </c>
      <c r="H458" s="13">
        <f>E458*Parameters!$B$9*(1+VLOOKUP(B458,Parameters!$A$15:$B$19,2,FALSE)*Parameters!$D$9)</f>
        <v>136350</v>
      </c>
      <c r="I458" s="20">
        <f t="shared" si="31"/>
        <v>177750</v>
      </c>
      <c r="J458" s="13">
        <f>(1+VLOOKUP(F458,Parameters!$H$4:$I$8,2,FALSE))*Parameters!$B$28*Parameters!$B$20*Parameters!$B$21</f>
        <v>12630.8</v>
      </c>
      <c r="K458" s="13">
        <f>Parameters!$D$41+Parameters!$D$42</f>
        <v>3000</v>
      </c>
      <c r="L458" s="13">
        <f>IF(A458/2=INT(A458/2),Parameters!$B$31,Parameters!$B$32)</f>
        <v>25000</v>
      </c>
      <c r="M458" s="13">
        <f t="shared" ref="M458:M521" si="34">$B$6</f>
        <v>37540.982698005086</v>
      </c>
      <c r="N458" s="13">
        <f>Parameters!$B$36*I458</f>
        <v>44437.5</v>
      </c>
      <c r="O458" s="13">
        <f>Parameters!$B$34</f>
        <v>20000</v>
      </c>
      <c r="P458" s="20">
        <f t="shared" si="32"/>
        <v>142609.28269800509</v>
      </c>
      <c r="Q458" s="13">
        <f t="shared" si="33"/>
        <v>35140.717301994911</v>
      </c>
      <c r="R458" s="14">
        <f>G458-Parameters!$E$8*P458</f>
        <v>12878.14346039898</v>
      </c>
      <c r="S458" s="14">
        <f>H458-Parameters!$E$9*P458</f>
        <v>22262.57384159592</v>
      </c>
    </row>
    <row r="459" spans="1:19" x14ac:dyDescent="0.2">
      <c r="A459">
        <f>'Data Checks'!A455</f>
        <v>450</v>
      </c>
      <c r="B459" t="str">
        <f>'Data Checks'!B455</f>
        <v>Q3</v>
      </c>
      <c r="C459">
        <f>'Data Checks'!D455</f>
        <v>225</v>
      </c>
      <c r="D459">
        <f>'Data Checks'!E455</f>
        <v>20</v>
      </c>
      <c r="E459">
        <f>'Data Checks'!F455</f>
        <v>193</v>
      </c>
      <c r="F459" s="21">
        <f>'Data Checks'!G455</f>
        <v>2</v>
      </c>
      <c r="G459" s="13">
        <f>D459*Parameters!$B$8*(1+VLOOKUP(B459,Parameters!$A$15:$B$19,2,FALSE)*Parameters!$D$8)</f>
        <v>46000</v>
      </c>
      <c r="H459" s="13">
        <f>E459*Parameters!$B$9*(1+VLOOKUP(B459,Parameters!$A$15:$B$19,2,FALSE)*Parameters!$D$9)</f>
        <v>130275.00000000001</v>
      </c>
      <c r="I459" s="20">
        <f t="shared" ref="I459:I522" si="35">G459+H459</f>
        <v>176275</v>
      </c>
      <c r="J459" s="13">
        <f>(1+VLOOKUP(F459,Parameters!$H$4:$I$8,2,FALSE))*Parameters!$B$28*Parameters!$B$20*Parameters!$B$21</f>
        <v>23457.200000000001</v>
      </c>
      <c r="K459" s="13">
        <f>Parameters!$D$41+Parameters!$D$42</f>
        <v>3000</v>
      </c>
      <c r="L459" s="13">
        <f>IF(A459/2=INT(A459/2),Parameters!$B$31,Parameters!$B$32)</f>
        <v>15000</v>
      </c>
      <c r="M459" s="13">
        <f t="shared" si="34"/>
        <v>37540.982698005086</v>
      </c>
      <c r="N459" s="13">
        <f>Parameters!$B$36*I459</f>
        <v>44068.75</v>
      </c>
      <c r="O459" s="13">
        <f>Parameters!$B$34</f>
        <v>20000</v>
      </c>
      <c r="P459" s="20">
        <f t="shared" ref="P459:P522" si="36">SUM(J459:O459)</f>
        <v>143066.93269800508</v>
      </c>
      <c r="Q459" s="13">
        <f t="shared" ref="Q459:Q522" si="37">I459-P459</f>
        <v>33208.067301994917</v>
      </c>
      <c r="R459" s="14">
        <f>G459-Parameters!$E$8*P459</f>
        <v>17386.613460398981</v>
      </c>
      <c r="S459" s="14">
        <f>H459-Parameters!$E$9*P459</f>
        <v>15821.45384159594</v>
      </c>
    </row>
    <row r="460" spans="1:19" x14ac:dyDescent="0.2">
      <c r="A460">
        <f>'Data Checks'!A456</f>
        <v>451</v>
      </c>
      <c r="B460" t="str">
        <f>'Data Checks'!B456</f>
        <v>Q3</v>
      </c>
      <c r="C460">
        <f>'Data Checks'!D456</f>
        <v>226</v>
      </c>
      <c r="D460">
        <f>'Data Checks'!E456</f>
        <v>24</v>
      </c>
      <c r="E460">
        <f>'Data Checks'!F456</f>
        <v>156</v>
      </c>
      <c r="F460" s="21">
        <f>'Data Checks'!G456</f>
        <v>-2</v>
      </c>
      <c r="G460" s="13">
        <f>D460*Parameters!$B$8*(1+VLOOKUP(B460,Parameters!$A$15:$B$19,2,FALSE)*Parameters!$D$8)</f>
        <v>55199.999999999993</v>
      </c>
      <c r="H460" s="13">
        <f>E460*Parameters!$B$9*(1+VLOOKUP(B460,Parameters!$A$15:$B$19,2,FALSE)*Parameters!$D$9)</f>
        <v>105300</v>
      </c>
      <c r="I460" s="20">
        <f t="shared" si="35"/>
        <v>160500</v>
      </c>
      <c r="J460" s="13">
        <f>(1+VLOOKUP(F460,Parameters!$H$4:$I$8,2,FALSE))*Parameters!$B$28*Parameters!$B$20*Parameters!$B$21</f>
        <v>12630.8</v>
      </c>
      <c r="K460" s="13">
        <f>Parameters!$D$41+Parameters!$D$42</f>
        <v>3000</v>
      </c>
      <c r="L460" s="13">
        <f>IF(A460/2=INT(A460/2),Parameters!$B$31,Parameters!$B$32)</f>
        <v>25000</v>
      </c>
      <c r="M460" s="13">
        <f t="shared" si="34"/>
        <v>37540.982698005086</v>
      </c>
      <c r="N460" s="13">
        <f>Parameters!$B$36*I460</f>
        <v>40125</v>
      </c>
      <c r="O460" s="13">
        <f>Parameters!$B$34</f>
        <v>20000</v>
      </c>
      <c r="P460" s="20">
        <f t="shared" si="36"/>
        <v>138296.78269800509</v>
      </c>
      <c r="Q460" s="13">
        <f t="shared" si="37"/>
        <v>22203.217301994911</v>
      </c>
      <c r="R460" s="14">
        <f>G460-Parameters!$E$8*P460</f>
        <v>27540.643460398973</v>
      </c>
      <c r="S460" s="14">
        <f>H460-Parameters!$E$9*P460</f>
        <v>-5337.4261584040796</v>
      </c>
    </row>
    <row r="461" spans="1:19" x14ac:dyDescent="0.2">
      <c r="A461">
        <f>'Data Checks'!A457</f>
        <v>452</v>
      </c>
      <c r="B461" t="str">
        <f>'Data Checks'!B457</f>
        <v>Q3</v>
      </c>
      <c r="C461">
        <f>'Data Checks'!D457</f>
        <v>226</v>
      </c>
      <c r="D461">
        <f>'Data Checks'!E457</f>
        <v>29</v>
      </c>
      <c r="E461">
        <f>'Data Checks'!F457</f>
        <v>179</v>
      </c>
      <c r="F461" s="21">
        <f>'Data Checks'!G457</f>
        <v>0</v>
      </c>
      <c r="G461" s="13">
        <f>D461*Parameters!$B$8*(1+VLOOKUP(B461,Parameters!$A$15:$B$19,2,FALSE)*Parameters!$D$8)</f>
        <v>66700</v>
      </c>
      <c r="H461" s="13">
        <f>E461*Parameters!$B$9*(1+VLOOKUP(B461,Parameters!$A$15:$B$19,2,FALSE)*Parameters!$D$9)</f>
        <v>120825.00000000001</v>
      </c>
      <c r="I461" s="20">
        <f t="shared" si="35"/>
        <v>187525</v>
      </c>
      <c r="J461" s="13">
        <f>(1+VLOOKUP(F461,Parameters!$H$4:$I$8,2,FALSE))*Parameters!$B$28*Parameters!$B$20*Parameters!$B$21</f>
        <v>18044</v>
      </c>
      <c r="K461" s="13">
        <f>Parameters!$D$41+Parameters!$D$42</f>
        <v>3000</v>
      </c>
      <c r="L461" s="13">
        <f>IF(A461/2=INT(A461/2),Parameters!$B$31,Parameters!$B$32)</f>
        <v>15000</v>
      </c>
      <c r="M461" s="13">
        <f t="shared" si="34"/>
        <v>37540.982698005086</v>
      </c>
      <c r="N461" s="13">
        <f>Parameters!$B$36*I461</f>
        <v>46881.25</v>
      </c>
      <c r="O461" s="13">
        <f>Parameters!$B$34</f>
        <v>20000</v>
      </c>
      <c r="P461" s="20">
        <f t="shared" si="36"/>
        <v>140466.2326980051</v>
      </c>
      <c r="Q461" s="13">
        <f t="shared" si="37"/>
        <v>47058.7673019949</v>
      </c>
      <c r="R461" s="14">
        <f>G461-Parameters!$E$8*P461</f>
        <v>38606.753460398977</v>
      </c>
      <c r="S461" s="14">
        <f>H461-Parameters!$E$9*P461</f>
        <v>8452.0138415959227</v>
      </c>
    </row>
    <row r="462" spans="1:19" x14ac:dyDescent="0.2">
      <c r="A462">
        <f>'Data Checks'!A458</f>
        <v>453</v>
      </c>
      <c r="B462" t="str">
        <f>'Data Checks'!B458</f>
        <v>Q3</v>
      </c>
      <c r="C462">
        <f>'Data Checks'!D458</f>
        <v>227</v>
      </c>
      <c r="D462">
        <f>'Data Checks'!E458</f>
        <v>28</v>
      </c>
      <c r="E462">
        <f>'Data Checks'!F458</f>
        <v>176</v>
      </c>
      <c r="F462" s="21">
        <f>'Data Checks'!G458</f>
        <v>0</v>
      </c>
      <c r="G462" s="13">
        <f>D462*Parameters!$B$8*(1+VLOOKUP(B462,Parameters!$A$15:$B$19,2,FALSE)*Parameters!$D$8)</f>
        <v>64399.999999999993</v>
      </c>
      <c r="H462" s="13">
        <f>E462*Parameters!$B$9*(1+VLOOKUP(B462,Parameters!$A$15:$B$19,2,FALSE)*Parameters!$D$9)</f>
        <v>118800.00000000001</v>
      </c>
      <c r="I462" s="20">
        <f t="shared" si="35"/>
        <v>183200</v>
      </c>
      <c r="J462" s="13">
        <f>(1+VLOOKUP(F462,Parameters!$H$4:$I$8,2,FALSE))*Parameters!$B$28*Parameters!$B$20*Parameters!$B$21</f>
        <v>18044</v>
      </c>
      <c r="K462" s="13">
        <f>Parameters!$D$41+Parameters!$D$42</f>
        <v>3000</v>
      </c>
      <c r="L462" s="13">
        <f>IF(A462/2=INT(A462/2),Parameters!$B$31,Parameters!$B$32)</f>
        <v>25000</v>
      </c>
      <c r="M462" s="13">
        <f t="shared" si="34"/>
        <v>37540.982698005086</v>
      </c>
      <c r="N462" s="13">
        <f>Parameters!$B$36*I462</f>
        <v>45800</v>
      </c>
      <c r="O462" s="13">
        <f>Parameters!$B$34</f>
        <v>20000</v>
      </c>
      <c r="P462" s="20">
        <f t="shared" si="36"/>
        <v>149384.9826980051</v>
      </c>
      <c r="Q462" s="13">
        <f t="shared" si="37"/>
        <v>33815.0173019949</v>
      </c>
      <c r="R462" s="14">
        <f>G462-Parameters!$E$8*P462</f>
        <v>34523.00346039897</v>
      </c>
      <c r="S462" s="14">
        <f>H462-Parameters!$E$9*P462</f>
        <v>-707.98615840407729</v>
      </c>
    </row>
    <row r="463" spans="1:19" x14ac:dyDescent="0.2">
      <c r="A463">
        <f>'Data Checks'!A459</f>
        <v>454</v>
      </c>
      <c r="B463" t="str">
        <f>'Data Checks'!B459</f>
        <v>Q3</v>
      </c>
      <c r="C463">
        <f>'Data Checks'!D459</f>
        <v>227</v>
      </c>
      <c r="D463">
        <f>'Data Checks'!E459</f>
        <v>18</v>
      </c>
      <c r="E463">
        <f>'Data Checks'!F459</f>
        <v>166</v>
      </c>
      <c r="F463" s="21">
        <f>'Data Checks'!G459</f>
        <v>2</v>
      </c>
      <c r="G463" s="13">
        <f>D463*Parameters!$B$8*(1+VLOOKUP(B463,Parameters!$A$15:$B$19,2,FALSE)*Parameters!$D$8)</f>
        <v>41400</v>
      </c>
      <c r="H463" s="13">
        <f>E463*Parameters!$B$9*(1+VLOOKUP(B463,Parameters!$A$15:$B$19,2,FALSE)*Parameters!$D$9)</f>
        <v>112050.00000000001</v>
      </c>
      <c r="I463" s="20">
        <f t="shared" si="35"/>
        <v>153450</v>
      </c>
      <c r="J463" s="13">
        <f>(1+VLOOKUP(F463,Parameters!$H$4:$I$8,2,FALSE))*Parameters!$B$28*Parameters!$B$20*Parameters!$B$21</f>
        <v>23457.200000000001</v>
      </c>
      <c r="K463" s="13">
        <f>Parameters!$D$41+Parameters!$D$42</f>
        <v>3000</v>
      </c>
      <c r="L463" s="13">
        <f>IF(A463/2=INT(A463/2),Parameters!$B$31,Parameters!$B$32)</f>
        <v>15000</v>
      </c>
      <c r="M463" s="13">
        <f t="shared" si="34"/>
        <v>37540.982698005086</v>
      </c>
      <c r="N463" s="13">
        <f>Parameters!$B$36*I463</f>
        <v>38362.5</v>
      </c>
      <c r="O463" s="13">
        <f>Parameters!$B$34</f>
        <v>20000</v>
      </c>
      <c r="P463" s="20">
        <f t="shared" si="36"/>
        <v>137360.68269800508</v>
      </c>
      <c r="Q463" s="13">
        <f t="shared" si="37"/>
        <v>16089.317301994917</v>
      </c>
      <c r="R463" s="14">
        <f>G463-Parameters!$E$8*P463</f>
        <v>13927.863460398981</v>
      </c>
      <c r="S463" s="14">
        <f>H463-Parameters!$E$9*P463</f>
        <v>2161.4538415959396</v>
      </c>
    </row>
    <row r="464" spans="1:19" x14ac:dyDescent="0.2">
      <c r="A464">
        <f>'Data Checks'!A460</f>
        <v>455</v>
      </c>
      <c r="B464" t="str">
        <f>'Data Checks'!B460</f>
        <v>Q3</v>
      </c>
      <c r="C464">
        <f>'Data Checks'!D460</f>
        <v>228</v>
      </c>
      <c r="D464">
        <f>'Data Checks'!E460</f>
        <v>20</v>
      </c>
      <c r="E464">
        <f>'Data Checks'!F460</f>
        <v>237</v>
      </c>
      <c r="F464" s="21">
        <f>'Data Checks'!G460</f>
        <v>-2</v>
      </c>
      <c r="G464" s="13">
        <f>D464*Parameters!$B$8*(1+VLOOKUP(B464,Parameters!$A$15:$B$19,2,FALSE)*Parameters!$D$8)</f>
        <v>46000</v>
      </c>
      <c r="H464" s="13">
        <f>E464*Parameters!$B$9*(1+VLOOKUP(B464,Parameters!$A$15:$B$19,2,FALSE)*Parameters!$D$9)</f>
        <v>159975</v>
      </c>
      <c r="I464" s="20">
        <f t="shared" si="35"/>
        <v>205975</v>
      </c>
      <c r="J464" s="13">
        <f>(1+VLOOKUP(F464,Parameters!$H$4:$I$8,2,FALSE))*Parameters!$B$28*Parameters!$B$20*Parameters!$B$21</f>
        <v>12630.8</v>
      </c>
      <c r="K464" s="13">
        <f>Parameters!$D$41+Parameters!$D$42</f>
        <v>3000</v>
      </c>
      <c r="L464" s="13">
        <f>IF(A464/2=INT(A464/2),Parameters!$B$31,Parameters!$B$32)</f>
        <v>25000</v>
      </c>
      <c r="M464" s="13">
        <f t="shared" si="34"/>
        <v>37540.982698005086</v>
      </c>
      <c r="N464" s="13">
        <f>Parameters!$B$36*I464</f>
        <v>51493.75</v>
      </c>
      <c r="O464" s="13">
        <f>Parameters!$B$34</f>
        <v>20000</v>
      </c>
      <c r="P464" s="20">
        <f t="shared" si="36"/>
        <v>149665.53269800509</v>
      </c>
      <c r="Q464" s="13">
        <f t="shared" si="37"/>
        <v>56309.467301994911</v>
      </c>
      <c r="R464" s="14">
        <f>G464-Parameters!$E$8*P464</f>
        <v>16066.89346039898</v>
      </c>
      <c r="S464" s="14">
        <f>H464-Parameters!$E$9*P464</f>
        <v>40242.57384159592</v>
      </c>
    </row>
    <row r="465" spans="1:19" x14ac:dyDescent="0.2">
      <c r="A465">
        <f>'Data Checks'!A461</f>
        <v>456</v>
      </c>
      <c r="B465" t="str">
        <f>'Data Checks'!B461</f>
        <v>Q3</v>
      </c>
      <c r="C465">
        <f>'Data Checks'!D461</f>
        <v>228</v>
      </c>
      <c r="D465">
        <f>'Data Checks'!E461</f>
        <v>15</v>
      </c>
      <c r="E465">
        <f>'Data Checks'!F461</f>
        <v>160</v>
      </c>
      <c r="F465" s="21">
        <f>'Data Checks'!G461</f>
        <v>0</v>
      </c>
      <c r="G465" s="13">
        <f>D465*Parameters!$B$8*(1+VLOOKUP(B465,Parameters!$A$15:$B$19,2,FALSE)*Parameters!$D$8)</f>
        <v>34500</v>
      </c>
      <c r="H465" s="13">
        <f>E465*Parameters!$B$9*(1+VLOOKUP(B465,Parameters!$A$15:$B$19,2,FALSE)*Parameters!$D$9)</f>
        <v>108000</v>
      </c>
      <c r="I465" s="20">
        <f t="shared" si="35"/>
        <v>142500</v>
      </c>
      <c r="J465" s="13">
        <f>(1+VLOOKUP(F465,Parameters!$H$4:$I$8,2,FALSE))*Parameters!$B$28*Parameters!$B$20*Parameters!$B$21</f>
        <v>18044</v>
      </c>
      <c r="K465" s="13">
        <f>Parameters!$D$41+Parameters!$D$42</f>
        <v>3000</v>
      </c>
      <c r="L465" s="13">
        <f>IF(A465/2=INT(A465/2),Parameters!$B$31,Parameters!$B$32)</f>
        <v>15000</v>
      </c>
      <c r="M465" s="13">
        <f t="shared" si="34"/>
        <v>37540.982698005086</v>
      </c>
      <c r="N465" s="13">
        <f>Parameters!$B$36*I465</f>
        <v>35625</v>
      </c>
      <c r="O465" s="13">
        <f>Parameters!$B$34</f>
        <v>20000</v>
      </c>
      <c r="P465" s="20">
        <f t="shared" si="36"/>
        <v>129209.98269800509</v>
      </c>
      <c r="Q465" s="13">
        <f t="shared" si="37"/>
        <v>13290.017301994914</v>
      </c>
      <c r="R465" s="14">
        <f>G465-Parameters!$E$8*P465</f>
        <v>8658.0034603989807</v>
      </c>
      <c r="S465" s="14">
        <f>H465-Parameters!$E$9*P465</f>
        <v>4632.0138415959227</v>
      </c>
    </row>
    <row r="466" spans="1:19" x14ac:dyDescent="0.2">
      <c r="A466">
        <f>'Data Checks'!A462</f>
        <v>457</v>
      </c>
      <c r="B466" t="str">
        <f>'Data Checks'!B462</f>
        <v>Q3</v>
      </c>
      <c r="C466">
        <f>'Data Checks'!D462</f>
        <v>229</v>
      </c>
      <c r="D466">
        <f>'Data Checks'!E462</f>
        <v>30</v>
      </c>
      <c r="E466">
        <f>'Data Checks'!F462</f>
        <v>205</v>
      </c>
      <c r="F466" s="21">
        <f>'Data Checks'!G462</f>
        <v>-2</v>
      </c>
      <c r="G466" s="13">
        <f>D466*Parameters!$B$8*(1+VLOOKUP(B466,Parameters!$A$15:$B$19,2,FALSE)*Parameters!$D$8)</f>
        <v>69000</v>
      </c>
      <c r="H466" s="13">
        <f>E466*Parameters!$B$9*(1+VLOOKUP(B466,Parameters!$A$15:$B$19,2,FALSE)*Parameters!$D$9)</f>
        <v>138375</v>
      </c>
      <c r="I466" s="20">
        <f t="shared" si="35"/>
        <v>207375</v>
      </c>
      <c r="J466" s="13">
        <f>(1+VLOOKUP(F466,Parameters!$H$4:$I$8,2,FALSE))*Parameters!$B$28*Parameters!$B$20*Parameters!$B$21</f>
        <v>12630.8</v>
      </c>
      <c r="K466" s="13">
        <f>Parameters!$D$41+Parameters!$D$42</f>
        <v>3000</v>
      </c>
      <c r="L466" s="13">
        <f>IF(A466/2=INT(A466/2),Parameters!$B$31,Parameters!$B$32)</f>
        <v>25000</v>
      </c>
      <c r="M466" s="13">
        <f t="shared" si="34"/>
        <v>37540.982698005086</v>
      </c>
      <c r="N466" s="13">
        <f>Parameters!$B$36*I466</f>
        <v>51843.75</v>
      </c>
      <c r="O466" s="13">
        <f>Parameters!$B$34</f>
        <v>20000</v>
      </c>
      <c r="P466" s="20">
        <f t="shared" si="36"/>
        <v>150015.53269800509</v>
      </c>
      <c r="Q466" s="13">
        <f t="shared" si="37"/>
        <v>57359.467301994911</v>
      </c>
      <c r="R466" s="14">
        <f>G466-Parameters!$E$8*P466</f>
        <v>38996.893460398976</v>
      </c>
      <c r="S466" s="14">
        <f>H466-Parameters!$E$9*P466</f>
        <v>18362.57384159592</v>
      </c>
    </row>
    <row r="467" spans="1:19" x14ac:dyDescent="0.2">
      <c r="A467">
        <f>'Data Checks'!A463</f>
        <v>458</v>
      </c>
      <c r="B467" t="str">
        <f>'Data Checks'!B463</f>
        <v>Q3</v>
      </c>
      <c r="C467">
        <f>'Data Checks'!D463</f>
        <v>229</v>
      </c>
      <c r="D467">
        <f>'Data Checks'!E463</f>
        <v>15</v>
      </c>
      <c r="E467">
        <f>'Data Checks'!F463</f>
        <v>189</v>
      </c>
      <c r="F467" s="21">
        <f>'Data Checks'!G463</f>
        <v>2</v>
      </c>
      <c r="G467" s="13">
        <f>D467*Parameters!$B$8*(1+VLOOKUP(B467,Parameters!$A$15:$B$19,2,FALSE)*Parameters!$D$8)</f>
        <v>34500</v>
      </c>
      <c r="H467" s="13">
        <f>E467*Parameters!$B$9*(1+VLOOKUP(B467,Parameters!$A$15:$B$19,2,FALSE)*Parameters!$D$9)</f>
        <v>127575.00000000001</v>
      </c>
      <c r="I467" s="20">
        <f t="shared" si="35"/>
        <v>162075</v>
      </c>
      <c r="J467" s="13">
        <f>(1+VLOOKUP(F467,Parameters!$H$4:$I$8,2,FALSE))*Parameters!$B$28*Parameters!$B$20*Parameters!$B$21</f>
        <v>23457.200000000001</v>
      </c>
      <c r="K467" s="13">
        <f>Parameters!$D$41+Parameters!$D$42</f>
        <v>3000</v>
      </c>
      <c r="L467" s="13">
        <f>IF(A467/2=INT(A467/2),Parameters!$B$31,Parameters!$B$32)</f>
        <v>15000</v>
      </c>
      <c r="M467" s="13">
        <f t="shared" si="34"/>
        <v>37540.982698005086</v>
      </c>
      <c r="N467" s="13">
        <f>Parameters!$B$36*I467</f>
        <v>40518.75</v>
      </c>
      <c r="O467" s="13">
        <f>Parameters!$B$34</f>
        <v>20000</v>
      </c>
      <c r="P467" s="20">
        <f t="shared" si="36"/>
        <v>139516.93269800508</v>
      </c>
      <c r="Q467" s="13">
        <f t="shared" si="37"/>
        <v>22558.067301994917</v>
      </c>
      <c r="R467" s="14">
        <f>G467-Parameters!$E$8*P467</f>
        <v>6596.6134603989813</v>
      </c>
      <c r="S467" s="14">
        <f>H467-Parameters!$E$9*P467</f>
        <v>15961.45384159594</v>
      </c>
    </row>
    <row r="468" spans="1:19" x14ac:dyDescent="0.2">
      <c r="A468">
        <f>'Data Checks'!A464</f>
        <v>459</v>
      </c>
      <c r="B468" t="str">
        <f>'Data Checks'!B464</f>
        <v>Q3</v>
      </c>
      <c r="C468">
        <f>'Data Checks'!D464</f>
        <v>230</v>
      </c>
      <c r="D468">
        <f>'Data Checks'!E464</f>
        <v>24</v>
      </c>
      <c r="E468">
        <f>'Data Checks'!F464</f>
        <v>191</v>
      </c>
      <c r="F468" s="21">
        <f>'Data Checks'!G464</f>
        <v>0</v>
      </c>
      <c r="G468" s="13">
        <f>D468*Parameters!$B$8*(1+VLOOKUP(B468,Parameters!$A$15:$B$19,2,FALSE)*Parameters!$D$8)</f>
        <v>55199.999999999993</v>
      </c>
      <c r="H468" s="13">
        <f>E468*Parameters!$B$9*(1+VLOOKUP(B468,Parameters!$A$15:$B$19,2,FALSE)*Parameters!$D$9)</f>
        <v>128925.00000000001</v>
      </c>
      <c r="I468" s="20">
        <f t="shared" si="35"/>
        <v>184125</v>
      </c>
      <c r="J468" s="13">
        <f>(1+VLOOKUP(F468,Parameters!$H$4:$I$8,2,FALSE))*Parameters!$B$28*Parameters!$B$20*Parameters!$B$21</f>
        <v>18044</v>
      </c>
      <c r="K468" s="13">
        <f>Parameters!$D$41+Parameters!$D$42</f>
        <v>3000</v>
      </c>
      <c r="L468" s="13">
        <f>IF(A468/2=INT(A468/2),Parameters!$B$31,Parameters!$B$32)</f>
        <v>25000</v>
      </c>
      <c r="M468" s="13">
        <f t="shared" si="34"/>
        <v>37540.982698005086</v>
      </c>
      <c r="N468" s="13">
        <f>Parameters!$B$36*I468</f>
        <v>46031.25</v>
      </c>
      <c r="O468" s="13">
        <f>Parameters!$B$34</f>
        <v>20000</v>
      </c>
      <c r="P468" s="20">
        <f t="shared" si="36"/>
        <v>149616.2326980051</v>
      </c>
      <c r="Q468" s="13">
        <f t="shared" si="37"/>
        <v>34508.7673019949</v>
      </c>
      <c r="R468" s="14">
        <f>G468-Parameters!$E$8*P468</f>
        <v>25276.75346039897</v>
      </c>
      <c r="S468" s="14">
        <f>H468-Parameters!$E$9*P468</f>
        <v>9232.0138415959227</v>
      </c>
    </row>
    <row r="469" spans="1:19" x14ac:dyDescent="0.2">
      <c r="A469">
        <f>'Data Checks'!A465</f>
        <v>460</v>
      </c>
      <c r="B469" t="str">
        <f>'Data Checks'!B465</f>
        <v>Q3</v>
      </c>
      <c r="C469">
        <f>'Data Checks'!D465</f>
        <v>230</v>
      </c>
      <c r="D469">
        <f>'Data Checks'!E465</f>
        <v>24</v>
      </c>
      <c r="E469">
        <f>'Data Checks'!F465</f>
        <v>235</v>
      </c>
      <c r="F469" s="21">
        <f>'Data Checks'!G465</f>
        <v>0</v>
      </c>
      <c r="G469" s="13">
        <f>D469*Parameters!$B$8*(1+VLOOKUP(B469,Parameters!$A$15:$B$19,2,FALSE)*Parameters!$D$8)</f>
        <v>55199.999999999993</v>
      </c>
      <c r="H469" s="13">
        <f>E469*Parameters!$B$9*(1+VLOOKUP(B469,Parameters!$A$15:$B$19,2,FALSE)*Parameters!$D$9)</f>
        <v>158625</v>
      </c>
      <c r="I469" s="20">
        <f t="shared" si="35"/>
        <v>213825</v>
      </c>
      <c r="J469" s="13">
        <f>(1+VLOOKUP(F469,Parameters!$H$4:$I$8,2,FALSE))*Parameters!$B$28*Parameters!$B$20*Parameters!$B$21</f>
        <v>18044</v>
      </c>
      <c r="K469" s="13">
        <f>Parameters!$D$41+Parameters!$D$42</f>
        <v>3000</v>
      </c>
      <c r="L469" s="13">
        <f>IF(A469/2=INT(A469/2),Parameters!$B$31,Parameters!$B$32)</f>
        <v>15000</v>
      </c>
      <c r="M469" s="13">
        <f t="shared" si="34"/>
        <v>37540.982698005086</v>
      </c>
      <c r="N469" s="13">
        <f>Parameters!$B$36*I469</f>
        <v>53456.25</v>
      </c>
      <c r="O469" s="13">
        <f>Parameters!$B$34</f>
        <v>20000</v>
      </c>
      <c r="P469" s="20">
        <f t="shared" si="36"/>
        <v>147041.2326980051</v>
      </c>
      <c r="Q469" s="13">
        <f t="shared" si="37"/>
        <v>66783.7673019949</v>
      </c>
      <c r="R469" s="14">
        <f>G469-Parameters!$E$8*P469</f>
        <v>25791.75346039897</v>
      </c>
      <c r="S469" s="14">
        <f>H469-Parameters!$E$9*P469</f>
        <v>40992.013841595908</v>
      </c>
    </row>
    <row r="470" spans="1:19" x14ac:dyDescent="0.2">
      <c r="A470">
        <f>'Data Checks'!A466</f>
        <v>461</v>
      </c>
      <c r="B470" t="str">
        <f>'Data Checks'!B466</f>
        <v>Q3</v>
      </c>
      <c r="C470">
        <f>'Data Checks'!D466</f>
        <v>231</v>
      </c>
      <c r="D470">
        <f>'Data Checks'!E466</f>
        <v>20</v>
      </c>
      <c r="E470">
        <f>'Data Checks'!F466</f>
        <v>177</v>
      </c>
      <c r="F470" s="21">
        <f>'Data Checks'!G466</f>
        <v>0</v>
      </c>
      <c r="G470" s="13">
        <f>D470*Parameters!$B$8*(1+VLOOKUP(B470,Parameters!$A$15:$B$19,2,FALSE)*Parameters!$D$8)</f>
        <v>46000</v>
      </c>
      <c r="H470" s="13">
        <f>E470*Parameters!$B$9*(1+VLOOKUP(B470,Parameters!$A$15:$B$19,2,FALSE)*Parameters!$D$9)</f>
        <v>119475.00000000001</v>
      </c>
      <c r="I470" s="20">
        <f t="shared" si="35"/>
        <v>165475</v>
      </c>
      <c r="J470" s="13">
        <f>(1+VLOOKUP(F470,Parameters!$H$4:$I$8,2,FALSE))*Parameters!$B$28*Parameters!$B$20*Parameters!$B$21</f>
        <v>18044</v>
      </c>
      <c r="K470" s="13">
        <f>Parameters!$D$41+Parameters!$D$42</f>
        <v>3000</v>
      </c>
      <c r="L470" s="13">
        <f>IF(A470/2=INT(A470/2),Parameters!$B$31,Parameters!$B$32)</f>
        <v>25000</v>
      </c>
      <c r="M470" s="13">
        <f t="shared" si="34"/>
        <v>37540.982698005086</v>
      </c>
      <c r="N470" s="13">
        <f>Parameters!$B$36*I470</f>
        <v>41368.75</v>
      </c>
      <c r="O470" s="13">
        <f>Parameters!$B$34</f>
        <v>20000</v>
      </c>
      <c r="P470" s="20">
        <f t="shared" si="36"/>
        <v>144953.7326980051</v>
      </c>
      <c r="Q470" s="13">
        <f t="shared" si="37"/>
        <v>20521.2673019949</v>
      </c>
      <c r="R470" s="14">
        <f>G470-Parameters!$E$8*P470</f>
        <v>17009.253460398977</v>
      </c>
      <c r="S470" s="14">
        <f>H470-Parameters!$E$9*P470</f>
        <v>3512.0138415959227</v>
      </c>
    </row>
    <row r="471" spans="1:19" x14ac:dyDescent="0.2">
      <c r="A471">
        <f>'Data Checks'!A467</f>
        <v>462</v>
      </c>
      <c r="B471" t="str">
        <f>'Data Checks'!B467</f>
        <v>Q3</v>
      </c>
      <c r="C471">
        <f>'Data Checks'!D467</f>
        <v>231</v>
      </c>
      <c r="D471">
        <f>'Data Checks'!E467</f>
        <v>20</v>
      </c>
      <c r="E471">
        <f>'Data Checks'!F467</f>
        <v>220</v>
      </c>
      <c r="F471" s="21">
        <f>'Data Checks'!G467</f>
        <v>0</v>
      </c>
      <c r="G471" s="13">
        <f>D471*Parameters!$B$8*(1+VLOOKUP(B471,Parameters!$A$15:$B$19,2,FALSE)*Parameters!$D$8)</f>
        <v>46000</v>
      </c>
      <c r="H471" s="13">
        <f>E471*Parameters!$B$9*(1+VLOOKUP(B471,Parameters!$A$15:$B$19,2,FALSE)*Parameters!$D$9)</f>
        <v>148500</v>
      </c>
      <c r="I471" s="20">
        <f t="shared" si="35"/>
        <v>194500</v>
      </c>
      <c r="J471" s="13">
        <f>(1+VLOOKUP(F471,Parameters!$H$4:$I$8,2,FALSE))*Parameters!$B$28*Parameters!$B$20*Parameters!$B$21</f>
        <v>18044</v>
      </c>
      <c r="K471" s="13">
        <f>Parameters!$D$41+Parameters!$D$42</f>
        <v>3000</v>
      </c>
      <c r="L471" s="13">
        <f>IF(A471/2=INT(A471/2),Parameters!$B$31,Parameters!$B$32)</f>
        <v>15000</v>
      </c>
      <c r="M471" s="13">
        <f t="shared" si="34"/>
        <v>37540.982698005086</v>
      </c>
      <c r="N471" s="13">
        <f>Parameters!$B$36*I471</f>
        <v>48625</v>
      </c>
      <c r="O471" s="13">
        <f>Parameters!$B$34</f>
        <v>20000</v>
      </c>
      <c r="P471" s="20">
        <f t="shared" si="36"/>
        <v>142209.9826980051</v>
      </c>
      <c r="Q471" s="13">
        <f t="shared" si="37"/>
        <v>52290.0173019949</v>
      </c>
      <c r="R471" s="14">
        <f>G471-Parameters!$E$8*P471</f>
        <v>17558.003460398977</v>
      </c>
      <c r="S471" s="14">
        <f>H471-Parameters!$E$9*P471</f>
        <v>34732.013841595908</v>
      </c>
    </row>
    <row r="472" spans="1:19" x14ac:dyDescent="0.2">
      <c r="A472">
        <f>'Data Checks'!A468</f>
        <v>463</v>
      </c>
      <c r="B472" t="str">
        <f>'Data Checks'!B468</f>
        <v>Q3</v>
      </c>
      <c r="C472">
        <f>'Data Checks'!D468</f>
        <v>232</v>
      </c>
      <c r="D472">
        <f>'Data Checks'!E468</f>
        <v>21</v>
      </c>
      <c r="E472">
        <f>'Data Checks'!F468</f>
        <v>213</v>
      </c>
      <c r="F472" s="21">
        <f>'Data Checks'!G468</f>
        <v>-2</v>
      </c>
      <c r="G472" s="13">
        <f>D472*Parameters!$B$8*(1+VLOOKUP(B472,Parameters!$A$15:$B$19,2,FALSE)*Parameters!$D$8)</f>
        <v>48299.999999999993</v>
      </c>
      <c r="H472" s="13">
        <f>E472*Parameters!$B$9*(1+VLOOKUP(B472,Parameters!$A$15:$B$19,2,FALSE)*Parameters!$D$9)</f>
        <v>143775</v>
      </c>
      <c r="I472" s="20">
        <f t="shared" si="35"/>
        <v>192075</v>
      </c>
      <c r="J472" s="13">
        <f>(1+VLOOKUP(F472,Parameters!$H$4:$I$8,2,FALSE))*Parameters!$B$28*Parameters!$B$20*Parameters!$B$21</f>
        <v>12630.8</v>
      </c>
      <c r="K472" s="13">
        <f>Parameters!$D$41+Parameters!$D$42</f>
        <v>3000</v>
      </c>
      <c r="L472" s="13">
        <f>IF(A472/2=INT(A472/2),Parameters!$B$31,Parameters!$B$32)</f>
        <v>25000</v>
      </c>
      <c r="M472" s="13">
        <f t="shared" si="34"/>
        <v>37540.982698005086</v>
      </c>
      <c r="N472" s="13">
        <f>Parameters!$B$36*I472</f>
        <v>48018.75</v>
      </c>
      <c r="O472" s="13">
        <f>Parameters!$B$34</f>
        <v>20000</v>
      </c>
      <c r="P472" s="20">
        <f t="shared" si="36"/>
        <v>146190.53269800509</v>
      </c>
      <c r="Q472" s="13">
        <f t="shared" si="37"/>
        <v>45884.467301994911</v>
      </c>
      <c r="R472" s="14">
        <f>G472-Parameters!$E$8*P472</f>
        <v>19061.893460398973</v>
      </c>
      <c r="S472" s="14">
        <f>H472-Parameters!$E$9*P472</f>
        <v>26822.57384159592</v>
      </c>
    </row>
    <row r="473" spans="1:19" x14ac:dyDescent="0.2">
      <c r="A473">
        <f>'Data Checks'!A469</f>
        <v>464</v>
      </c>
      <c r="B473" t="str">
        <f>'Data Checks'!B469</f>
        <v>Q3</v>
      </c>
      <c r="C473">
        <f>'Data Checks'!D469</f>
        <v>232</v>
      </c>
      <c r="D473">
        <f>'Data Checks'!E469</f>
        <v>21</v>
      </c>
      <c r="E473">
        <f>'Data Checks'!F469</f>
        <v>230</v>
      </c>
      <c r="F473" s="21">
        <f>'Data Checks'!G469</f>
        <v>2</v>
      </c>
      <c r="G473" s="13">
        <f>D473*Parameters!$B$8*(1+VLOOKUP(B473,Parameters!$A$15:$B$19,2,FALSE)*Parameters!$D$8)</f>
        <v>48299.999999999993</v>
      </c>
      <c r="H473" s="13">
        <f>E473*Parameters!$B$9*(1+VLOOKUP(B473,Parameters!$A$15:$B$19,2,FALSE)*Parameters!$D$9)</f>
        <v>155250</v>
      </c>
      <c r="I473" s="20">
        <f t="shared" si="35"/>
        <v>203550</v>
      </c>
      <c r="J473" s="13">
        <f>(1+VLOOKUP(F473,Parameters!$H$4:$I$8,2,FALSE))*Parameters!$B$28*Parameters!$B$20*Parameters!$B$21</f>
        <v>23457.200000000001</v>
      </c>
      <c r="K473" s="13">
        <f>Parameters!$D$41+Parameters!$D$42</f>
        <v>3000</v>
      </c>
      <c r="L473" s="13">
        <f>IF(A473/2=INT(A473/2),Parameters!$B$31,Parameters!$B$32)</f>
        <v>15000</v>
      </c>
      <c r="M473" s="13">
        <f t="shared" si="34"/>
        <v>37540.982698005086</v>
      </c>
      <c r="N473" s="13">
        <f>Parameters!$B$36*I473</f>
        <v>50887.5</v>
      </c>
      <c r="O473" s="13">
        <f>Parameters!$B$34</f>
        <v>20000</v>
      </c>
      <c r="P473" s="20">
        <f t="shared" si="36"/>
        <v>149885.68269800508</v>
      </c>
      <c r="Q473" s="13">
        <f t="shared" si="37"/>
        <v>53664.317301994917</v>
      </c>
      <c r="R473" s="14">
        <f>G473-Parameters!$E$8*P473</f>
        <v>18322.863460398974</v>
      </c>
      <c r="S473" s="14">
        <f>H473-Parameters!$E$9*P473</f>
        <v>35341.453841595925</v>
      </c>
    </row>
    <row r="474" spans="1:19" x14ac:dyDescent="0.2">
      <c r="A474">
        <f>'Data Checks'!A470</f>
        <v>465</v>
      </c>
      <c r="B474" t="str">
        <f>'Data Checks'!B470</f>
        <v>Q3</v>
      </c>
      <c r="C474">
        <f>'Data Checks'!D470</f>
        <v>233</v>
      </c>
      <c r="D474">
        <f>'Data Checks'!E470</f>
        <v>26</v>
      </c>
      <c r="E474">
        <f>'Data Checks'!F470</f>
        <v>170</v>
      </c>
      <c r="F474" s="21">
        <f>'Data Checks'!G470</f>
        <v>0</v>
      </c>
      <c r="G474" s="13">
        <f>D474*Parameters!$B$8*(1+VLOOKUP(B474,Parameters!$A$15:$B$19,2,FALSE)*Parameters!$D$8)</f>
        <v>59799.999999999993</v>
      </c>
      <c r="H474" s="13">
        <f>E474*Parameters!$B$9*(1+VLOOKUP(B474,Parameters!$A$15:$B$19,2,FALSE)*Parameters!$D$9)</f>
        <v>114750.00000000001</v>
      </c>
      <c r="I474" s="20">
        <f t="shared" si="35"/>
        <v>174550</v>
      </c>
      <c r="J474" s="13">
        <f>(1+VLOOKUP(F474,Parameters!$H$4:$I$8,2,FALSE))*Parameters!$B$28*Parameters!$B$20*Parameters!$B$21</f>
        <v>18044</v>
      </c>
      <c r="K474" s="13">
        <f>Parameters!$D$41+Parameters!$D$42</f>
        <v>3000</v>
      </c>
      <c r="L474" s="13">
        <f>IF(A474/2=INT(A474/2),Parameters!$B$31,Parameters!$B$32)</f>
        <v>25000</v>
      </c>
      <c r="M474" s="13">
        <f t="shared" si="34"/>
        <v>37540.982698005086</v>
      </c>
      <c r="N474" s="13">
        <f>Parameters!$B$36*I474</f>
        <v>43637.5</v>
      </c>
      <c r="O474" s="13">
        <f>Parameters!$B$34</f>
        <v>20000</v>
      </c>
      <c r="P474" s="20">
        <f t="shared" si="36"/>
        <v>147222.4826980051</v>
      </c>
      <c r="Q474" s="13">
        <f t="shared" si="37"/>
        <v>27327.5173019949</v>
      </c>
      <c r="R474" s="14">
        <f>G474-Parameters!$E$8*P474</f>
        <v>30355.50346039897</v>
      </c>
      <c r="S474" s="14">
        <f>H474-Parameters!$E$9*P474</f>
        <v>-3027.9861584040773</v>
      </c>
    </row>
    <row r="475" spans="1:19" x14ac:dyDescent="0.2">
      <c r="A475">
        <f>'Data Checks'!A471</f>
        <v>466</v>
      </c>
      <c r="B475" t="str">
        <f>'Data Checks'!B471</f>
        <v>Q3</v>
      </c>
      <c r="C475">
        <f>'Data Checks'!D471</f>
        <v>233</v>
      </c>
      <c r="D475">
        <f>'Data Checks'!E471</f>
        <v>23</v>
      </c>
      <c r="E475">
        <f>'Data Checks'!F471</f>
        <v>162</v>
      </c>
      <c r="F475" s="21">
        <f>'Data Checks'!G471</f>
        <v>2</v>
      </c>
      <c r="G475" s="13">
        <f>D475*Parameters!$B$8*(1+VLOOKUP(B475,Parameters!$A$15:$B$19,2,FALSE)*Parameters!$D$8)</f>
        <v>52899.999999999993</v>
      </c>
      <c r="H475" s="13">
        <f>E475*Parameters!$B$9*(1+VLOOKUP(B475,Parameters!$A$15:$B$19,2,FALSE)*Parameters!$D$9)</f>
        <v>109350</v>
      </c>
      <c r="I475" s="20">
        <f t="shared" si="35"/>
        <v>162250</v>
      </c>
      <c r="J475" s="13">
        <f>(1+VLOOKUP(F475,Parameters!$H$4:$I$8,2,FALSE))*Parameters!$B$28*Parameters!$B$20*Parameters!$B$21</f>
        <v>23457.200000000001</v>
      </c>
      <c r="K475" s="13">
        <f>Parameters!$D$41+Parameters!$D$42</f>
        <v>3000</v>
      </c>
      <c r="L475" s="13">
        <f>IF(A475/2=INT(A475/2),Parameters!$B$31,Parameters!$B$32)</f>
        <v>15000</v>
      </c>
      <c r="M475" s="13">
        <f t="shared" si="34"/>
        <v>37540.982698005086</v>
      </c>
      <c r="N475" s="13">
        <f>Parameters!$B$36*I475</f>
        <v>40562.5</v>
      </c>
      <c r="O475" s="13">
        <f>Parameters!$B$34</f>
        <v>20000</v>
      </c>
      <c r="P475" s="20">
        <f t="shared" si="36"/>
        <v>139560.68269800508</v>
      </c>
      <c r="Q475" s="13">
        <f t="shared" si="37"/>
        <v>22689.317301994917</v>
      </c>
      <c r="R475" s="14">
        <f>G475-Parameters!$E$8*P475</f>
        <v>24987.863460398974</v>
      </c>
      <c r="S475" s="14">
        <f>H475-Parameters!$E$9*P475</f>
        <v>-2298.546158404075</v>
      </c>
    </row>
    <row r="476" spans="1:19" x14ac:dyDescent="0.2">
      <c r="A476">
        <f>'Data Checks'!A472</f>
        <v>467</v>
      </c>
      <c r="B476" t="str">
        <f>'Data Checks'!B472</f>
        <v>Q3</v>
      </c>
      <c r="C476">
        <f>'Data Checks'!D472</f>
        <v>234</v>
      </c>
      <c r="D476">
        <f>'Data Checks'!E472</f>
        <v>19</v>
      </c>
      <c r="E476">
        <f>'Data Checks'!F472</f>
        <v>196</v>
      </c>
      <c r="F476" s="21">
        <f>'Data Checks'!G472</f>
        <v>0</v>
      </c>
      <c r="G476" s="13">
        <f>D476*Parameters!$B$8*(1+VLOOKUP(B476,Parameters!$A$15:$B$19,2,FALSE)*Parameters!$D$8)</f>
        <v>43700</v>
      </c>
      <c r="H476" s="13">
        <f>E476*Parameters!$B$9*(1+VLOOKUP(B476,Parameters!$A$15:$B$19,2,FALSE)*Parameters!$D$9)</f>
        <v>132300</v>
      </c>
      <c r="I476" s="20">
        <f t="shared" si="35"/>
        <v>176000</v>
      </c>
      <c r="J476" s="13">
        <f>(1+VLOOKUP(F476,Parameters!$H$4:$I$8,2,FALSE))*Parameters!$B$28*Parameters!$B$20*Parameters!$B$21</f>
        <v>18044</v>
      </c>
      <c r="K476" s="13">
        <f>Parameters!$D$41+Parameters!$D$42</f>
        <v>3000</v>
      </c>
      <c r="L476" s="13">
        <f>IF(A476/2=INT(A476/2),Parameters!$B$31,Parameters!$B$32)</f>
        <v>25000</v>
      </c>
      <c r="M476" s="13">
        <f t="shared" si="34"/>
        <v>37540.982698005086</v>
      </c>
      <c r="N476" s="13">
        <f>Parameters!$B$36*I476</f>
        <v>44000</v>
      </c>
      <c r="O476" s="13">
        <f>Parameters!$B$34</f>
        <v>20000</v>
      </c>
      <c r="P476" s="20">
        <f t="shared" si="36"/>
        <v>147584.9826980051</v>
      </c>
      <c r="Q476" s="13">
        <f t="shared" si="37"/>
        <v>28415.0173019949</v>
      </c>
      <c r="R476" s="14">
        <f>G476-Parameters!$E$8*P476</f>
        <v>14183.003460398977</v>
      </c>
      <c r="S476" s="14">
        <f>H476-Parameters!$E$9*P476</f>
        <v>14232.013841595908</v>
      </c>
    </row>
    <row r="477" spans="1:19" x14ac:dyDescent="0.2">
      <c r="A477">
        <f>'Data Checks'!A473</f>
        <v>468</v>
      </c>
      <c r="B477" t="str">
        <f>'Data Checks'!B473</f>
        <v>Q3</v>
      </c>
      <c r="C477">
        <f>'Data Checks'!D473</f>
        <v>234</v>
      </c>
      <c r="D477">
        <f>'Data Checks'!E473</f>
        <v>23</v>
      </c>
      <c r="E477">
        <f>'Data Checks'!F473</f>
        <v>177</v>
      </c>
      <c r="F477" s="21">
        <f>'Data Checks'!G473</f>
        <v>1</v>
      </c>
      <c r="G477" s="13">
        <f>D477*Parameters!$B$8*(1+VLOOKUP(B477,Parameters!$A$15:$B$19,2,FALSE)*Parameters!$D$8)</f>
        <v>52899.999999999993</v>
      </c>
      <c r="H477" s="13">
        <f>E477*Parameters!$B$9*(1+VLOOKUP(B477,Parameters!$A$15:$B$19,2,FALSE)*Parameters!$D$9)</f>
        <v>119475.00000000001</v>
      </c>
      <c r="I477" s="20">
        <f t="shared" si="35"/>
        <v>172375</v>
      </c>
      <c r="J477" s="13">
        <f>(1+VLOOKUP(F477,Parameters!$H$4:$I$8,2,FALSE))*Parameters!$B$28*Parameters!$B$20*Parameters!$B$21</f>
        <v>20750.599999999999</v>
      </c>
      <c r="K477" s="13">
        <f>Parameters!$D$41+Parameters!$D$42</f>
        <v>3000</v>
      </c>
      <c r="L477" s="13">
        <f>IF(A477/2=INT(A477/2),Parameters!$B$31,Parameters!$B$32)</f>
        <v>15000</v>
      </c>
      <c r="M477" s="13">
        <f t="shared" si="34"/>
        <v>37540.982698005086</v>
      </c>
      <c r="N477" s="13">
        <f>Parameters!$B$36*I477</f>
        <v>43093.75</v>
      </c>
      <c r="O477" s="13">
        <f>Parameters!$B$34</f>
        <v>20000</v>
      </c>
      <c r="P477" s="20">
        <f t="shared" si="36"/>
        <v>139385.33269800508</v>
      </c>
      <c r="Q477" s="13">
        <f t="shared" si="37"/>
        <v>32989.667301994923</v>
      </c>
      <c r="R477" s="14">
        <f>G477-Parameters!$E$8*P477</f>
        <v>25022.933460398977</v>
      </c>
      <c r="S477" s="14">
        <f>H477-Parameters!$E$9*P477</f>
        <v>7966.733841595953</v>
      </c>
    </row>
    <row r="478" spans="1:19" x14ac:dyDescent="0.2">
      <c r="A478">
        <f>'Data Checks'!A474</f>
        <v>469</v>
      </c>
      <c r="B478" t="str">
        <f>'Data Checks'!B474</f>
        <v>Q3</v>
      </c>
      <c r="C478">
        <f>'Data Checks'!D474</f>
        <v>235</v>
      </c>
      <c r="D478">
        <f>'Data Checks'!E474</f>
        <v>28</v>
      </c>
      <c r="E478">
        <f>'Data Checks'!F474</f>
        <v>198</v>
      </c>
      <c r="F478" s="21">
        <f>'Data Checks'!G474</f>
        <v>-1</v>
      </c>
      <c r="G478" s="13">
        <f>D478*Parameters!$B$8*(1+VLOOKUP(B478,Parameters!$A$15:$B$19,2,FALSE)*Parameters!$D$8)</f>
        <v>64399.999999999993</v>
      </c>
      <c r="H478" s="13">
        <f>E478*Parameters!$B$9*(1+VLOOKUP(B478,Parameters!$A$15:$B$19,2,FALSE)*Parameters!$D$9)</f>
        <v>133650</v>
      </c>
      <c r="I478" s="20">
        <f t="shared" si="35"/>
        <v>198050</v>
      </c>
      <c r="J478" s="13">
        <f>(1+VLOOKUP(F478,Parameters!$H$4:$I$8,2,FALSE))*Parameters!$B$28*Parameters!$B$20*Parameters!$B$21</f>
        <v>15337.4</v>
      </c>
      <c r="K478" s="13">
        <f>Parameters!$D$41+Parameters!$D$42</f>
        <v>3000</v>
      </c>
      <c r="L478" s="13">
        <f>IF(A478/2=INT(A478/2),Parameters!$B$31,Parameters!$B$32)</f>
        <v>25000</v>
      </c>
      <c r="M478" s="13">
        <f t="shared" si="34"/>
        <v>37540.982698005086</v>
      </c>
      <c r="N478" s="13">
        <f>Parameters!$B$36*I478</f>
        <v>49512.5</v>
      </c>
      <c r="O478" s="13">
        <f>Parameters!$B$34</f>
        <v>20000</v>
      </c>
      <c r="P478" s="20">
        <f t="shared" si="36"/>
        <v>150390.88269800509</v>
      </c>
      <c r="Q478" s="13">
        <f t="shared" si="37"/>
        <v>47659.117301994906</v>
      </c>
      <c r="R478" s="14">
        <f>G478-Parameters!$E$8*P478</f>
        <v>34321.823460398969</v>
      </c>
      <c r="S478" s="14">
        <f>H478-Parameters!$E$9*P478</f>
        <v>13337.293841595922</v>
      </c>
    </row>
    <row r="479" spans="1:19" x14ac:dyDescent="0.2">
      <c r="A479">
        <f>'Data Checks'!A475</f>
        <v>470</v>
      </c>
      <c r="B479" t="str">
        <f>'Data Checks'!B475</f>
        <v>Q3</v>
      </c>
      <c r="C479">
        <f>'Data Checks'!D475</f>
        <v>235</v>
      </c>
      <c r="D479">
        <f>'Data Checks'!E475</f>
        <v>29</v>
      </c>
      <c r="E479">
        <f>'Data Checks'!F475</f>
        <v>185</v>
      </c>
      <c r="F479" s="21">
        <f>'Data Checks'!G475</f>
        <v>2</v>
      </c>
      <c r="G479" s="13">
        <f>D479*Parameters!$B$8*(1+VLOOKUP(B479,Parameters!$A$15:$B$19,2,FALSE)*Parameters!$D$8)</f>
        <v>66700</v>
      </c>
      <c r="H479" s="13">
        <f>E479*Parameters!$B$9*(1+VLOOKUP(B479,Parameters!$A$15:$B$19,2,FALSE)*Parameters!$D$9)</f>
        <v>124875.00000000001</v>
      </c>
      <c r="I479" s="20">
        <f t="shared" si="35"/>
        <v>191575</v>
      </c>
      <c r="J479" s="13">
        <f>(1+VLOOKUP(F479,Parameters!$H$4:$I$8,2,FALSE))*Parameters!$B$28*Parameters!$B$20*Parameters!$B$21</f>
        <v>23457.200000000001</v>
      </c>
      <c r="K479" s="13">
        <f>Parameters!$D$41+Parameters!$D$42</f>
        <v>3000</v>
      </c>
      <c r="L479" s="13">
        <f>IF(A479/2=INT(A479/2),Parameters!$B$31,Parameters!$B$32)</f>
        <v>15000</v>
      </c>
      <c r="M479" s="13">
        <f t="shared" si="34"/>
        <v>37540.982698005086</v>
      </c>
      <c r="N479" s="13">
        <f>Parameters!$B$36*I479</f>
        <v>47893.75</v>
      </c>
      <c r="O479" s="13">
        <f>Parameters!$B$34</f>
        <v>20000</v>
      </c>
      <c r="P479" s="20">
        <f t="shared" si="36"/>
        <v>146891.93269800508</v>
      </c>
      <c r="Q479" s="13">
        <f t="shared" si="37"/>
        <v>44683.067301994917</v>
      </c>
      <c r="R479" s="14">
        <f>G479-Parameters!$E$8*P479</f>
        <v>37321.613460398978</v>
      </c>
      <c r="S479" s="14">
        <f>H479-Parameters!$E$9*P479</f>
        <v>7361.4538415959396</v>
      </c>
    </row>
    <row r="480" spans="1:19" x14ac:dyDescent="0.2">
      <c r="A480">
        <f>'Data Checks'!A476</f>
        <v>471</v>
      </c>
      <c r="B480" t="str">
        <f>'Data Checks'!B476</f>
        <v>Q3</v>
      </c>
      <c r="C480">
        <f>'Data Checks'!D476</f>
        <v>236</v>
      </c>
      <c r="D480">
        <f>'Data Checks'!E476</f>
        <v>16</v>
      </c>
      <c r="E480">
        <f>'Data Checks'!F476</f>
        <v>187</v>
      </c>
      <c r="F480" s="21">
        <f>'Data Checks'!G476</f>
        <v>-1</v>
      </c>
      <c r="G480" s="13">
        <f>D480*Parameters!$B$8*(1+VLOOKUP(B480,Parameters!$A$15:$B$19,2,FALSE)*Parameters!$D$8)</f>
        <v>36800</v>
      </c>
      <c r="H480" s="13">
        <f>E480*Parameters!$B$9*(1+VLOOKUP(B480,Parameters!$A$15:$B$19,2,FALSE)*Parameters!$D$9)</f>
        <v>126225.00000000001</v>
      </c>
      <c r="I480" s="20">
        <f t="shared" si="35"/>
        <v>163025</v>
      </c>
      <c r="J480" s="13">
        <f>(1+VLOOKUP(F480,Parameters!$H$4:$I$8,2,FALSE))*Parameters!$B$28*Parameters!$B$20*Parameters!$B$21</f>
        <v>15337.4</v>
      </c>
      <c r="K480" s="13">
        <f>Parameters!$D$41+Parameters!$D$42</f>
        <v>3000</v>
      </c>
      <c r="L480" s="13">
        <f>IF(A480/2=INT(A480/2),Parameters!$B$31,Parameters!$B$32)</f>
        <v>25000</v>
      </c>
      <c r="M480" s="13">
        <f t="shared" si="34"/>
        <v>37540.982698005086</v>
      </c>
      <c r="N480" s="13">
        <f>Parameters!$B$36*I480</f>
        <v>40756.25</v>
      </c>
      <c r="O480" s="13">
        <f>Parameters!$B$34</f>
        <v>20000</v>
      </c>
      <c r="P480" s="20">
        <f t="shared" si="36"/>
        <v>141634.63269800509</v>
      </c>
      <c r="Q480" s="13">
        <f t="shared" si="37"/>
        <v>21390.367301994906</v>
      </c>
      <c r="R480" s="14">
        <f>G480-Parameters!$E$8*P480</f>
        <v>8473.0734603989804</v>
      </c>
      <c r="S480" s="14">
        <f>H480-Parameters!$E$9*P480</f>
        <v>12917.293841595936</v>
      </c>
    </row>
    <row r="481" spans="1:19" x14ac:dyDescent="0.2">
      <c r="A481">
        <f>'Data Checks'!A477</f>
        <v>472</v>
      </c>
      <c r="B481" t="str">
        <f>'Data Checks'!B477</f>
        <v>Q3</v>
      </c>
      <c r="C481">
        <f>'Data Checks'!D477</f>
        <v>236</v>
      </c>
      <c r="D481">
        <f>'Data Checks'!E477</f>
        <v>24</v>
      </c>
      <c r="E481">
        <f>'Data Checks'!F477</f>
        <v>214</v>
      </c>
      <c r="F481" s="21">
        <f>'Data Checks'!G477</f>
        <v>2</v>
      </c>
      <c r="G481" s="13">
        <f>D481*Parameters!$B$8*(1+VLOOKUP(B481,Parameters!$A$15:$B$19,2,FALSE)*Parameters!$D$8)</f>
        <v>55199.999999999993</v>
      </c>
      <c r="H481" s="13">
        <f>E481*Parameters!$B$9*(1+VLOOKUP(B481,Parameters!$A$15:$B$19,2,FALSE)*Parameters!$D$9)</f>
        <v>144450</v>
      </c>
      <c r="I481" s="20">
        <f t="shared" si="35"/>
        <v>199650</v>
      </c>
      <c r="J481" s="13">
        <f>(1+VLOOKUP(F481,Parameters!$H$4:$I$8,2,FALSE))*Parameters!$B$28*Parameters!$B$20*Parameters!$B$21</f>
        <v>23457.200000000001</v>
      </c>
      <c r="K481" s="13">
        <f>Parameters!$D$41+Parameters!$D$42</f>
        <v>3000</v>
      </c>
      <c r="L481" s="13">
        <f>IF(A481/2=INT(A481/2),Parameters!$B$31,Parameters!$B$32)</f>
        <v>15000</v>
      </c>
      <c r="M481" s="13">
        <f t="shared" si="34"/>
        <v>37540.982698005086</v>
      </c>
      <c r="N481" s="13">
        <f>Parameters!$B$36*I481</f>
        <v>49912.5</v>
      </c>
      <c r="O481" s="13">
        <f>Parameters!$B$34</f>
        <v>20000</v>
      </c>
      <c r="P481" s="20">
        <f t="shared" si="36"/>
        <v>148910.68269800508</v>
      </c>
      <c r="Q481" s="13">
        <f t="shared" si="37"/>
        <v>50739.317301994917</v>
      </c>
      <c r="R481" s="14">
        <f>G481-Parameters!$E$8*P481</f>
        <v>25417.863460398974</v>
      </c>
      <c r="S481" s="14">
        <f>H481-Parameters!$E$9*P481</f>
        <v>25321.453841595925</v>
      </c>
    </row>
    <row r="482" spans="1:19" x14ac:dyDescent="0.2">
      <c r="A482">
        <f>'Data Checks'!A478</f>
        <v>473</v>
      </c>
      <c r="B482" t="str">
        <f>'Data Checks'!B478</f>
        <v>Q3</v>
      </c>
      <c r="C482">
        <f>'Data Checks'!D478</f>
        <v>237</v>
      </c>
      <c r="D482">
        <f>'Data Checks'!E478</f>
        <v>19</v>
      </c>
      <c r="E482">
        <f>'Data Checks'!F478</f>
        <v>188</v>
      </c>
      <c r="F482" s="21">
        <f>'Data Checks'!G478</f>
        <v>0</v>
      </c>
      <c r="G482" s="13">
        <f>D482*Parameters!$B$8*(1+VLOOKUP(B482,Parameters!$A$15:$B$19,2,FALSE)*Parameters!$D$8)</f>
        <v>43700</v>
      </c>
      <c r="H482" s="13">
        <f>E482*Parameters!$B$9*(1+VLOOKUP(B482,Parameters!$A$15:$B$19,2,FALSE)*Parameters!$D$9)</f>
        <v>126900.00000000001</v>
      </c>
      <c r="I482" s="20">
        <f t="shared" si="35"/>
        <v>170600</v>
      </c>
      <c r="J482" s="13">
        <f>(1+VLOOKUP(F482,Parameters!$H$4:$I$8,2,FALSE))*Parameters!$B$28*Parameters!$B$20*Parameters!$B$21</f>
        <v>18044</v>
      </c>
      <c r="K482" s="13">
        <f>Parameters!$D$41+Parameters!$D$42</f>
        <v>3000</v>
      </c>
      <c r="L482" s="13">
        <f>IF(A482/2=INT(A482/2),Parameters!$B$31,Parameters!$B$32)</f>
        <v>25000</v>
      </c>
      <c r="M482" s="13">
        <f t="shared" si="34"/>
        <v>37540.982698005086</v>
      </c>
      <c r="N482" s="13">
        <f>Parameters!$B$36*I482</f>
        <v>42650</v>
      </c>
      <c r="O482" s="13">
        <f>Parameters!$B$34</f>
        <v>20000</v>
      </c>
      <c r="P482" s="20">
        <f t="shared" si="36"/>
        <v>146234.9826980051</v>
      </c>
      <c r="Q482" s="13">
        <f t="shared" si="37"/>
        <v>24365.0173019949</v>
      </c>
      <c r="R482" s="14">
        <f>G482-Parameters!$E$8*P482</f>
        <v>14453.003460398977</v>
      </c>
      <c r="S482" s="14">
        <f>H482-Parameters!$E$9*P482</f>
        <v>9912.0138415959227</v>
      </c>
    </row>
    <row r="483" spans="1:19" x14ac:dyDescent="0.2">
      <c r="A483">
        <f>'Data Checks'!A479</f>
        <v>474</v>
      </c>
      <c r="B483" t="str">
        <f>'Data Checks'!B479</f>
        <v>Q3</v>
      </c>
      <c r="C483">
        <f>'Data Checks'!D479</f>
        <v>237</v>
      </c>
      <c r="D483">
        <f>'Data Checks'!E479</f>
        <v>15</v>
      </c>
      <c r="E483">
        <f>'Data Checks'!F479</f>
        <v>196</v>
      </c>
      <c r="F483" s="21">
        <f>'Data Checks'!G479</f>
        <v>2</v>
      </c>
      <c r="G483" s="13">
        <f>D483*Parameters!$B$8*(1+VLOOKUP(B483,Parameters!$A$15:$B$19,2,FALSE)*Parameters!$D$8)</f>
        <v>34500</v>
      </c>
      <c r="H483" s="13">
        <f>E483*Parameters!$B$9*(1+VLOOKUP(B483,Parameters!$A$15:$B$19,2,FALSE)*Parameters!$D$9)</f>
        <v>132300</v>
      </c>
      <c r="I483" s="20">
        <f t="shared" si="35"/>
        <v>166800</v>
      </c>
      <c r="J483" s="13">
        <f>(1+VLOOKUP(F483,Parameters!$H$4:$I$8,2,FALSE))*Parameters!$B$28*Parameters!$B$20*Parameters!$B$21</f>
        <v>23457.200000000001</v>
      </c>
      <c r="K483" s="13">
        <f>Parameters!$D$41+Parameters!$D$42</f>
        <v>3000</v>
      </c>
      <c r="L483" s="13">
        <f>IF(A483/2=INT(A483/2),Parameters!$B$31,Parameters!$B$32)</f>
        <v>15000</v>
      </c>
      <c r="M483" s="13">
        <f t="shared" si="34"/>
        <v>37540.982698005086</v>
      </c>
      <c r="N483" s="13">
        <f>Parameters!$B$36*I483</f>
        <v>41700</v>
      </c>
      <c r="O483" s="13">
        <f>Parameters!$B$34</f>
        <v>20000</v>
      </c>
      <c r="P483" s="20">
        <f t="shared" si="36"/>
        <v>140698.18269800508</v>
      </c>
      <c r="Q483" s="13">
        <f t="shared" si="37"/>
        <v>26101.817301994917</v>
      </c>
      <c r="R483" s="14">
        <f>G483-Parameters!$E$8*P483</f>
        <v>6360.3634603989813</v>
      </c>
      <c r="S483" s="14">
        <f>H483-Parameters!$E$9*P483</f>
        <v>19741.453841595925</v>
      </c>
    </row>
    <row r="484" spans="1:19" x14ac:dyDescent="0.2">
      <c r="A484">
        <f>'Data Checks'!A480</f>
        <v>475</v>
      </c>
      <c r="B484" t="str">
        <f>'Data Checks'!B480</f>
        <v>Q3</v>
      </c>
      <c r="C484">
        <f>'Data Checks'!D480</f>
        <v>238</v>
      </c>
      <c r="D484">
        <f>'Data Checks'!E480</f>
        <v>17</v>
      </c>
      <c r="E484">
        <f>'Data Checks'!F480</f>
        <v>225</v>
      </c>
      <c r="F484" s="21">
        <f>'Data Checks'!G480</f>
        <v>0</v>
      </c>
      <c r="G484" s="13">
        <f>D484*Parameters!$B$8*(1+VLOOKUP(B484,Parameters!$A$15:$B$19,2,FALSE)*Parameters!$D$8)</f>
        <v>39100</v>
      </c>
      <c r="H484" s="13">
        <f>E484*Parameters!$B$9*(1+VLOOKUP(B484,Parameters!$A$15:$B$19,2,FALSE)*Parameters!$D$9)</f>
        <v>151875</v>
      </c>
      <c r="I484" s="20">
        <f t="shared" si="35"/>
        <v>190975</v>
      </c>
      <c r="J484" s="13">
        <f>(1+VLOOKUP(F484,Parameters!$H$4:$I$8,2,FALSE))*Parameters!$B$28*Parameters!$B$20*Parameters!$B$21</f>
        <v>18044</v>
      </c>
      <c r="K484" s="13">
        <f>Parameters!$D$41+Parameters!$D$42</f>
        <v>3000</v>
      </c>
      <c r="L484" s="13">
        <f>IF(A484/2=INT(A484/2),Parameters!$B$31,Parameters!$B$32)</f>
        <v>25000</v>
      </c>
      <c r="M484" s="13">
        <f t="shared" si="34"/>
        <v>37540.982698005086</v>
      </c>
      <c r="N484" s="13">
        <f>Parameters!$B$36*I484</f>
        <v>47743.75</v>
      </c>
      <c r="O484" s="13">
        <f>Parameters!$B$34</f>
        <v>20000</v>
      </c>
      <c r="P484" s="20">
        <f t="shared" si="36"/>
        <v>151328.7326980051</v>
      </c>
      <c r="Q484" s="13">
        <f t="shared" si="37"/>
        <v>39646.2673019949</v>
      </c>
      <c r="R484" s="14">
        <f>G484-Parameters!$E$8*P484</f>
        <v>8834.253460398977</v>
      </c>
      <c r="S484" s="14">
        <f>H484-Parameters!$E$9*P484</f>
        <v>30812.013841595908</v>
      </c>
    </row>
    <row r="485" spans="1:19" x14ac:dyDescent="0.2">
      <c r="A485">
        <f>'Data Checks'!A481</f>
        <v>476</v>
      </c>
      <c r="B485" t="str">
        <f>'Data Checks'!B481</f>
        <v>Q3</v>
      </c>
      <c r="C485">
        <f>'Data Checks'!D481</f>
        <v>238</v>
      </c>
      <c r="D485">
        <f>'Data Checks'!E481</f>
        <v>29</v>
      </c>
      <c r="E485">
        <f>'Data Checks'!F481</f>
        <v>159</v>
      </c>
      <c r="F485" s="21">
        <f>'Data Checks'!G481</f>
        <v>0</v>
      </c>
      <c r="G485" s="13">
        <f>D485*Parameters!$B$8*(1+VLOOKUP(B485,Parameters!$A$15:$B$19,2,FALSE)*Parameters!$D$8)</f>
        <v>66700</v>
      </c>
      <c r="H485" s="13">
        <f>E485*Parameters!$B$9*(1+VLOOKUP(B485,Parameters!$A$15:$B$19,2,FALSE)*Parameters!$D$9)</f>
        <v>107325</v>
      </c>
      <c r="I485" s="20">
        <f t="shared" si="35"/>
        <v>174025</v>
      </c>
      <c r="J485" s="13">
        <f>(1+VLOOKUP(F485,Parameters!$H$4:$I$8,2,FALSE))*Parameters!$B$28*Parameters!$B$20*Parameters!$B$21</f>
        <v>18044</v>
      </c>
      <c r="K485" s="13">
        <f>Parameters!$D$41+Parameters!$D$42</f>
        <v>3000</v>
      </c>
      <c r="L485" s="13">
        <f>IF(A485/2=INT(A485/2),Parameters!$B$31,Parameters!$B$32)</f>
        <v>15000</v>
      </c>
      <c r="M485" s="13">
        <f t="shared" si="34"/>
        <v>37540.982698005086</v>
      </c>
      <c r="N485" s="13">
        <f>Parameters!$B$36*I485</f>
        <v>43506.25</v>
      </c>
      <c r="O485" s="13">
        <f>Parameters!$B$34</f>
        <v>20000</v>
      </c>
      <c r="P485" s="20">
        <f t="shared" si="36"/>
        <v>137091.2326980051</v>
      </c>
      <c r="Q485" s="13">
        <f t="shared" si="37"/>
        <v>36933.7673019949</v>
      </c>
      <c r="R485" s="14">
        <f>G485-Parameters!$E$8*P485</f>
        <v>39281.753460398977</v>
      </c>
      <c r="S485" s="14">
        <f>H485-Parameters!$E$9*P485</f>
        <v>-2347.9861584040918</v>
      </c>
    </row>
    <row r="486" spans="1:19" x14ac:dyDescent="0.2">
      <c r="A486">
        <f>'Data Checks'!A482</f>
        <v>477</v>
      </c>
      <c r="B486" t="str">
        <f>'Data Checks'!B482</f>
        <v>Q3</v>
      </c>
      <c r="C486">
        <f>'Data Checks'!D482</f>
        <v>239</v>
      </c>
      <c r="D486">
        <f>'Data Checks'!E482</f>
        <v>17</v>
      </c>
      <c r="E486">
        <f>'Data Checks'!F482</f>
        <v>227</v>
      </c>
      <c r="F486" s="21">
        <f>'Data Checks'!G482</f>
        <v>-1</v>
      </c>
      <c r="G486" s="13">
        <f>D486*Parameters!$B$8*(1+VLOOKUP(B486,Parameters!$A$15:$B$19,2,FALSE)*Parameters!$D$8)</f>
        <v>39100</v>
      </c>
      <c r="H486" s="13">
        <f>E486*Parameters!$B$9*(1+VLOOKUP(B486,Parameters!$A$15:$B$19,2,FALSE)*Parameters!$D$9)</f>
        <v>153225</v>
      </c>
      <c r="I486" s="20">
        <f t="shared" si="35"/>
        <v>192325</v>
      </c>
      <c r="J486" s="13">
        <f>(1+VLOOKUP(F486,Parameters!$H$4:$I$8,2,FALSE))*Parameters!$B$28*Parameters!$B$20*Parameters!$B$21</f>
        <v>15337.4</v>
      </c>
      <c r="K486" s="13">
        <f>Parameters!$D$41+Parameters!$D$42</f>
        <v>3000</v>
      </c>
      <c r="L486" s="13">
        <f>IF(A486/2=INT(A486/2),Parameters!$B$31,Parameters!$B$32)</f>
        <v>25000</v>
      </c>
      <c r="M486" s="13">
        <f t="shared" si="34"/>
        <v>37540.982698005086</v>
      </c>
      <c r="N486" s="13">
        <f>Parameters!$B$36*I486</f>
        <v>48081.25</v>
      </c>
      <c r="O486" s="13">
        <f>Parameters!$B$34</f>
        <v>20000</v>
      </c>
      <c r="P486" s="20">
        <f t="shared" si="36"/>
        <v>148959.63269800509</v>
      </c>
      <c r="Q486" s="13">
        <f t="shared" si="37"/>
        <v>43365.367301994906</v>
      </c>
      <c r="R486" s="14">
        <f>G486-Parameters!$E$8*P486</f>
        <v>9308.0734603989804</v>
      </c>
      <c r="S486" s="14">
        <f>H486-Parameters!$E$9*P486</f>
        <v>34057.293841595922</v>
      </c>
    </row>
    <row r="487" spans="1:19" x14ac:dyDescent="0.2">
      <c r="A487">
        <f>'Data Checks'!A483</f>
        <v>478</v>
      </c>
      <c r="B487" t="str">
        <f>'Data Checks'!B483</f>
        <v>Q3</v>
      </c>
      <c r="C487">
        <f>'Data Checks'!D483</f>
        <v>239</v>
      </c>
      <c r="D487">
        <f>'Data Checks'!E483</f>
        <v>15</v>
      </c>
      <c r="E487">
        <f>'Data Checks'!F483</f>
        <v>205</v>
      </c>
      <c r="F487" s="21">
        <f>'Data Checks'!G483</f>
        <v>0</v>
      </c>
      <c r="G487" s="13">
        <f>D487*Parameters!$B$8*(1+VLOOKUP(B487,Parameters!$A$15:$B$19,2,FALSE)*Parameters!$D$8)</f>
        <v>34500</v>
      </c>
      <c r="H487" s="13">
        <f>E487*Parameters!$B$9*(1+VLOOKUP(B487,Parameters!$A$15:$B$19,2,FALSE)*Parameters!$D$9)</f>
        <v>138375</v>
      </c>
      <c r="I487" s="20">
        <f t="shared" si="35"/>
        <v>172875</v>
      </c>
      <c r="J487" s="13">
        <f>(1+VLOOKUP(F487,Parameters!$H$4:$I$8,2,FALSE))*Parameters!$B$28*Parameters!$B$20*Parameters!$B$21</f>
        <v>18044</v>
      </c>
      <c r="K487" s="13">
        <f>Parameters!$D$41+Parameters!$D$42</f>
        <v>3000</v>
      </c>
      <c r="L487" s="13">
        <f>IF(A487/2=INT(A487/2),Parameters!$B$31,Parameters!$B$32)</f>
        <v>15000</v>
      </c>
      <c r="M487" s="13">
        <f t="shared" si="34"/>
        <v>37540.982698005086</v>
      </c>
      <c r="N487" s="13">
        <f>Parameters!$B$36*I487</f>
        <v>43218.75</v>
      </c>
      <c r="O487" s="13">
        <f>Parameters!$B$34</f>
        <v>20000</v>
      </c>
      <c r="P487" s="20">
        <f t="shared" si="36"/>
        <v>136803.7326980051</v>
      </c>
      <c r="Q487" s="13">
        <f t="shared" si="37"/>
        <v>36071.2673019949</v>
      </c>
      <c r="R487" s="14">
        <f>G487-Parameters!$E$8*P487</f>
        <v>7139.253460398977</v>
      </c>
      <c r="S487" s="14">
        <f>H487-Parameters!$E$9*P487</f>
        <v>28932.013841595908</v>
      </c>
    </row>
    <row r="488" spans="1:19" x14ac:dyDescent="0.2">
      <c r="A488">
        <f>'Data Checks'!A484</f>
        <v>479</v>
      </c>
      <c r="B488" t="str">
        <f>'Data Checks'!B484</f>
        <v>Q3</v>
      </c>
      <c r="C488">
        <f>'Data Checks'!D484</f>
        <v>240</v>
      </c>
      <c r="D488">
        <f>'Data Checks'!E484</f>
        <v>17</v>
      </c>
      <c r="E488">
        <f>'Data Checks'!F484</f>
        <v>179</v>
      </c>
      <c r="F488" s="21">
        <f>'Data Checks'!G484</f>
        <v>-1</v>
      </c>
      <c r="G488" s="13">
        <f>D488*Parameters!$B$8*(1+VLOOKUP(B488,Parameters!$A$15:$B$19,2,FALSE)*Parameters!$D$8)</f>
        <v>39100</v>
      </c>
      <c r="H488" s="13">
        <f>E488*Parameters!$B$9*(1+VLOOKUP(B488,Parameters!$A$15:$B$19,2,FALSE)*Parameters!$D$9)</f>
        <v>120825.00000000001</v>
      </c>
      <c r="I488" s="20">
        <f t="shared" si="35"/>
        <v>159925</v>
      </c>
      <c r="J488" s="13">
        <f>(1+VLOOKUP(F488,Parameters!$H$4:$I$8,2,FALSE))*Parameters!$B$28*Parameters!$B$20*Parameters!$B$21</f>
        <v>15337.4</v>
      </c>
      <c r="K488" s="13">
        <f>Parameters!$D$41+Parameters!$D$42</f>
        <v>3000</v>
      </c>
      <c r="L488" s="13">
        <f>IF(A488/2=INT(A488/2),Parameters!$B$31,Parameters!$B$32)</f>
        <v>25000</v>
      </c>
      <c r="M488" s="13">
        <f t="shared" si="34"/>
        <v>37540.982698005086</v>
      </c>
      <c r="N488" s="13">
        <f>Parameters!$B$36*I488</f>
        <v>39981.25</v>
      </c>
      <c r="O488" s="13">
        <f>Parameters!$B$34</f>
        <v>20000</v>
      </c>
      <c r="P488" s="20">
        <f t="shared" si="36"/>
        <v>140859.63269800509</v>
      </c>
      <c r="Q488" s="13">
        <f t="shared" si="37"/>
        <v>19065.367301994906</v>
      </c>
      <c r="R488" s="14">
        <f>G488-Parameters!$E$8*P488</f>
        <v>10928.07346039898</v>
      </c>
      <c r="S488" s="14">
        <f>H488-Parameters!$E$9*P488</f>
        <v>8137.2938415959361</v>
      </c>
    </row>
    <row r="489" spans="1:19" x14ac:dyDescent="0.2">
      <c r="A489">
        <f>'Data Checks'!A485</f>
        <v>480</v>
      </c>
      <c r="B489" t="str">
        <f>'Data Checks'!B485</f>
        <v>Q3</v>
      </c>
      <c r="C489">
        <f>'Data Checks'!D485</f>
        <v>240</v>
      </c>
      <c r="D489">
        <f>'Data Checks'!E485</f>
        <v>17</v>
      </c>
      <c r="E489">
        <f>'Data Checks'!F485</f>
        <v>222</v>
      </c>
      <c r="F489" s="21">
        <f>'Data Checks'!G485</f>
        <v>2</v>
      </c>
      <c r="G489" s="13">
        <f>D489*Parameters!$B$8*(1+VLOOKUP(B489,Parameters!$A$15:$B$19,2,FALSE)*Parameters!$D$8)</f>
        <v>39100</v>
      </c>
      <c r="H489" s="13">
        <f>E489*Parameters!$B$9*(1+VLOOKUP(B489,Parameters!$A$15:$B$19,2,FALSE)*Parameters!$D$9)</f>
        <v>149850</v>
      </c>
      <c r="I489" s="20">
        <f t="shared" si="35"/>
        <v>188950</v>
      </c>
      <c r="J489" s="13">
        <f>(1+VLOOKUP(F489,Parameters!$H$4:$I$8,2,FALSE))*Parameters!$B$28*Parameters!$B$20*Parameters!$B$21</f>
        <v>23457.200000000001</v>
      </c>
      <c r="K489" s="13">
        <f>Parameters!$D$41+Parameters!$D$42</f>
        <v>3000</v>
      </c>
      <c r="L489" s="13">
        <f>IF(A489/2=INT(A489/2),Parameters!$B$31,Parameters!$B$32)</f>
        <v>15000</v>
      </c>
      <c r="M489" s="13">
        <f t="shared" si="34"/>
        <v>37540.982698005086</v>
      </c>
      <c r="N489" s="13">
        <f>Parameters!$B$36*I489</f>
        <v>47237.5</v>
      </c>
      <c r="O489" s="13">
        <f>Parameters!$B$34</f>
        <v>20000</v>
      </c>
      <c r="P489" s="20">
        <f t="shared" si="36"/>
        <v>146235.68269800508</v>
      </c>
      <c r="Q489" s="13">
        <f t="shared" si="37"/>
        <v>42714.317301994917</v>
      </c>
      <c r="R489" s="14">
        <f>G489-Parameters!$E$8*P489</f>
        <v>9852.8634603989813</v>
      </c>
      <c r="S489" s="14">
        <f>H489-Parameters!$E$9*P489</f>
        <v>32861.453841595925</v>
      </c>
    </row>
    <row r="490" spans="1:19" x14ac:dyDescent="0.2">
      <c r="A490">
        <f>'Data Checks'!A486</f>
        <v>481</v>
      </c>
      <c r="B490" t="str">
        <f>'Data Checks'!B486</f>
        <v>Q3</v>
      </c>
      <c r="C490">
        <f>'Data Checks'!D486</f>
        <v>241</v>
      </c>
      <c r="D490">
        <f>'Data Checks'!E486</f>
        <v>22</v>
      </c>
      <c r="E490">
        <f>'Data Checks'!F486</f>
        <v>206</v>
      </c>
      <c r="F490" s="21">
        <f>'Data Checks'!G486</f>
        <v>-2</v>
      </c>
      <c r="G490" s="13">
        <f>D490*Parameters!$B$8*(1+VLOOKUP(B490,Parameters!$A$15:$B$19,2,FALSE)*Parameters!$D$8)</f>
        <v>50599.999999999993</v>
      </c>
      <c r="H490" s="13">
        <f>E490*Parameters!$B$9*(1+VLOOKUP(B490,Parameters!$A$15:$B$19,2,FALSE)*Parameters!$D$9)</f>
        <v>139050</v>
      </c>
      <c r="I490" s="20">
        <f t="shared" si="35"/>
        <v>189650</v>
      </c>
      <c r="J490" s="13">
        <f>(1+VLOOKUP(F490,Parameters!$H$4:$I$8,2,FALSE))*Parameters!$B$28*Parameters!$B$20*Parameters!$B$21</f>
        <v>12630.8</v>
      </c>
      <c r="K490" s="13">
        <f>Parameters!$D$41+Parameters!$D$42</f>
        <v>3000</v>
      </c>
      <c r="L490" s="13">
        <f>IF(A490/2=INT(A490/2),Parameters!$B$31,Parameters!$B$32)</f>
        <v>25000</v>
      </c>
      <c r="M490" s="13">
        <f t="shared" si="34"/>
        <v>37540.982698005086</v>
      </c>
      <c r="N490" s="13">
        <f>Parameters!$B$36*I490</f>
        <v>47412.5</v>
      </c>
      <c r="O490" s="13">
        <f>Parameters!$B$34</f>
        <v>20000</v>
      </c>
      <c r="P490" s="20">
        <f t="shared" si="36"/>
        <v>145584.28269800509</v>
      </c>
      <c r="Q490" s="13">
        <f t="shared" si="37"/>
        <v>44065.717301994911</v>
      </c>
      <c r="R490" s="14">
        <f>G490-Parameters!$E$8*P490</f>
        <v>21483.143460398973</v>
      </c>
      <c r="S490" s="14">
        <f>H490-Parameters!$E$9*P490</f>
        <v>22582.57384159592</v>
      </c>
    </row>
    <row r="491" spans="1:19" x14ac:dyDescent="0.2">
      <c r="A491">
        <f>'Data Checks'!A487</f>
        <v>482</v>
      </c>
      <c r="B491" t="str">
        <f>'Data Checks'!B487</f>
        <v>Q3</v>
      </c>
      <c r="C491">
        <f>'Data Checks'!D487</f>
        <v>241</v>
      </c>
      <c r="D491">
        <f>'Data Checks'!E487</f>
        <v>27</v>
      </c>
      <c r="E491">
        <f>'Data Checks'!F487</f>
        <v>229</v>
      </c>
      <c r="F491" s="21">
        <f>'Data Checks'!G487</f>
        <v>1</v>
      </c>
      <c r="G491" s="13">
        <f>D491*Parameters!$B$8*(1+VLOOKUP(B491,Parameters!$A$15:$B$19,2,FALSE)*Parameters!$D$8)</f>
        <v>62099.999999999993</v>
      </c>
      <c r="H491" s="13">
        <f>E491*Parameters!$B$9*(1+VLOOKUP(B491,Parameters!$A$15:$B$19,2,FALSE)*Parameters!$D$9)</f>
        <v>154575</v>
      </c>
      <c r="I491" s="20">
        <f t="shared" si="35"/>
        <v>216675</v>
      </c>
      <c r="J491" s="13">
        <f>(1+VLOOKUP(F491,Parameters!$H$4:$I$8,2,FALSE))*Parameters!$B$28*Parameters!$B$20*Parameters!$B$21</f>
        <v>20750.599999999999</v>
      </c>
      <c r="K491" s="13">
        <f>Parameters!$D$41+Parameters!$D$42</f>
        <v>3000</v>
      </c>
      <c r="L491" s="13">
        <f>IF(A491/2=INT(A491/2),Parameters!$B$31,Parameters!$B$32)</f>
        <v>15000</v>
      </c>
      <c r="M491" s="13">
        <f t="shared" si="34"/>
        <v>37540.982698005086</v>
      </c>
      <c r="N491" s="13">
        <f>Parameters!$B$36*I491</f>
        <v>54168.75</v>
      </c>
      <c r="O491" s="13">
        <f>Parameters!$B$34</f>
        <v>20000</v>
      </c>
      <c r="P491" s="20">
        <f t="shared" si="36"/>
        <v>150460.33269800508</v>
      </c>
      <c r="Q491" s="13">
        <f t="shared" si="37"/>
        <v>66214.667301994923</v>
      </c>
      <c r="R491" s="14">
        <f>G491-Parameters!$E$8*P491</f>
        <v>32007.933460398977</v>
      </c>
      <c r="S491" s="14">
        <f>H491-Parameters!$E$9*P491</f>
        <v>34206.733841595938</v>
      </c>
    </row>
    <row r="492" spans="1:19" x14ac:dyDescent="0.2">
      <c r="A492">
        <f>'Data Checks'!A488</f>
        <v>483</v>
      </c>
      <c r="B492" t="str">
        <f>'Data Checks'!B488</f>
        <v>Q3</v>
      </c>
      <c r="C492">
        <f>'Data Checks'!D488</f>
        <v>242</v>
      </c>
      <c r="D492">
        <f>'Data Checks'!E488</f>
        <v>22</v>
      </c>
      <c r="E492">
        <f>'Data Checks'!F488</f>
        <v>157</v>
      </c>
      <c r="F492" s="21">
        <f>'Data Checks'!G488</f>
        <v>-1</v>
      </c>
      <c r="G492" s="13">
        <f>D492*Parameters!$B$8*(1+VLOOKUP(B492,Parameters!$A$15:$B$19,2,FALSE)*Parameters!$D$8)</f>
        <v>50599.999999999993</v>
      </c>
      <c r="H492" s="13">
        <f>E492*Parameters!$B$9*(1+VLOOKUP(B492,Parameters!$A$15:$B$19,2,FALSE)*Parameters!$D$9)</f>
        <v>105975</v>
      </c>
      <c r="I492" s="20">
        <f t="shared" si="35"/>
        <v>156575</v>
      </c>
      <c r="J492" s="13">
        <f>(1+VLOOKUP(F492,Parameters!$H$4:$I$8,2,FALSE))*Parameters!$B$28*Parameters!$B$20*Parameters!$B$21</f>
        <v>15337.4</v>
      </c>
      <c r="K492" s="13">
        <f>Parameters!$D$41+Parameters!$D$42</f>
        <v>3000</v>
      </c>
      <c r="L492" s="13">
        <f>IF(A492/2=INT(A492/2),Parameters!$B$31,Parameters!$B$32)</f>
        <v>25000</v>
      </c>
      <c r="M492" s="13">
        <f t="shared" si="34"/>
        <v>37540.982698005086</v>
      </c>
      <c r="N492" s="13">
        <f>Parameters!$B$36*I492</f>
        <v>39143.75</v>
      </c>
      <c r="O492" s="13">
        <f>Parameters!$B$34</f>
        <v>20000</v>
      </c>
      <c r="P492" s="20">
        <f t="shared" si="36"/>
        <v>140022.13269800509</v>
      </c>
      <c r="Q492" s="13">
        <f t="shared" si="37"/>
        <v>16552.867301994906</v>
      </c>
      <c r="R492" s="14">
        <f>G492-Parameters!$E$8*P492</f>
        <v>22595.573460398973</v>
      </c>
      <c r="S492" s="14">
        <f>H492-Parameters!$E$9*P492</f>
        <v>-6042.7061584040785</v>
      </c>
    </row>
    <row r="493" spans="1:19" x14ac:dyDescent="0.2">
      <c r="A493">
        <f>'Data Checks'!A489</f>
        <v>484</v>
      </c>
      <c r="B493" t="str">
        <f>'Data Checks'!B489</f>
        <v>Q3</v>
      </c>
      <c r="C493">
        <f>'Data Checks'!D489</f>
        <v>242</v>
      </c>
      <c r="D493">
        <f>'Data Checks'!E489</f>
        <v>19</v>
      </c>
      <c r="E493">
        <f>'Data Checks'!F489</f>
        <v>221</v>
      </c>
      <c r="F493" s="21">
        <f>'Data Checks'!G489</f>
        <v>1</v>
      </c>
      <c r="G493" s="13">
        <f>D493*Parameters!$B$8*(1+VLOOKUP(B493,Parameters!$A$15:$B$19,2,FALSE)*Parameters!$D$8)</f>
        <v>43700</v>
      </c>
      <c r="H493" s="13">
        <f>E493*Parameters!$B$9*(1+VLOOKUP(B493,Parameters!$A$15:$B$19,2,FALSE)*Parameters!$D$9)</f>
        <v>149175</v>
      </c>
      <c r="I493" s="20">
        <f t="shared" si="35"/>
        <v>192875</v>
      </c>
      <c r="J493" s="13">
        <f>(1+VLOOKUP(F493,Parameters!$H$4:$I$8,2,FALSE))*Parameters!$B$28*Parameters!$B$20*Parameters!$B$21</f>
        <v>20750.599999999999</v>
      </c>
      <c r="K493" s="13">
        <f>Parameters!$D$41+Parameters!$D$42</f>
        <v>3000</v>
      </c>
      <c r="L493" s="13">
        <f>IF(A493/2=INT(A493/2),Parameters!$B$31,Parameters!$B$32)</f>
        <v>15000</v>
      </c>
      <c r="M493" s="13">
        <f t="shared" si="34"/>
        <v>37540.982698005086</v>
      </c>
      <c r="N493" s="13">
        <f>Parameters!$B$36*I493</f>
        <v>48218.75</v>
      </c>
      <c r="O493" s="13">
        <f>Parameters!$B$34</f>
        <v>20000</v>
      </c>
      <c r="P493" s="20">
        <f t="shared" si="36"/>
        <v>144510.33269800508</v>
      </c>
      <c r="Q493" s="13">
        <f t="shared" si="37"/>
        <v>48364.667301994923</v>
      </c>
      <c r="R493" s="14">
        <f>G493-Parameters!$E$8*P493</f>
        <v>14797.933460398985</v>
      </c>
      <c r="S493" s="14">
        <f>H493-Parameters!$E$9*P493</f>
        <v>33566.733841595938</v>
      </c>
    </row>
    <row r="494" spans="1:19" x14ac:dyDescent="0.2">
      <c r="A494">
        <f>'Data Checks'!A490</f>
        <v>485</v>
      </c>
      <c r="B494" t="str">
        <f>'Data Checks'!B490</f>
        <v>Q3</v>
      </c>
      <c r="C494">
        <f>'Data Checks'!D490</f>
        <v>243</v>
      </c>
      <c r="D494">
        <f>'Data Checks'!E490</f>
        <v>22</v>
      </c>
      <c r="E494">
        <f>'Data Checks'!F490</f>
        <v>240</v>
      </c>
      <c r="F494" s="21">
        <f>'Data Checks'!G490</f>
        <v>0</v>
      </c>
      <c r="G494" s="13">
        <f>D494*Parameters!$B$8*(1+VLOOKUP(B494,Parameters!$A$15:$B$19,2,FALSE)*Parameters!$D$8)</f>
        <v>50599.999999999993</v>
      </c>
      <c r="H494" s="13">
        <f>E494*Parameters!$B$9*(1+VLOOKUP(B494,Parameters!$A$15:$B$19,2,FALSE)*Parameters!$D$9)</f>
        <v>162000</v>
      </c>
      <c r="I494" s="20">
        <f t="shared" si="35"/>
        <v>212600</v>
      </c>
      <c r="J494" s="13">
        <f>(1+VLOOKUP(F494,Parameters!$H$4:$I$8,2,FALSE))*Parameters!$B$28*Parameters!$B$20*Parameters!$B$21</f>
        <v>18044</v>
      </c>
      <c r="K494" s="13">
        <f>Parameters!$D$41+Parameters!$D$42</f>
        <v>3000</v>
      </c>
      <c r="L494" s="13">
        <f>IF(A494/2=INT(A494/2),Parameters!$B$31,Parameters!$B$32)</f>
        <v>25000</v>
      </c>
      <c r="M494" s="13">
        <f t="shared" si="34"/>
        <v>37540.982698005086</v>
      </c>
      <c r="N494" s="13">
        <f>Parameters!$B$36*I494</f>
        <v>53150</v>
      </c>
      <c r="O494" s="13">
        <f>Parameters!$B$34</f>
        <v>20000</v>
      </c>
      <c r="P494" s="20">
        <f t="shared" si="36"/>
        <v>156734.9826980051</v>
      </c>
      <c r="Q494" s="13">
        <f t="shared" si="37"/>
        <v>55865.0173019949</v>
      </c>
      <c r="R494" s="14">
        <f>G494-Parameters!$E$8*P494</f>
        <v>19253.00346039897</v>
      </c>
      <c r="S494" s="14">
        <f>H494-Parameters!$E$9*P494</f>
        <v>36612.013841595908</v>
      </c>
    </row>
    <row r="495" spans="1:19" x14ac:dyDescent="0.2">
      <c r="A495">
        <f>'Data Checks'!A491</f>
        <v>486</v>
      </c>
      <c r="B495" t="str">
        <f>'Data Checks'!B491</f>
        <v>Q3</v>
      </c>
      <c r="C495">
        <f>'Data Checks'!D491</f>
        <v>243</v>
      </c>
      <c r="D495">
        <f>'Data Checks'!E491</f>
        <v>24</v>
      </c>
      <c r="E495">
        <f>'Data Checks'!F491</f>
        <v>164</v>
      </c>
      <c r="F495" s="21">
        <f>'Data Checks'!G491</f>
        <v>2</v>
      </c>
      <c r="G495" s="13">
        <f>D495*Parameters!$B$8*(1+VLOOKUP(B495,Parameters!$A$15:$B$19,2,FALSE)*Parameters!$D$8)</f>
        <v>55199.999999999993</v>
      </c>
      <c r="H495" s="13">
        <f>E495*Parameters!$B$9*(1+VLOOKUP(B495,Parameters!$A$15:$B$19,2,FALSE)*Parameters!$D$9)</f>
        <v>110700.00000000001</v>
      </c>
      <c r="I495" s="20">
        <f t="shared" si="35"/>
        <v>165900</v>
      </c>
      <c r="J495" s="13">
        <f>(1+VLOOKUP(F495,Parameters!$H$4:$I$8,2,FALSE))*Parameters!$B$28*Parameters!$B$20*Parameters!$B$21</f>
        <v>23457.200000000001</v>
      </c>
      <c r="K495" s="13">
        <f>Parameters!$D$41+Parameters!$D$42</f>
        <v>3000</v>
      </c>
      <c r="L495" s="13">
        <f>IF(A495/2=INT(A495/2),Parameters!$B$31,Parameters!$B$32)</f>
        <v>15000</v>
      </c>
      <c r="M495" s="13">
        <f t="shared" si="34"/>
        <v>37540.982698005086</v>
      </c>
      <c r="N495" s="13">
        <f>Parameters!$B$36*I495</f>
        <v>41475</v>
      </c>
      <c r="O495" s="13">
        <f>Parameters!$B$34</f>
        <v>20000</v>
      </c>
      <c r="P495" s="20">
        <f t="shared" si="36"/>
        <v>140473.18269800508</v>
      </c>
      <c r="Q495" s="13">
        <f t="shared" si="37"/>
        <v>25426.817301994917</v>
      </c>
      <c r="R495" s="14">
        <f>G495-Parameters!$E$8*P495</f>
        <v>27105.363460398974</v>
      </c>
      <c r="S495" s="14">
        <f>H495-Parameters!$E$9*P495</f>
        <v>-1678.5461584040604</v>
      </c>
    </row>
    <row r="496" spans="1:19" x14ac:dyDescent="0.2">
      <c r="A496">
        <f>'Data Checks'!A492</f>
        <v>487</v>
      </c>
      <c r="B496" t="str">
        <f>'Data Checks'!B492</f>
        <v>Q3</v>
      </c>
      <c r="C496">
        <f>'Data Checks'!D492</f>
        <v>244</v>
      </c>
      <c r="D496">
        <f>'Data Checks'!E492</f>
        <v>23</v>
      </c>
      <c r="E496">
        <f>'Data Checks'!F492</f>
        <v>222</v>
      </c>
      <c r="F496" s="21">
        <f>'Data Checks'!G492</f>
        <v>-1</v>
      </c>
      <c r="G496" s="13">
        <f>D496*Parameters!$B$8*(1+VLOOKUP(B496,Parameters!$A$15:$B$19,2,FALSE)*Parameters!$D$8)</f>
        <v>52899.999999999993</v>
      </c>
      <c r="H496" s="13">
        <f>E496*Parameters!$B$9*(1+VLOOKUP(B496,Parameters!$A$15:$B$19,2,FALSE)*Parameters!$D$9)</f>
        <v>149850</v>
      </c>
      <c r="I496" s="20">
        <f t="shared" si="35"/>
        <v>202750</v>
      </c>
      <c r="J496" s="13">
        <f>(1+VLOOKUP(F496,Parameters!$H$4:$I$8,2,FALSE))*Parameters!$B$28*Parameters!$B$20*Parameters!$B$21</f>
        <v>15337.4</v>
      </c>
      <c r="K496" s="13">
        <f>Parameters!$D$41+Parameters!$D$42</f>
        <v>3000</v>
      </c>
      <c r="L496" s="13">
        <f>IF(A496/2=INT(A496/2),Parameters!$B$31,Parameters!$B$32)</f>
        <v>25000</v>
      </c>
      <c r="M496" s="13">
        <f t="shared" si="34"/>
        <v>37540.982698005086</v>
      </c>
      <c r="N496" s="13">
        <f>Parameters!$B$36*I496</f>
        <v>50687.5</v>
      </c>
      <c r="O496" s="13">
        <f>Parameters!$B$34</f>
        <v>20000</v>
      </c>
      <c r="P496" s="20">
        <f t="shared" si="36"/>
        <v>151565.88269800509</v>
      </c>
      <c r="Q496" s="13">
        <f t="shared" si="37"/>
        <v>51184.117301994906</v>
      </c>
      <c r="R496" s="14">
        <f>G496-Parameters!$E$8*P496</f>
        <v>22586.823460398973</v>
      </c>
      <c r="S496" s="14">
        <f>H496-Parameters!$E$9*P496</f>
        <v>28597.293841595922</v>
      </c>
    </row>
    <row r="497" spans="1:19" x14ac:dyDescent="0.2">
      <c r="A497">
        <f>'Data Checks'!A493</f>
        <v>488</v>
      </c>
      <c r="B497" t="str">
        <f>'Data Checks'!B493</f>
        <v>Q3</v>
      </c>
      <c r="C497">
        <f>'Data Checks'!D493</f>
        <v>244</v>
      </c>
      <c r="D497">
        <f>'Data Checks'!E493</f>
        <v>28</v>
      </c>
      <c r="E497">
        <f>'Data Checks'!F493</f>
        <v>223</v>
      </c>
      <c r="F497" s="21">
        <f>'Data Checks'!G493</f>
        <v>1</v>
      </c>
      <c r="G497" s="13">
        <f>D497*Parameters!$B$8*(1+VLOOKUP(B497,Parameters!$A$15:$B$19,2,FALSE)*Parameters!$D$8)</f>
        <v>64399.999999999993</v>
      </c>
      <c r="H497" s="13">
        <f>E497*Parameters!$B$9*(1+VLOOKUP(B497,Parameters!$A$15:$B$19,2,FALSE)*Parameters!$D$9)</f>
        <v>150525</v>
      </c>
      <c r="I497" s="20">
        <f t="shared" si="35"/>
        <v>214925</v>
      </c>
      <c r="J497" s="13">
        <f>(1+VLOOKUP(F497,Parameters!$H$4:$I$8,2,FALSE))*Parameters!$B$28*Parameters!$B$20*Parameters!$B$21</f>
        <v>20750.599999999999</v>
      </c>
      <c r="K497" s="13">
        <f>Parameters!$D$41+Parameters!$D$42</f>
        <v>3000</v>
      </c>
      <c r="L497" s="13">
        <f>IF(A497/2=INT(A497/2),Parameters!$B$31,Parameters!$B$32)</f>
        <v>15000</v>
      </c>
      <c r="M497" s="13">
        <f t="shared" si="34"/>
        <v>37540.982698005086</v>
      </c>
      <c r="N497" s="13">
        <f>Parameters!$B$36*I497</f>
        <v>53731.25</v>
      </c>
      <c r="O497" s="13">
        <f>Parameters!$B$34</f>
        <v>20000</v>
      </c>
      <c r="P497" s="20">
        <f t="shared" si="36"/>
        <v>150022.83269800508</v>
      </c>
      <c r="Q497" s="13">
        <f t="shared" si="37"/>
        <v>64902.167301994923</v>
      </c>
      <c r="R497" s="14">
        <f>G497-Parameters!$E$8*P497</f>
        <v>34395.433460398977</v>
      </c>
      <c r="S497" s="14">
        <f>H497-Parameters!$E$9*P497</f>
        <v>30506.733841595938</v>
      </c>
    </row>
    <row r="498" spans="1:19" x14ac:dyDescent="0.2">
      <c r="A498">
        <f>'Data Checks'!A494</f>
        <v>489</v>
      </c>
      <c r="B498" t="str">
        <f>'Data Checks'!B494</f>
        <v>Q3</v>
      </c>
      <c r="C498">
        <f>'Data Checks'!D494</f>
        <v>245</v>
      </c>
      <c r="D498">
        <f>'Data Checks'!E494</f>
        <v>15</v>
      </c>
      <c r="E498">
        <f>'Data Checks'!F494</f>
        <v>204</v>
      </c>
      <c r="F498" s="21">
        <f>'Data Checks'!G494</f>
        <v>-1</v>
      </c>
      <c r="G498" s="13">
        <f>D498*Parameters!$B$8*(1+VLOOKUP(B498,Parameters!$A$15:$B$19,2,FALSE)*Parameters!$D$8)</f>
        <v>34500</v>
      </c>
      <c r="H498" s="13">
        <f>E498*Parameters!$B$9*(1+VLOOKUP(B498,Parameters!$A$15:$B$19,2,FALSE)*Parameters!$D$9)</f>
        <v>137700</v>
      </c>
      <c r="I498" s="20">
        <f t="shared" si="35"/>
        <v>172200</v>
      </c>
      <c r="J498" s="13">
        <f>(1+VLOOKUP(F498,Parameters!$H$4:$I$8,2,FALSE))*Parameters!$B$28*Parameters!$B$20*Parameters!$B$21</f>
        <v>15337.4</v>
      </c>
      <c r="K498" s="13">
        <f>Parameters!$D$41+Parameters!$D$42</f>
        <v>3000</v>
      </c>
      <c r="L498" s="13">
        <f>IF(A498/2=INT(A498/2),Parameters!$B$31,Parameters!$B$32)</f>
        <v>25000</v>
      </c>
      <c r="M498" s="13">
        <f t="shared" si="34"/>
        <v>37540.982698005086</v>
      </c>
      <c r="N498" s="13">
        <f>Parameters!$B$36*I498</f>
        <v>43050</v>
      </c>
      <c r="O498" s="13">
        <f>Parameters!$B$34</f>
        <v>20000</v>
      </c>
      <c r="P498" s="20">
        <f t="shared" si="36"/>
        <v>143928.38269800509</v>
      </c>
      <c r="Q498" s="13">
        <f t="shared" si="37"/>
        <v>28271.617301994906</v>
      </c>
      <c r="R498" s="14">
        <f>G498-Parameters!$E$8*P498</f>
        <v>5714.3234603989804</v>
      </c>
      <c r="S498" s="14">
        <f>H498-Parameters!$E$9*P498</f>
        <v>22557.293841595922</v>
      </c>
    </row>
    <row r="499" spans="1:19" x14ac:dyDescent="0.2">
      <c r="A499">
        <f>'Data Checks'!A495</f>
        <v>490</v>
      </c>
      <c r="B499" t="str">
        <f>'Data Checks'!B495</f>
        <v>Q3</v>
      </c>
      <c r="C499">
        <f>'Data Checks'!D495</f>
        <v>245</v>
      </c>
      <c r="D499">
        <f>'Data Checks'!E495</f>
        <v>27</v>
      </c>
      <c r="E499">
        <f>'Data Checks'!F495</f>
        <v>206</v>
      </c>
      <c r="F499" s="21">
        <f>'Data Checks'!G495</f>
        <v>1</v>
      </c>
      <c r="G499" s="13">
        <f>D499*Parameters!$B$8*(1+VLOOKUP(B499,Parameters!$A$15:$B$19,2,FALSE)*Parameters!$D$8)</f>
        <v>62099.999999999993</v>
      </c>
      <c r="H499" s="13">
        <f>E499*Parameters!$B$9*(1+VLOOKUP(B499,Parameters!$A$15:$B$19,2,FALSE)*Parameters!$D$9)</f>
        <v>139050</v>
      </c>
      <c r="I499" s="20">
        <f t="shared" si="35"/>
        <v>201150</v>
      </c>
      <c r="J499" s="13">
        <f>(1+VLOOKUP(F499,Parameters!$H$4:$I$8,2,FALSE))*Parameters!$B$28*Parameters!$B$20*Parameters!$B$21</f>
        <v>20750.599999999999</v>
      </c>
      <c r="K499" s="13">
        <f>Parameters!$D$41+Parameters!$D$42</f>
        <v>3000</v>
      </c>
      <c r="L499" s="13">
        <f>IF(A499/2=INT(A499/2),Parameters!$B$31,Parameters!$B$32)</f>
        <v>15000</v>
      </c>
      <c r="M499" s="13">
        <f t="shared" si="34"/>
        <v>37540.982698005086</v>
      </c>
      <c r="N499" s="13">
        <f>Parameters!$B$36*I499</f>
        <v>50287.5</v>
      </c>
      <c r="O499" s="13">
        <f>Parameters!$B$34</f>
        <v>20000</v>
      </c>
      <c r="P499" s="20">
        <f t="shared" si="36"/>
        <v>146579.08269800508</v>
      </c>
      <c r="Q499" s="13">
        <f t="shared" si="37"/>
        <v>54570.917301994923</v>
      </c>
      <c r="R499" s="14">
        <f>G499-Parameters!$E$8*P499</f>
        <v>32784.183460398977</v>
      </c>
      <c r="S499" s="14">
        <f>H499-Parameters!$E$9*P499</f>
        <v>21786.733841595938</v>
      </c>
    </row>
    <row r="500" spans="1:19" x14ac:dyDescent="0.2">
      <c r="A500">
        <f>'Data Checks'!A496</f>
        <v>491</v>
      </c>
      <c r="B500" t="str">
        <f>'Data Checks'!B496</f>
        <v>Q3</v>
      </c>
      <c r="C500">
        <f>'Data Checks'!D496</f>
        <v>246</v>
      </c>
      <c r="D500">
        <f>'Data Checks'!E496</f>
        <v>23</v>
      </c>
      <c r="E500">
        <f>'Data Checks'!F496</f>
        <v>235</v>
      </c>
      <c r="F500" s="21">
        <f>'Data Checks'!G496</f>
        <v>-1</v>
      </c>
      <c r="G500" s="13">
        <f>D500*Parameters!$B$8*(1+VLOOKUP(B500,Parameters!$A$15:$B$19,2,FALSE)*Parameters!$D$8)</f>
        <v>52899.999999999993</v>
      </c>
      <c r="H500" s="13">
        <f>E500*Parameters!$B$9*(1+VLOOKUP(B500,Parameters!$A$15:$B$19,2,FALSE)*Parameters!$D$9)</f>
        <v>158625</v>
      </c>
      <c r="I500" s="20">
        <f t="shared" si="35"/>
        <v>211525</v>
      </c>
      <c r="J500" s="13">
        <f>(1+VLOOKUP(F500,Parameters!$H$4:$I$8,2,FALSE))*Parameters!$B$28*Parameters!$B$20*Parameters!$B$21</f>
        <v>15337.4</v>
      </c>
      <c r="K500" s="13">
        <f>Parameters!$D$41+Parameters!$D$42</f>
        <v>3000</v>
      </c>
      <c r="L500" s="13">
        <f>IF(A500/2=INT(A500/2),Parameters!$B$31,Parameters!$B$32)</f>
        <v>25000</v>
      </c>
      <c r="M500" s="13">
        <f t="shared" si="34"/>
        <v>37540.982698005086</v>
      </c>
      <c r="N500" s="13">
        <f>Parameters!$B$36*I500</f>
        <v>52881.25</v>
      </c>
      <c r="O500" s="13">
        <f>Parameters!$B$34</f>
        <v>20000</v>
      </c>
      <c r="P500" s="20">
        <f t="shared" si="36"/>
        <v>153759.63269800509</v>
      </c>
      <c r="Q500" s="13">
        <f t="shared" si="37"/>
        <v>57765.367301994906</v>
      </c>
      <c r="R500" s="14">
        <f>G500-Parameters!$E$8*P500</f>
        <v>22148.073460398973</v>
      </c>
      <c r="S500" s="14">
        <f>H500-Parameters!$E$9*P500</f>
        <v>35617.293841595922</v>
      </c>
    </row>
    <row r="501" spans="1:19" x14ac:dyDescent="0.2">
      <c r="A501">
        <f>'Data Checks'!A497</f>
        <v>492</v>
      </c>
      <c r="B501" t="str">
        <f>'Data Checks'!B497</f>
        <v>Q3</v>
      </c>
      <c r="C501">
        <f>'Data Checks'!D497</f>
        <v>246</v>
      </c>
      <c r="D501">
        <f>'Data Checks'!E497</f>
        <v>25</v>
      </c>
      <c r="E501">
        <f>'Data Checks'!F497</f>
        <v>174</v>
      </c>
      <c r="F501" s="21">
        <f>'Data Checks'!G497</f>
        <v>0</v>
      </c>
      <c r="G501" s="13">
        <f>D501*Parameters!$B$8*(1+VLOOKUP(B501,Parameters!$A$15:$B$19,2,FALSE)*Parameters!$D$8)</f>
        <v>57499.999999999993</v>
      </c>
      <c r="H501" s="13">
        <f>E501*Parameters!$B$9*(1+VLOOKUP(B501,Parameters!$A$15:$B$19,2,FALSE)*Parameters!$D$9)</f>
        <v>117450.00000000001</v>
      </c>
      <c r="I501" s="20">
        <f t="shared" si="35"/>
        <v>174950</v>
      </c>
      <c r="J501" s="13">
        <f>(1+VLOOKUP(F501,Parameters!$H$4:$I$8,2,FALSE))*Parameters!$B$28*Parameters!$B$20*Parameters!$B$21</f>
        <v>18044</v>
      </c>
      <c r="K501" s="13">
        <f>Parameters!$D$41+Parameters!$D$42</f>
        <v>3000</v>
      </c>
      <c r="L501" s="13">
        <f>IF(A501/2=INT(A501/2),Parameters!$B$31,Parameters!$B$32)</f>
        <v>15000</v>
      </c>
      <c r="M501" s="13">
        <f t="shared" si="34"/>
        <v>37540.982698005086</v>
      </c>
      <c r="N501" s="13">
        <f>Parameters!$B$36*I501</f>
        <v>43737.5</v>
      </c>
      <c r="O501" s="13">
        <f>Parameters!$B$34</f>
        <v>20000</v>
      </c>
      <c r="P501" s="20">
        <f t="shared" si="36"/>
        <v>137322.4826980051</v>
      </c>
      <c r="Q501" s="13">
        <f t="shared" si="37"/>
        <v>37627.5173019949</v>
      </c>
      <c r="R501" s="14">
        <f>G501-Parameters!$E$8*P501</f>
        <v>30035.50346039897</v>
      </c>
      <c r="S501" s="14">
        <f>H501-Parameters!$E$9*P501</f>
        <v>7592.0138415959227</v>
      </c>
    </row>
    <row r="502" spans="1:19" x14ac:dyDescent="0.2">
      <c r="A502">
        <f>'Data Checks'!A498</f>
        <v>493</v>
      </c>
      <c r="B502" t="str">
        <f>'Data Checks'!B498</f>
        <v>Q3</v>
      </c>
      <c r="C502">
        <f>'Data Checks'!D498</f>
        <v>247</v>
      </c>
      <c r="D502">
        <f>'Data Checks'!E498</f>
        <v>27</v>
      </c>
      <c r="E502">
        <f>'Data Checks'!F498</f>
        <v>211</v>
      </c>
      <c r="F502" s="21">
        <f>'Data Checks'!G498</f>
        <v>0</v>
      </c>
      <c r="G502" s="13">
        <f>D502*Parameters!$B$8*(1+VLOOKUP(B502,Parameters!$A$15:$B$19,2,FALSE)*Parameters!$D$8)</f>
        <v>62099.999999999993</v>
      </c>
      <c r="H502" s="13">
        <f>E502*Parameters!$B$9*(1+VLOOKUP(B502,Parameters!$A$15:$B$19,2,FALSE)*Parameters!$D$9)</f>
        <v>142425</v>
      </c>
      <c r="I502" s="20">
        <f t="shared" si="35"/>
        <v>204525</v>
      </c>
      <c r="J502" s="13">
        <f>(1+VLOOKUP(F502,Parameters!$H$4:$I$8,2,FALSE))*Parameters!$B$28*Parameters!$B$20*Parameters!$B$21</f>
        <v>18044</v>
      </c>
      <c r="K502" s="13">
        <f>Parameters!$D$41+Parameters!$D$42</f>
        <v>3000</v>
      </c>
      <c r="L502" s="13">
        <f>IF(A502/2=INT(A502/2),Parameters!$B$31,Parameters!$B$32)</f>
        <v>25000</v>
      </c>
      <c r="M502" s="13">
        <f t="shared" si="34"/>
        <v>37540.982698005086</v>
      </c>
      <c r="N502" s="13">
        <f>Parameters!$B$36*I502</f>
        <v>51131.25</v>
      </c>
      <c r="O502" s="13">
        <f>Parameters!$B$34</f>
        <v>20000</v>
      </c>
      <c r="P502" s="20">
        <f t="shared" si="36"/>
        <v>154716.2326980051</v>
      </c>
      <c r="Q502" s="13">
        <f t="shared" si="37"/>
        <v>49808.7673019949</v>
      </c>
      <c r="R502" s="14">
        <f>G502-Parameters!$E$8*P502</f>
        <v>31156.75346039897</v>
      </c>
      <c r="S502" s="14">
        <f>H502-Parameters!$E$9*P502</f>
        <v>18652.013841595908</v>
      </c>
    </row>
    <row r="503" spans="1:19" x14ac:dyDescent="0.2">
      <c r="A503">
        <f>'Data Checks'!A499</f>
        <v>494</v>
      </c>
      <c r="B503" t="str">
        <f>'Data Checks'!B499</f>
        <v>Q3</v>
      </c>
      <c r="C503">
        <f>'Data Checks'!D499</f>
        <v>247</v>
      </c>
      <c r="D503">
        <f>'Data Checks'!E499</f>
        <v>25</v>
      </c>
      <c r="E503">
        <f>'Data Checks'!F499</f>
        <v>156</v>
      </c>
      <c r="F503" s="21">
        <f>'Data Checks'!G499</f>
        <v>2</v>
      </c>
      <c r="G503" s="13">
        <f>D503*Parameters!$B$8*(1+VLOOKUP(B503,Parameters!$A$15:$B$19,2,FALSE)*Parameters!$D$8)</f>
        <v>57499.999999999993</v>
      </c>
      <c r="H503" s="13">
        <f>E503*Parameters!$B$9*(1+VLOOKUP(B503,Parameters!$A$15:$B$19,2,FALSE)*Parameters!$D$9)</f>
        <v>105300</v>
      </c>
      <c r="I503" s="20">
        <f t="shared" si="35"/>
        <v>162800</v>
      </c>
      <c r="J503" s="13">
        <f>(1+VLOOKUP(F503,Parameters!$H$4:$I$8,2,FALSE))*Parameters!$B$28*Parameters!$B$20*Parameters!$B$21</f>
        <v>23457.200000000001</v>
      </c>
      <c r="K503" s="13">
        <f>Parameters!$D$41+Parameters!$D$42</f>
        <v>3000</v>
      </c>
      <c r="L503" s="13">
        <f>IF(A503/2=INT(A503/2),Parameters!$B$31,Parameters!$B$32)</f>
        <v>15000</v>
      </c>
      <c r="M503" s="13">
        <f t="shared" si="34"/>
        <v>37540.982698005086</v>
      </c>
      <c r="N503" s="13">
        <f>Parameters!$B$36*I503</f>
        <v>40700</v>
      </c>
      <c r="O503" s="13">
        <f>Parameters!$B$34</f>
        <v>20000</v>
      </c>
      <c r="P503" s="20">
        <f t="shared" si="36"/>
        <v>139698.18269800508</v>
      </c>
      <c r="Q503" s="13">
        <f t="shared" si="37"/>
        <v>23101.817301994917</v>
      </c>
      <c r="R503" s="14">
        <f>G503-Parameters!$E$8*P503</f>
        <v>29560.363460398974</v>
      </c>
      <c r="S503" s="14">
        <f>H503-Parameters!$E$9*P503</f>
        <v>-6458.546158404075</v>
      </c>
    </row>
    <row r="504" spans="1:19" x14ac:dyDescent="0.2">
      <c r="A504">
        <f>'Data Checks'!A500</f>
        <v>495</v>
      </c>
      <c r="B504" t="str">
        <f>'Data Checks'!B500</f>
        <v>Q3</v>
      </c>
      <c r="C504">
        <f>'Data Checks'!D500</f>
        <v>248</v>
      </c>
      <c r="D504">
        <f>'Data Checks'!E500</f>
        <v>15</v>
      </c>
      <c r="E504">
        <f>'Data Checks'!F500</f>
        <v>217</v>
      </c>
      <c r="F504" s="21">
        <f>'Data Checks'!G500</f>
        <v>-2</v>
      </c>
      <c r="G504" s="13">
        <f>D504*Parameters!$B$8*(1+VLOOKUP(B504,Parameters!$A$15:$B$19,2,FALSE)*Parameters!$D$8)</f>
        <v>34500</v>
      </c>
      <c r="H504" s="13">
        <f>E504*Parameters!$B$9*(1+VLOOKUP(B504,Parameters!$A$15:$B$19,2,FALSE)*Parameters!$D$9)</f>
        <v>146475</v>
      </c>
      <c r="I504" s="20">
        <f t="shared" si="35"/>
        <v>180975</v>
      </c>
      <c r="J504" s="13">
        <f>(1+VLOOKUP(F504,Parameters!$H$4:$I$8,2,FALSE))*Parameters!$B$28*Parameters!$B$20*Parameters!$B$21</f>
        <v>12630.8</v>
      </c>
      <c r="K504" s="13">
        <f>Parameters!$D$41+Parameters!$D$42</f>
        <v>3000</v>
      </c>
      <c r="L504" s="13">
        <f>IF(A504/2=INT(A504/2),Parameters!$B$31,Parameters!$B$32)</f>
        <v>25000</v>
      </c>
      <c r="M504" s="13">
        <f t="shared" si="34"/>
        <v>37540.982698005086</v>
      </c>
      <c r="N504" s="13">
        <f>Parameters!$B$36*I504</f>
        <v>45243.75</v>
      </c>
      <c r="O504" s="13">
        <f>Parameters!$B$34</f>
        <v>20000</v>
      </c>
      <c r="P504" s="20">
        <f t="shared" si="36"/>
        <v>143415.53269800509</v>
      </c>
      <c r="Q504" s="13">
        <f t="shared" si="37"/>
        <v>37559.467301994911</v>
      </c>
      <c r="R504" s="14">
        <f>G504-Parameters!$E$8*P504</f>
        <v>5816.8934603989801</v>
      </c>
      <c r="S504" s="14">
        <f>H504-Parameters!$E$9*P504</f>
        <v>31742.57384159592</v>
      </c>
    </row>
    <row r="505" spans="1:19" x14ac:dyDescent="0.2">
      <c r="A505">
        <f>'Data Checks'!A501</f>
        <v>496</v>
      </c>
      <c r="B505" t="str">
        <f>'Data Checks'!B501</f>
        <v>Q3</v>
      </c>
      <c r="C505">
        <f>'Data Checks'!D501</f>
        <v>248</v>
      </c>
      <c r="D505">
        <f>'Data Checks'!E501</f>
        <v>19</v>
      </c>
      <c r="E505">
        <f>'Data Checks'!F501</f>
        <v>220</v>
      </c>
      <c r="F505" s="21">
        <f>'Data Checks'!G501</f>
        <v>2</v>
      </c>
      <c r="G505" s="13">
        <f>D505*Parameters!$B$8*(1+VLOOKUP(B505,Parameters!$A$15:$B$19,2,FALSE)*Parameters!$D$8)</f>
        <v>43700</v>
      </c>
      <c r="H505" s="13">
        <f>E505*Parameters!$B$9*(1+VLOOKUP(B505,Parameters!$A$15:$B$19,2,FALSE)*Parameters!$D$9)</f>
        <v>148500</v>
      </c>
      <c r="I505" s="20">
        <f t="shared" si="35"/>
        <v>192200</v>
      </c>
      <c r="J505" s="13">
        <f>(1+VLOOKUP(F505,Parameters!$H$4:$I$8,2,FALSE))*Parameters!$B$28*Parameters!$B$20*Parameters!$B$21</f>
        <v>23457.200000000001</v>
      </c>
      <c r="K505" s="13">
        <f>Parameters!$D$41+Parameters!$D$42</f>
        <v>3000</v>
      </c>
      <c r="L505" s="13">
        <f>IF(A505/2=INT(A505/2),Parameters!$B$31,Parameters!$B$32)</f>
        <v>15000</v>
      </c>
      <c r="M505" s="13">
        <f t="shared" si="34"/>
        <v>37540.982698005086</v>
      </c>
      <c r="N505" s="13">
        <f>Parameters!$B$36*I505</f>
        <v>48050</v>
      </c>
      <c r="O505" s="13">
        <f>Parameters!$B$34</f>
        <v>20000</v>
      </c>
      <c r="P505" s="20">
        <f t="shared" si="36"/>
        <v>147048.18269800508</v>
      </c>
      <c r="Q505" s="13">
        <f t="shared" si="37"/>
        <v>45151.817301994917</v>
      </c>
      <c r="R505" s="14">
        <f>G505-Parameters!$E$8*P505</f>
        <v>14290.363460398981</v>
      </c>
      <c r="S505" s="14">
        <f>H505-Parameters!$E$9*P505</f>
        <v>30861.453841595925</v>
      </c>
    </row>
    <row r="506" spans="1:19" x14ac:dyDescent="0.2">
      <c r="A506">
        <f>'Data Checks'!A502</f>
        <v>497</v>
      </c>
      <c r="B506" t="str">
        <f>'Data Checks'!B502</f>
        <v>Q3</v>
      </c>
      <c r="C506">
        <f>'Data Checks'!D502</f>
        <v>249</v>
      </c>
      <c r="D506">
        <f>'Data Checks'!E502</f>
        <v>29</v>
      </c>
      <c r="E506">
        <f>'Data Checks'!F502</f>
        <v>202</v>
      </c>
      <c r="F506" s="21">
        <f>'Data Checks'!G502</f>
        <v>0</v>
      </c>
      <c r="G506" s="13">
        <f>D506*Parameters!$B$8*(1+VLOOKUP(B506,Parameters!$A$15:$B$19,2,FALSE)*Parameters!$D$8)</f>
        <v>66700</v>
      </c>
      <c r="H506" s="13">
        <f>E506*Parameters!$B$9*(1+VLOOKUP(B506,Parameters!$A$15:$B$19,2,FALSE)*Parameters!$D$9)</f>
        <v>136350</v>
      </c>
      <c r="I506" s="20">
        <f t="shared" si="35"/>
        <v>203050</v>
      </c>
      <c r="J506" s="13">
        <f>(1+VLOOKUP(F506,Parameters!$H$4:$I$8,2,FALSE))*Parameters!$B$28*Parameters!$B$20*Parameters!$B$21</f>
        <v>18044</v>
      </c>
      <c r="K506" s="13">
        <f>Parameters!$D$41+Parameters!$D$42</f>
        <v>3000</v>
      </c>
      <c r="L506" s="13">
        <f>IF(A506/2=INT(A506/2),Parameters!$B$31,Parameters!$B$32)</f>
        <v>25000</v>
      </c>
      <c r="M506" s="13">
        <f t="shared" si="34"/>
        <v>37540.982698005086</v>
      </c>
      <c r="N506" s="13">
        <f>Parameters!$B$36*I506</f>
        <v>50762.5</v>
      </c>
      <c r="O506" s="13">
        <f>Parameters!$B$34</f>
        <v>20000</v>
      </c>
      <c r="P506" s="20">
        <f t="shared" si="36"/>
        <v>154347.4826980051</v>
      </c>
      <c r="Q506" s="13">
        <f t="shared" si="37"/>
        <v>48702.5173019949</v>
      </c>
      <c r="R506" s="14">
        <f>G506-Parameters!$E$8*P506</f>
        <v>35830.503460398977</v>
      </c>
      <c r="S506" s="14">
        <f>H506-Parameters!$E$9*P506</f>
        <v>12872.013841595908</v>
      </c>
    </row>
    <row r="507" spans="1:19" x14ac:dyDescent="0.2">
      <c r="A507">
        <f>'Data Checks'!A503</f>
        <v>498</v>
      </c>
      <c r="B507" t="str">
        <f>'Data Checks'!B503</f>
        <v>Q3</v>
      </c>
      <c r="C507">
        <f>'Data Checks'!D503</f>
        <v>249</v>
      </c>
      <c r="D507">
        <f>'Data Checks'!E503</f>
        <v>25</v>
      </c>
      <c r="E507">
        <f>'Data Checks'!F503</f>
        <v>206</v>
      </c>
      <c r="F507" s="21">
        <f>'Data Checks'!G503</f>
        <v>2</v>
      </c>
      <c r="G507" s="13">
        <f>D507*Parameters!$B$8*(1+VLOOKUP(B507,Parameters!$A$15:$B$19,2,FALSE)*Parameters!$D$8)</f>
        <v>57499.999999999993</v>
      </c>
      <c r="H507" s="13">
        <f>E507*Parameters!$B$9*(1+VLOOKUP(B507,Parameters!$A$15:$B$19,2,FALSE)*Parameters!$D$9)</f>
        <v>139050</v>
      </c>
      <c r="I507" s="20">
        <f t="shared" si="35"/>
        <v>196550</v>
      </c>
      <c r="J507" s="13">
        <f>(1+VLOOKUP(F507,Parameters!$H$4:$I$8,2,FALSE))*Parameters!$B$28*Parameters!$B$20*Parameters!$B$21</f>
        <v>23457.200000000001</v>
      </c>
      <c r="K507" s="13">
        <f>Parameters!$D$41+Parameters!$D$42</f>
        <v>3000</v>
      </c>
      <c r="L507" s="13">
        <f>IF(A507/2=INT(A507/2),Parameters!$B$31,Parameters!$B$32)</f>
        <v>15000</v>
      </c>
      <c r="M507" s="13">
        <f t="shared" si="34"/>
        <v>37540.982698005086</v>
      </c>
      <c r="N507" s="13">
        <f>Parameters!$B$36*I507</f>
        <v>49137.5</v>
      </c>
      <c r="O507" s="13">
        <f>Parameters!$B$34</f>
        <v>20000</v>
      </c>
      <c r="P507" s="20">
        <f t="shared" si="36"/>
        <v>148135.68269800508</v>
      </c>
      <c r="Q507" s="13">
        <f t="shared" si="37"/>
        <v>48414.317301994917</v>
      </c>
      <c r="R507" s="14">
        <f>G507-Parameters!$E$8*P507</f>
        <v>27872.863460398974</v>
      </c>
      <c r="S507" s="14">
        <f>H507-Parameters!$E$9*P507</f>
        <v>20541.453841595925</v>
      </c>
    </row>
    <row r="508" spans="1:19" x14ac:dyDescent="0.2">
      <c r="A508">
        <f>'Data Checks'!A504</f>
        <v>499</v>
      </c>
      <c r="B508" t="str">
        <f>'Data Checks'!B504</f>
        <v>Q3</v>
      </c>
      <c r="C508">
        <f>'Data Checks'!D504</f>
        <v>250</v>
      </c>
      <c r="D508">
        <f>'Data Checks'!E504</f>
        <v>15</v>
      </c>
      <c r="E508">
        <f>'Data Checks'!F504</f>
        <v>210</v>
      </c>
      <c r="F508" s="21">
        <f>'Data Checks'!G504</f>
        <v>-1</v>
      </c>
      <c r="G508" s="13">
        <f>D508*Parameters!$B$8*(1+VLOOKUP(B508,Parameters!$A$15:$B$19,2,FALSE)*Parameters!$D$8)</f>
        <v>34500</v>
      </c>
      <c r="H508" s="13">
        <f>E508*Parameters!$B$9*(1+VLOOKUP(B508,Parameters!$A$15:$B$19,2,FALSE)*Parameters!$D$9)</f>
        <v>141750</v>
      </c>
      <c r="I508" s="20">
        <f t="shared" si="35"/>
        <v>176250</v>
      </c>
      <c r="J508" s="13">
        <f>(1+VLOOKUP(F508,Parameters!$H$4:$I$8,2,FALSE))*Parameters!$B$28*Parameters!$B$20*Parameters!$B$21</f>
        <v>15337.4</v>
      </c>
      <c r="K508" s="13">
        <f>Parameters!$D$41+Parameters!$D$42</f>
        <v>3000</v>
      </c>
      <c r="L508" s="13">
        <f>IF(A508/2=INT(A508/2),Parameters!$B$31,Parameters!$B$32)</f>
        <v>25000</v>
      </c>
      <c r="M508" s="13">
        <f t="shared" si="34"/>
        <v>37540.982698005086</v>
      </c>
      <c r="N508" s="13">
        <f>Parameters!$B$36*I508</f>
        <v>44062.5</v>
      </c>
      <c r="O508" s="13">
        <f>Parameters!$B$34</f>
        <v>20000</v>
      </c>
      <c r="P508" s="20">
        <f t="shared" si="36"/>
        <v>144940.88269800509</v>
      </c>
      <c r="Q508" s="13">
        <f t="shared" si="37"/>
        <v>31309.117301994906</v>
      </c>
      <c r="R508" s="14">
        <f>G508-Parameters!$E$8*P508</f>
        <v>5511.8234603989804</v>
      </c>
      <c r="S508" s="14">
        <f>H508-Parameters!$E$9*P508</f>
        <v>25797.293841595922</v>
      </c>
    </row>
    <row r="509" spans="1:19" x14ac:dyDescent="0.2">
      <c r="A509">
        <f>'Data Checks'!A505</f>
        <v>500</v>
      </c>
      <c r="B509" t="str">
        <f>'Data Checks'!B505</f>
        <v>Q3</v>
      </c>
      <c r="C509">
        <f>'Data Checks'!D505</f>
        <v>250</v>
      </c>
      <c r="D509">
        <f>'Data Checks'!E505</f>
        <v>22</v>
      </c>
      <c r="E509">
        <f>'Data Checks'!F505</f>
        <v>208</v>
      </c>
      <c r="F509" s="21">
        <f>'Data Checks'!G505</f>
        <v>0</v>
      </c>
      <c r="G509" s="13">
        <f>D509*Parameters!$B$8*(1+VLOOKUP(B509,Parameters!$A$15:$B$19,2,FALSE)*Parameters!$D$8)</f>
        <v>50599.999999999993</v>
      </c>
      <c r="H509" s="13">
        <f>E509*Parameters!$B$9*(1+VLOOKUP(B509,Parameters!$A$15:$B$19,2,FALSE)*Parameters!$D$9)</f>
        <v>140400</v>
      </c>
      <c r="I509" s="20">
        <f t="shared" si="35"/>
        <v>191000</v>
      </c>
      <c r="J509" s="13">
        <f>(1+VLOOKUP(F509,Parameters!$H$4:$I$8,2,FALSE))*Parameters!$B$28*Parameters!$B$20*Parameters!$B$21</f>
        <v>18044</v>
      </c>
      <c r="K509" s="13">
        <f>Parameters!$D$41+Parameters!$D$42</f>
        <v>3000</v>
      </c>
      <c r="L509" s="13">
        <f>IF(A509/2=INT(A509/2),Parameters!$B$31,Parameters!$B$32)</f>
        <v>15000</v>
      </c>
      <c r="M509" s="13">
        <f t="shared" si="34"/>
        <v>37540.982698005086</v>
      </c>
      <c r="N509" s="13">
        <f>Parameters!$B$36*I509</f>
        <v>47750</v>
      </c>
      <c r="O509" s="13">
        <f>Parameters!$B$34</f>
        <v>20000</v>
      </c>
      <c r="P509" s="20">
        <f t="shared" si="36"/>
        <v>141334.9826980051</v>
      </c>
      <c r="Q509" s="13">
        <f t="shared" si="37"/>
        <v>49665.0173019949</v>
      </c>
      <c r="R509" s="14">
        <f>G509-Parameters!$E$8*P509</f>
        <v>22333.00346039897</v>
      </c>
      <c r="S509" s="14">
        <f>H509-Parameters!$E$9*P509</f>
        <v>27332.013841595908</v>
      </c>
    </row>
    <row r="510" spans="1:19" x14ac:dyDescent="0.2">
      <c r="A510">
        <f>'Data Checks'!A506</f>
        <v>501</v>
      </c>
      <c r="B510" t="str">
        <f>'Data Checks'!B506</f>
        <v>Q3</v>
      </c>
      <c r="C510">
        <f>'Data Checks'!D506</f>
        <v>251</v>
      </c>
      <c r="D510">
        <f>'Data Checks'!E506</f>
        <v>30</v>
      </c>
      <c r="E510">
        <f>'Data Checks'!F506</f>
        <v>231</v>
      </c>
      <c r="F510" s="21">
        <f>'Data Checks'!G506</f>
        <v>-2</v>
      </c>
      <c r="G510" s="13">
        <f>D510*Parameters!$B$8*(1+VLOOKUP(B510,Parameters!$A$15:$B$19,2,FALSE)*Parameters!$D$8)</f>
        <v>69000</v>
      </c>
      <c r="H510" s="13">
        <f>E510*Parameters!$B$9*(1+VLOOKUP(B510,Parameters!$A$15:$B$19,2,FALSE)*Parameters!$D$9)</f>
        <v>155925</v>
      </c>
      <c r="I510" s="20">
        <f t="shared" si="35"/>
        <v>224925</v>
      </c>
      <c r="J510" s="13">
        <f>(1+VLOOKUP(F510,Parameters!$H$4:$I$8,2,FALSE))*Parameters!$B$28*Parameters!$B$20*Parameters!$B$21</f>
        <v>12630.8</v>
      </c>
      <c r="K510" s="13">
        <f>Parameters!$D$41+Parameters!$D$42</f>
        <v>3000</v>
      </c>
      <c r="L510" s="13">
        <f>IF(A510/2=INT(A510/2),Parameters!$B$31,Parameters!$B$32)</f>
        <v>25000</v>
      </c>
      <c r="M510" s="13">
        <f t="shared" si="34"/>
        <v>37540.982698005086</v>
      </c>
      <c r="N510" s="13">
        <f>Parameters!$B$36*I510</f>
        <v>56231.25</v>
      </c>
      <c r="O510" s="13">
        <f>Parameters!$B$34</f>
        <v>20000</v>
      </c>
      <c r="P510" s="20">
        <f t="shared" si="36"/>
        <v>154403.03269800509</v>
      </c>
      <c r="Q510" s="13">
        <f t="shared" si="37"/>
        <v>70521.967301994911</v>
      </c>
      <c r="R510" s="14">
        <f>G510-Parameters!$E$8*P510</f>
        <v>38119.393460398976</v>
      </c>
      <c r="S510" s="14">
        <f>H510-Parameters!$E$9*P510</f>
        <v>32402.57384159592</v>
      </c>
    </row>
    <row r="511" spans="1:19" x14ac:dyDescent="0.2">
      <c r="A511">
        <f>'Data Checks'!A507</f>
        <v>502</v>
      </c>
      <c r="B511" t="str">
        <f>'Data Checks'!B507</f>
        <v>Q3</v>
      </c>
      <c r="C511">
        <f>'Data Checks'!D507</f>
        <v>251</v>
      </c>
      <c r="D511">
        <f>'Data Checks'!E507</f>
        <v>19</v>
      </c>
      <c r="E511">
        <f>'Data Checks'!F507</f>
        <v>177</v>
      </c>
      <c r="F511" s="21">
        <f>'Data Checks'!G507</f>
        <v>1</v>
      </c>
      <c r="G511" s="13">
        <f>D511*Parameters!$B$8*(1+VLOOKUP(B511,Parameters!$A$15:$B$19,2,FALSE)*Parameters!$D$8)</f>
        <v>43700</v>
      </c>
      <c r="H511" s="13">
        <f>E511*Parameters!$B$9*(1+VLOOKUP(B511,Parameters!$A$15:$B$19,2,FALSE)*Parameters!$D$9)</f>
        <v>119475.00000000001</v>
      </c>
      <c r="I511" s="20">
        <f t="shared" si="35"/>
        <v>163175</v>
      </c>
      <c r="J511" s="13">
        <f>(1+VLOOKUP(F511,Parameters!$H$4:$I$8,2,FALSE))*Parameters!$B$28*Parameters!$B$20*Parameters!$B$21</f>
        <v>20750.599999999999</v>
      </c>
      <c r="K511" s="13">
        <f>Parameters!$D$41+Parameters!$D$42</f>
        <v>3000</v>
      </c>
      <c r="L511" s="13">
        <f>IF(A511/2=INT(A511/2),Parameters!$B$31,Parameters!$B$32)</f>
        <v>15000</v>
      </c>
      <c r="M511" s="13">
        <f t="shared" si="34"/>
        <v>37540.982698005086</v>
      </c>
      <c r="N511" s="13">
        <f>Parameters!$B$36*I511</f>
        <v>40793.75</v>
      </c>
      <c r="O511" s="13">
        <f>Parameters!$B$34</f>
        <v>20000</v>
      </c>
      <c r="P511" s="20">
        <f t="shared" si="36"/>
        <v>137085.33269800508</v>
      </c>
      <c r="Q511" s="13">
        <f t="shared" si="37"/>
        <v>26089.667301994923</v>
      </c>
      <c r="R511" s="14">
        <f>G511-Parameters!$E$8*P511</f>
        <v>16282.933460398985</v>
      </c>
      <c r="S511" s="14">
        <f>H511-Parameters!$E$9*P511</f>
        <v>9806.733841595953</v>
      </c>
    </row>
    <row r="512" spans="1:19" x14ac:dyDescent="0.2">
      <c r="A512">
        <f>'Data Checks'!A508</f>
        <v>503</v>
      </c>
      <c r="B512" t="str">
        <f>'Data Checks'!B508</f>
        <v>Q3</v>
      </c>
      <c r="C512">
        <f>'Data Checks'!D508</f>
        <v>252</v>
      </c>
      <c r="D512">
        <f>'Data Checks'!E508</f>
        <v>27</v>
      </c>
      <c r="E512">
        <f>'Data Checks'!F508</f>
        <v>184</v>
      </c>
      <c r="F512" s="21">
        <f>'Data Checks'!G508</f>
        <v>0</v>
      </c>
      <c r="G512" s="13">
        <f>D512*Parameters!$B$8*(1+VLOOKUP(B512,Parameters!$A$15:$B$19,2,FALSE)*Parameters!$D$8)</f>
        <v>62099.999999999993</v>
      </c>
      <c r="H512" s="13">
        <f>E512*Parameters!$B$9*(1+VLOOKUP(B512,Parameters!$A$15:$B$19,2,FALSE)*Parameters!$D$9)</f>
        <v>124200.00000000001</v>
      </c>
      <c r="I512" s="20">
        <f t="shared" si="35"/>
        <v>186300</v>
      </c>
      <c r="J512" s="13">
        <f>(1+VLOOKUP(F512,Parameters!$H$4:$I$8,2,FALSE))*Parameters!$B$28*Parameters!$B$20*Parameters!$B$21</f>
        <v>18044</v>
      </c>
      <c r="K512" s="13">
        <f>Parameters!$D$41+Parameters!$D$42</f>
        <v>3000</v>
      </c>
      <c r="L512" s="13">
        <f>IF(A512/2=INT(A512/2),Parameters!$B$31,Parameters!$B$32)</f>
        <v>25000</v>
      </c>
      <c r="M512" s="13">
        <f t="shared" si="34"/>
        <v>37540.982698005086</v>
      </c>
      <c r="N512" s="13">
        <f>Parameters!$B$36*I512</f>
        <v>46575</v>
      </c>
      <c r="O512" s="13">
        <f>Parameters!$B$34</f>
        <v>20000</v>
      </c>
      <c r="P512" s="20">
        <f t="shared" si="36"/>
        <v>150159.9826980051</v>
      </c>
      <c r="Q512" s="13">
        <f t="shared" si="37"/>
        <v>36140.0173019949</v>
      </c>
      <c r="R512" s="14">
        <f>G512-Parameters!$E$8*P512</f>
        <v>32068.00346039897</v>
      </c>
      <c r="S512" s="14">
        <f>H512-Parameters!$E$9*P512</f>
        <v>4072.0138415959227</v>
      </c>
    </row>
    <row r="513" spans="1:19" x14ac:dyDescent="0.2">
      <c r="A513">
        <f>'Data Checks'!A509</f>
        <v>504</v>
      </c>
      <c r="B513" t="str">
        <f>'Data Checks'!B509</f>
        <v>Q3</v>
      </c>
      <c r="C513">
        <f>'Data Checks'!D509</f>
        <v>252</v>
      </c>
      <c r="D513">
        <f>'Data Checks'!E509</f>
        <v>19</v>
      </c>
      <c r="E513">
        <f>'Data Checks'!F509</f>
        <v>234</v>
      </c>
      <c r="F513" s="21">
        <f>'Data Checks'!G509</f>
        <v>1</v>
      </c>
      <c r="G513" s="13">
        <f>D513*Parameters!$B$8*(1+VLOOKUP(B513,Parameters!$A$15:$B$19,2,FALSE)*Parameters!$D$8)</f>
        <v>43700</v>
      </c>
      <c r="H513" s="13">
        <f>E513*Parameters!$B$9*(1+VLOOKUP(B513,Parameters!$A$15:$B$19,2,FALSE)*Parameters!$D$9)</f>
        <v>157950</v>
      </c>
      <c r="I513" s="20">
        <f t="shared" si="35"/>
        <v>201650</v>
      </c>
      <c r="J513" s="13">
        <f>(1+VLOOKUP(F513,Parameters!$H$4:$I$8,2,FALSE))*Parameters!$B$28*Parameters!$B$20*Parameters!$B$21</f>
        <v>20750.599999999999</v>
      </c>
      <c r="K513" s="13">
        <f>Parameters!$D$41+Parameters!$D$42</f>
        <v>3000</v>
      </c>
      <c r="L513" s="13">
        <f>IF(A513/2=INT(A513/2),Parameters!$B$31,Parameters!$B$32)</f>
        <v>15000</v>
      </c>
      <c r="M513" s="13">
        <f t="shared" si="34"/>
        <v>37540.982698005086</v>
      </c>
      <c r="N513" s="13">
        <f>Parameters!$B$36*I513</f>
        <v>50412.5</v>
      </c>
      <c r="O513" s="13">
        <f>Parameters!$B$34</f>
        <v>20000</v>
      </c>
      <c r="P513" s="20">
        <f t="shared" si="36"/>
        <v>146704.08269800508</v>
      </c>
      <c r="Q513" s="13">
        <f t="shared" si="37"/>
        <v>54945.917301994923</v>
      </c>
      <c r="R513" s="14">
        <f>G513-Parameters!$E$8*P513</f>
        <v>14359.183460398985</v>
      </c>
      <c r="S513" s="14">
        <f>H513-Parameters!$E$9*P513</f>
        <v>40586.733841595938</v>
      </c>
    </row>
    <row r="514" spans="1:19" x14ac:dyDescent="0.2">
      <c r="A514">
        <f>'Data Checks'!A510</f>
        <v>505</v>
      </c>
      <c r="B514" t="str">
        <f>'Data Checks'!B510</f>
        <v>Q3</v>
      </c>
      <c r="C514">
        <f>'Data Checks'!D510</f>
        <v>253</v>
      </c>
      <c r="D514">
        <f>'Data Checks'!E510</f>
        <v>23</v>
      </c>
      <c r="E514">
        <f>'Data Checks'!F510</f>
        <v>238</v>
      </c>
      <c r="F514" s="21">
        <f>'Data Checks'!G510</f>
        <v>-2</v>
      </c>
      <c r="G514" s="13">
        <f>D514*Parameters!$B$8*(1+VLOOKUP(B514,Parameters!$A$15:$B$19,2,FALSE)*Parameters!$D$8)</f>
        <v>52899.999999999993</v>
      </c>
      <c r="H514" s="13">
        <f>E514*Parameters!$B$9*(1+VLOOKUP(B514,Parameters!$A$15:$B$19,2,FALSE)*Parameters!$D$9)</f>
        <v>160650</v>
      </c>
      <c r="I514" s="20">
        <f t="shared" si="35"/>
        <v>213550</v>
      </c>
      <c r="J514" s="13">
        <f>(1+VLOOKUP(F514,Parameters!$H$4:$I$8,2,FALSE))*Parameters!$B$28*Parameters!$B$20*Parameters!$B$21</f>
        <v>12630.8</v>
      </c>
      <c r="K514" s="13">
        <f>Parameters!$D$41+Parameters!$D$42</f>
        <v>3000</v>
      </c>
      <c r="L514" s="13">
        <f>IF(A514/2=INT(A514/2),Parameters!$B$31,Parameters!$B$32)</f>
        <v>25000</v>
      </c>
      <c r="M514" s="13">
        <f t="shared" si="34"/>
        <v>37540.982698005086</v>
      </c>
      <c r="N514" s="13">
        <f>Parameters!$B$36*I514</f>
        <v>53387.5</v>
      </c>
      <c r="O514" s="13">
        <f>Parameters!$B$34</f>
        <v>20000</v>
      </c>
      <c r="P514" s="20">
        <f t="shared" si="36"/>
        <v>151559.28269800509</v>
      </c>
      <c r="Q514" s="13">
        <f t="shared" si="37"/>
        <v>61990.717301994911</v>
      </c>
      <c r="R514" s="14">
        <f>G514-Parameters!$E$8*P514</f>
        <v>22588.143460398973</v>
      </c>
      <c r="S514" s="14">
        <f>H514-Parameters!$E$9*P514</f>
        <v>39402.57384159592</v>
      </c>
    </row>
    <row r="515" spans="1:19" x14ac:dyDescent="0.2">
      <c r="A515">
        <f>'Data Checks'!A511</f>
        <v>506</v>
      </c>
      <c r="B515" t="str">
        <f>'Data Checks'!B511</f>
        <v>Q3</v>
      </c>
      <c r="C515">
        <f>'Data Checks'!D511</f>
        <v>253</v>
      </c>
      <c r="D515">
        <f>'Data Checks'!E511</f>
        <v>17</v>
      </c>
      <c r="E515">
        <f>'Data Checks'!F511</f>
        <v>207</v>
      </c>
      <c r="F515" s="21">
        <f>'Data Checks'!G511</f>
        <v>1</v>
      </c>
      <c r="G515" s="13">
        <f>D515*Parameters!$B$8*(1+VLOOKUP(B515,Parameters!$A$15:$B$19,2,FALSE)*Parameters!$D$8)</f>
        <v>39100</v>
      </c>
      <c r="H515" s="13">
        <f>E515*Parameters!$B$9*(1+VLOOKUP(B515,Parameters!$A$15:$B$19,2,FALSE)*Parameters!$D$9)</f>
        <v>139725</v>
      </c>
      <c r="I515" s="20">
        <f t="shared" si="35"/>
        <v>178825</v>
      </c>
      <c r="J515" s="13">
        <f>(1+VLOOKUP(F515,Parameters!$H$4:$I$8,2,FALSE))*Parameters!$B$28*Parameters!$B$20*Parameters!$B$21</f>
        <v>20750.599999999999</v>
      </c>
      <c r="K515" s="13">
        <f>Parameters!$D$41+Parameters!$D$42</f>
        <v>3000</v>
      </c>
      <c r="L515" s="13">
        <f>IF(A515/2=INT(A515/2),Parameters!$B$31,Parameters!$B$32)</f>
        <v>15000</v>
      </c>
      <c r="M515" s="13">
        <f t="shared" si="34"/>
        <v>37540.982698005086</v>
      </c>
      <c r="N515" s="13">
        <f>Parameters!$B$36*I515</f>
        <v>44706.25</v>
      </c>
      <c r="O515" s="13">
        <f>Parameters!$B$34</f>
        <v>20000</v>
      </c>
      <c r="P515" s="20">
        <f t="shared" si="36"/>
        <v>140997.83269800508</v>
      </c>
      <c r="Q515" s="13">
        <f t="shared" si="37"/>
        <v>37827.167301994923</v>
      </c>
      <c r="R515" s="14">
        <f>G515-Parameters!$E$8*P515</f>
        <v>10900.433460398985</v>
      </c>
      <c r="S515" s="14">
        <f>H515-Parameters!$E$9*P515</f>
        <v>26926.733841595938</v>
      </c>
    </row>
    <row r="516" spans="1:19" x14ac:dyDescent="0.2">
      <c r="A516">
        <f>'Data Checks'!A512</f>
        <v>507</v>
      </c>
      <c r="B516" t="str">
        <f>'Data Checks'!B512</f>
        <v>Q3</v>
      </c>
      <c r="C516">
        <f>'Data Checks'!D512</f>
        <v>254</v>
      </c>
      <c r="D516">
        <f>'Data Checks'!E512</f>
        <v>29</v>
      </c>
      <c r="E516">
        <f>'Data Checks'!F512</f>
        <v>166</v>
      </c>
      <c r="F516" s="21">
        <f>'Data Checks'!G512</f>
        <v>-2</v>
      </c>
      <c r="G516" s="13">
        <f>D516*Parameters!$B$8*(1+VLOOKUP(B516,Parameters!$A$15:$B$19,2,FALSE)*Parameters!$D$8)</f>
        <v>66700</v>
      </c>
      <c r="H516" s="13">
        <f>E516*Parameters!$B$9*(1+VLOOKUP(B516,Parameters!$A$15:$B$19,2,FALSE)*Parameters!$D$9)</f>
        <v>112050.00000000001</v>
      </c>
      <c r="I516" s="20">
        <f t="shared" si="35"/>
        <v>178750</v>
      </c>
      <c r="J516" s="13">
        <f>(1+VLOOKUP(F516,Parameters!$H$4:$I$8,2,FALSE))*Parameters!$B$28*Parameters!$B$20*Parameters!$B$21</f>
        <v>12630.8</v>
      </c>
      <c r="K516" s="13">
        <f>Parameters!$D$41+Parameters!$D$42</f>
        <v>3000</v>
      </c>
      <c r="L516" s="13">
        <f>IF(A516/2=INT(A516/2),Parameters!$B$31,Parameters!$B$32)</f>
        <v>25000</v>
      </c>
      <c r="M516" s="13">
        <f t="shared" si="34"/>
        <v>37540.982698005086</v>
      </c>
      <c r="N516" s="13">
        <f>Parameters!$B$36*I516</f>
        <v>44687.5</v>
      </c>
      <c r="O516" s="13">
        <f>Parameters!$B$34</f>
        <v>20000</v>
      </c>
      <c r="P516" s="20">
        <f t="shared" si="36"/>
        <v>142859.28269800509</v>
      </c>
      <c r="Q516" s="13">
        <f t="shared" si="37"/>
        <v>35890.717301994911</v>
      </c>
      <c r="R516" s="14">
        <f>G516-Parameters!$E$8*P516</f>
        <v>38128.143460398976</v>
      </c>
      <c r="S516" s="14">
        <f>H516-Parameters!$E$9*P516</f>
        <v>-2237.4261584040651</v>
      </c>
    </row>
    <row r="517" spans="1:19" x14ac:dyDescent="0.2">
      <c r="A517">
        <f>'Data Checks'!A513</f>
        <v>508</v>
      </c>
      <c r="B517" t="str">
        <f>'Data Checks'!B513</f>
        <v>Q3</v>
      </c>
      <c r="C517">
        <f>'Data Checks'!D513</f>
        <v>254</v>
      </c>
      <c r="D517">
        <f>'Data Checks'!E513</f>
        <v>20</v>
      </c>
      <c r="E517">
        <f>'Data Checks'!F513</f>
        <v>232</v>
      </c>
      <c r="F517" s="21">
        <f>'Data Checks'!G513</f>
        <v>0</v>
      </c>
      <c r="G517" s="13">
        <f>D517*Parameters!$B$8*(1+VLOOKUP(B517,Parameters!$A$15:$B$19,2,FALSE)*Parameters!$D$8)</f>
        <v>46000</v>
      </c>
      <c r="H517" s="13">
        <f>E517*Parameters!$B$9*(1+VLOOKUP(B517,Parameters!$A$15:$B$19,2,FALSE)*Parameters!$D$9)</f>
        <v>156600</v>
      </c>
      <c r="I517" s="20">
        <f t="shared" si="35"/>
        <v>202600</v>
      </c>
      <c r="J517" s="13">
        <f>(1+VLOOKUP(F517,Parameters!$H$4:$I$8,2,FALSE))*Parameters!$B$28*Parameters!$B$20*Parameters!$B$21</f>
        <v>18044</v>
      </c>
      <c r="K517" s="13">
        <f>Parameters!$D$41+Parameters!$D$42</f>
        <v>3000</v>
      </c>
      <c r="L517" s="13">
        <f>IF(A517/2=INT(A517/2),Parameters!$B$31,Parameters!$B$32)</f>
        <v>15000</v>
      </c>
      <c r="M517" s="13">
        <f t="shared" si="34"/>
        <v>37540.982698005086</v>
      </c>
      <c r="N517" s="13">
        <f>Parameters!$B$36*I517</f>
        <v>50650</v>
      </c>
      <c r="O517" s="13">
        <f>Parameters!$B$34</f>
        <v>20000</v>
      </c>
      <c r="P517" s="20">
        <f t="shared" si="36"/>
        <v>144234.9826980051</v>
      </c>
      <c r="Q517" s="13">
        <f t="shared" si="37"/>
        <v>58365.0173019949</v>
      </c>
      <c r="R517" s="14">
        <f>G517-Parameters!$E$8*P517</f>
        <v>17153.003460398977</v>
      </c>
      <c r="S517" s="14">
        <f>H517-Parameters!$E$9*P517</f>
        <v>41212.013841595908</v>
      </c>
    </row>
    <row r="518" spans="1:19" x14ac:dyDescent="0.2">
      <c r="A518">
        <f>'Data Checks'!A514</f>
        <v>509</v>
      </c>
      <c r="B518" t="str">
        <f>'Data Checks'!B514</f>
        <v>Q3</v>
      </c>
      <c r="C518">
        <f>'Data Checks'!D514</f>
        <v>255</v>
      </c>
      <c r="D518">
        <f>'Data Checks'!E514</f>
        <v>21</v>
      </c>
      <c r="E518">
        <f>'Data Checks'!F514</f>
        <v>213</v>
      </c>
      <c r="F518" s="21">
        <f>'Data Checks'!G514</f>
        <v>-1</v>
      </c>
      <c r="G518" s="13">
        <f>D518*Parameters!$B$8*(1+VLOOKUP(B518,Parameters!$A$15:$B$19,2,FALSE)*Parameters!$D$8)</f>
        <v>48299.999999999993</v>
      </c>
      <c r="H518" s="13">
        <f>E518*Parameters!$B$9*(1+VLOOKUP(B518,Parameters!$A$15:$B$19,2,FALSE)*Parameters!$D$9)</f>
        <v>143775</v>
      </c>
      <c r="I518" s="20">
        <f t="shared" si="35"/>
        <v>192075</v>
      </c>
      <c r="J518" s="13">
        <f>(1+VLOOKUP(F518,Parameters!$H$4:$I$8,2,FALSE))*Parameters!$B$28*Parameters!$B$20*Parameters!$B$21</f>
        <v>15337.4</v>
      </c>
      <c r="K518" s="13">
        <f>Parameters!$D$41+Parameters!$D$42</f>
        <v>3000</v>
      </c>
      <c r="L518" s="13">
        <f>IF(A518/2=INT(A518/2),Parameters!$B$31,Parameters!$B$32)</f>
        <v>25000</v>
      </c>
      <c r="M518" s="13">
        <f t="shared" si="34"/>
        <v>37540.982698005086</v>
      </c>
      <c r="N518" s="13">
        <f>Parameters!$B$36*I518</f>
        <v>48018.75</v>
      </c>
      <c r="O518" s="13">
        <f>Parameters!$B$34</f>
        <v>20000</v>
      </c>
      <c r="P518" s="20">
        <f t="shared" si="36"/>
        <v>148897.13269800509</v>
      </c>
      <c r="Q518" s="13">
        <f t="shared" si="37"/>
        <v>43177.867301994906</v>
      </c>
      <c r="R518" s="14">
        <f>G518-Parameters!$E$8*P518</f>
        <v>18520.573460398973</v>
      </c>
      <c r="S518" s="14">
        <f>H518-Parameters!$E$9*P518</f>
        <v>24657.293841595922</v>
      </c>
    </row>
    <row r="519" spans="1:19" x14ac:dyDescent="0.2">
      <c r="A519">
        <f>'Data Checks'!A515</f>
        <v>510</v>
      </c>
      <c r="B519" t="str">
        <f>'Data Checks'!B515</f>
        <v>Q3</v>
      </c>
      <c r="C519">
        <f>'Data Checks'!D515</f>
        <v>255</v>
      </c>
      <c r="D519">
        <f>'Data Checks'!E515</f>
        <v>17</v>
      </c>
      <c r="E519">
        <f>'Data Checks'!F515</f>
        <v>167</v>
      </c>
      <c r="F519" s="21">
        <f>'Data Checks'!G515</f>
        <v>1</v>
      </c>
      <c r="G519" s="13">
        <f>D519*Parameters!$B$8*(1+VLOOKUP(B519,Parameters!$A$15:$B$19,2,FALSE)*Parameters!$D$8)</f>
        <v>39100</v>
      </c>
      <c r="H519" s="13">
        <f>E519*Parameters!$B$9*(1+VLOOKUP(B519,Parameters!$A$15:$B$19,2,FALSE)*Parameters!$D$9)</f>
        <v>112725.00000000001</v>
      </c>
      <c r="I519" s="20">
        <f t="shared" si="35"/>
        <v>151825</v>
      </c>
      <c r="J519" s="13">
        <f>(1+VLOOKUP(F519,Parameters!$H$4:$I$8,2,FALSE))*Parameters!$B$28*Parameters!$B$20*Parameters!$B$21</f>
        <v>20750.599999999999</v>
      </c>
      <c r="K519" s="13">
        <f>Parameters!$D$41+Parameters!$D$42</f>
        <v>3000</v>
      </c>
      <c r="L519" s="13">
        <f>IF(A519/2=INT(A519/2),Parameters!$B$31,Parameters!$B$32)</f>
        <v>15000</v>
      </c>
      <c r="M519" s="13">
        <f t="shared" si="34"/>
        <v>37540.982698005086</v>
      </c>
      <c r="N519" s="13">
        <f>Parameters!$B$36*I519</f>
        <v>37956.25</v>
      </c>
      <c r="O519" s="13">
        <f>Parameters!$B$34</f>
        <v>20000</v>
      </c>
      <c r="P519" s="20">
        <f t="shared" si="36"/>
        <v>134247.83269800508</v>
      </c>
      <c r="Q519" s="13">
        <f t="shared" si="37"/>
        <v>17577.167301994923</v>
      </c>
      <c r="R519" s="14">
        <f>G519-Parameters!$E$8*P519</f>
        <v>12250.433460398985</v>
      </c>
      <c r="S519" s="14">
        <f>H519-Parameters!$E$9*P519</f>
        <v>5326.733841595953</v>
      </c>
    </row>
    <row r="520" spans="1:19" x14ac:dyDescent="0.2">
      <c r="A520">
        <f>'Data Checks'!A516</f>
        <v>511</v>
      </c>
      <c r="B520" t="str">
        <f>'Data Checks'!B516</f>
        <v>Q3</v>
      </c>
      <c r="C520">
        <f>'Data Checks'!D516</f>
        <v>256</v>
      </c>
      <c r="D520">
        <f>'Data Checks'!E516</f>
        <v>24</v>
      </c>
      <c r="E520">
        <f>'Data Checks'!F516</f>
        <v>174</v>
      </c>
      <c r="F520" s="21">
        <f>'Data Checks'!G516</f>
        <v>-1</v>
      </c>
      <c r="G520" s="13">
        <f>D520*Parameters!$B$8*(1+VLOOKUP(B520,Parameters!$A$15:$B$19,2,FALSE)*Parameters!$D$8)</f>
        <v>55199.999999999993</v>
      </c>
      <c r="H520" s="13">
        <f>E520*Parameters!$B$9*(1+VLOOKUP(B520,Parameters!$A$15:$B$19,2,FALSE)*Parameters!$D$9)</f>
        <v>117450.00000000001</v>
      </c>
      <c r="I520" s="20">
        <f t="shared" si="35"/>
        <v>172650</v>
      </c>
      <c r="J520" s="13">
        <f>(1+VLOOKUP(F520,Parameters!$H$4:$I$8,2,FALSE))*Parameters!$B$28*Parameters!$B$20*Parameters!$B$21</f>
        <v>15337.4</v>
      </c>
      <c r="K520" s="13">
        <f>Parameters!$D$41+Parameters!$D$42</f>
        <v>3000</v>
      </c>
      <c r="L520" s="13">
        <f>IF(A520/2=INT(A520/2),Parameters!$B$31,Parameters!$B$32)</f>
        <v>25000</v>
      </c>
      <c r="M520" s="13">
        <f t="shared" si="34"/>
        <v>37540.982698005086</v>
      </c>
      <c r="N520" s="13">
        <f>Parameters!$B$36*I520</f>
        <v>43162.5</v>
      </c>
      <c r="O520" s="13">
        <f>Parameters!$B$34</f>
        <v>20000</v>
      </c>
      <c r="P520" s="20">
        <f t="shared" si="36"/>
        <v>144040.88269800509</v>
      </c>
      <c r="Q520" s="13">
        <f t="shared" si="37"/>
        <v>28609.117301994906</v>
      </c>
      <c r="R520" s="14">
        <f>G520-Parameters!$E$8*P520</f>
        <v>26391.823460398973</v>
      </c>
      <c r="S520" s="14">
        <f>H520-Parameters!$E$9*P520</f>
        <v>2217.2938415959361</v>
      </c>
    </row>
    <row r="521" spans="1:19" x14ac:dyDescent="0.2">
      <c r="A521">
        <f>'Data Checks'!A517</f>
        <v>512</v>
      </c>
      <c r="B521" t="str">
        <f>'Data Checks'!B517</f>
        <v>Q3</v>
      </c>
      <c r="C521">
        <f>'Data Checks'!D517</f>
        <v>256</v>
      </c>
      <c r="D521">
        <f>'Data Checks'!E517</f>
        <v>19</v>
      </c>
      <c r="E521">
        <f>'Data Checks'!F517</f>
        <v>193</v>
      </c>
      <c r="F521" s="21">
        <f>'Data Checks'!G517</f>
        <v>2</v>
      </c>
      <c r="G521" s="13">
        <f>D521*Parameters!$B$8*(1+VLOOKUP(B521,Parameters!$A$15:$B$19,2,FALSE)*Parameters!$D$8)</f>
        <v>43700</v>
      </c>
      <c r="H521" s="13">
        <f>E521*Parameters!$B$9*(1+VLOOKUP(B521,Parameters!$A$15:$B$19,2,FALSE)*Parameters!$D$9)</f>
        <v>130275.00000000001</v>
      </c>
      <c r="I521" s="20">
        <f t="shared" si="35"/>
        <v>173975</v>
      </c>
      <c r="J521" s="13">
        <f>(1+VLOOKUP(F521,Parameters!$H$4:$I$8,2,FALSE))*Parameters!$B$28*Parameters!$B$20*Parameters!$B$21</f>
        <v>23457.200000000001</v>
      </c>
      <c r="K521" s="13">
        <f>Parameters!$D$41+Parameters!$D$42</f>
        <v>3000</v>
      </c>
      <c r="L521" s="13">
        <f>IF(A521/2=INT(A521/2),Parameters!$B$31,Parameters!$B$32)</f>
        <v>15000</v>
      </c>
      <c r="M521" s="13">
        <f t="shared" si="34"/>
        <v>37540.982698005086</v>
      </c>
      <c r="N521" s="13">
        <f>Parameters!$B$36*I521</f>
        <v>43493.75</v>
      </c>
      <c r="O521" s="13">
        <f>Parameters!$B$34</f>
        <v>20000</v>
      </c>
      <c r="P521" s="20">
        <f t="shared" si="36"/>
        <v>142491.93269800508</v>
      </c>
      <c r="Q521" s="13">
        <f t="shared" si="37"/>
        <v>31483.067301994917</v>
      </c>
      <c r="R521" s="14">
        <f>G521-Parameters!$E$8*P521</f>
        <v>15201.613460398981</v>
      </c>
      <c r="S521" s="14">
        <f>H521-Parameters!$E$9*P521</f>
        <v>16281.45384159594</v>
      </c>
    </row>
    <row r="522" spans="1:19" x14ac:dyDescent="0.2">
      <c r="A522">
        <f>'Data Checks'!A518</f>
        <v>513</v>
      </c>
      <c r="B522" t="str">
        <f>'Data Checks'!B518</f>
        <v>Q3</v>
      </c>
      <c r="C522">
        <f>'Data Checks'!D518</f>
        <v>257</v>
      </c>
      <c r="D522">
        <f>'Data Checks'!E518</f>
        <v>18</v>
      </c>
      <c r="E522">
        <f>'Data Checks'!F518</f>
        <v>188</v>
      </c>
      <c r="F522" s="21">
        <f>'Data Checks'!G518</f>
        <v>0</v>
      </c>
      <c r="G522" s="13">
        <f>D522*Parameters!$B$8*(1+VLOOKUP(B522,Parameters!$A$15:$B$19,2,FALSE)*Parameters!$D$8)</f>
        <v>41400</v>
      </c>
      <c r="H522" s="13">
        <f>E522*Parameters!$B$9*(1+VLOOKUP(B522,Parameters!$A$15:$B$19,2,FALSE)*Parameters!$D$9)</f>
        <v>126900.00000000001</v>
      </c>
      <c r="I522" s="20">
        <f t="shared" si="35"/>
        <v>168300</v>
      </c>
      <c r="J522" s="13">
        <f>(1+VLOOKUP(F522,Parameters!$H$4:$I$8,2,FALSE))*Parameters!$B$28*Parameters!$B$20*Parameters!$B$21</f>
        <v>18044</v>
      </c>
      <c r="K522" s="13">
        <f>Parameters!$D$41+Parameters!$D$42</f>
        <v>3000</v>
      </c>
      <c r="L522" s="13">
        <f>IF(A522/2=INT(A522/2),Parameters!$B$31,Parameters!$B$32)</f>
        <v>25000</v>
      </c>
      <c r="M522" s="13">
        <f t="shared" ref="M522:M585" si="38">$B$6</f>
        <v>37540.982698005086</v>
      </c>
      <c r="N522" s="13">
        <f>Parameters!$B$36*I522</f>
        <v>42075</v>
      </c>
      <c r="O522" s="13">
        <f>Parameters!$B$34</f>
        <v>20000</v>
      </c>
      <c r="P522" s="20">
        <f t="shared" si="36"/>
        <v>145659.9826980051</v>
      </c>
      <c r="Q522" s="13">
        <f t="shared" si="37"/>
        <v>22640.0173019949</v>
      </c>
      <c r="R522" s="14">
        <f>G522-Parameters!$E$8*P522</f>
        <v>12268.003460398977</v>
      </c>
      <c r="S522" s="14">
        <f>H522-Parameters!$E$9*P522</f>
        <v>10372.013841595923</v>
      </c>
    </row>
    <row r="523" spans="1:19" x14ac:dyDescent="0.2">
      <c r="A523">
        <f>'Data Checks'!A519</f>
        <v>514</v>
      </c>
      <c r="B523" t="str">
        <f>'Data Checks'!B519</f>
        <v>Q3</v>
      </c>
      <c r="C523">
        <f>'Data Checks'!D519</f>
        <v>257</v>
      </c>
      <c r="D523">
        <f>'Data Checks'!E519</f>
        <v>21</v>
      </c>
      <c r="E523">
        <f>'Data Checks'!F519</f>
        <v>162</v>
      </c>
      <c r="F523" s="21">
        <f>'Data Checks'!G519</f>
        <v>0</v>
      </c>
      <c r="G523" s="13">
        <f>D523*Parameters!$B$8*(1+VLOOKUP(B523,Parameters!$A$15:$B$19,2,FALSE)*Parameters!$D$8)</f>
        <v>48299.999999999993</v>
      </c>
      <c r="H523" s="13">
        <f>E523*Parameters!$B$9*(1+VLOOKUP(B523,Parameters!$A$15:$B$19,2,FALSE)*Parameters!$D$9)</f>
        <v>109350</v>
      </c>
      <c r="I523" s="20">
        <f t="shared" ref="I523:I586" si="39">G523+H523</f>
        <v>157650</v>
      </c>
      <c r="J523" s="13">
        <f>(1+VLOOKUP(F523,Parameters!$H$4:$I$8,2,FALSE))*Parameters!$B$28*Parameters!$B$20*Parameters!$B$21</f>
        <v>18044</v>
      </c>
      <c r="K523" s="13">
        <f>Parameters!$D$41+Parameters!$D$42</f>
        <v>3000</v>
      </c>
      <c r="L523" s="13">
        <f>IF(A523/2=INT(A523/2),Parameters!$B$31,Parameters!$B$32)</f>
        <v>15000</v>
      </c>
      <c r="M523" s="13">
        <f t="shared" si="38"/>
        <v>37540.982698005086</v>
      </c>
      <c r="N523" s="13">
        <f>Parameters!$B$36*I523</f>
        <v>39412.5</v>
      </c>
      <c r="O523" s="13">
        <f>Parameters!$B$34</f>
        <v>20000</v>
      </c>
      <c r="P523" s="20">
        <f t="shared" ref="P523:P586" si="40">SUM(J523:O523)</f>
        <v>132997.4826980051</v>
      </c>
      <c r="Q523" s="13">
        <f t="shared" ref="Q523:Q586" si="41">I523-P523</f>
        <v>24652.5173019949</v>
      </c>
      <c r="R523" s="14">
        <f>G523-Parameters!$E$8*P523</f>
        <v>21700.50346039897</v>
      </c>
      <c r="S523" s="14">
        <f>H523-Parameters!$E$9*P523</f>
        <v>2952.0138415959082</v>
      </c>
    </row>
    <row r="524" spans="1:19" x14ac:dyDescent="0.2">
      <c r="A524">
        <f>'Data Checks'!A520</f>
        <v>515</v>
      </c>
      <c r="B524" t="str">
        <f>'Data Checks'!B520</f>
        <v>Q3</v>
      </c>
      <c r="C524">
        <f>'Data Checks'!D520</f>
        <v>258</v>
      </c>
      <c r="D524">
        <f>'Data Checks'!E520</f>
        <v>28</v>
      </c>
      <c r="E524">
        <f>'Data Checks'!F520</f>
        <v>238</v>
      </c>
      <c r="F524" s="21">
        <f>'Data Checks'!G520</f>
        <v>0</v>
      </c>
      <c r="G524" s="13">
        <f>D524*Parameters!$B$8*(1+VLOOKUP(B524,Parameters!$A$15:$B$19,2,FALSE)*Parameters!$D$8)</f>
        <v>64399.999999999993</v>
      </c>
      <c r="H524" s="13">
        <f>E524*Parameters!$B$9*(1+VLOOKUP(B524,Parameters!$A$15:$B$19,2,FALSE)*Parameters!$D$9)</f>
        <v>160650</v>
      </c>
      <c r="I524" s="20">
        <f t="shared" si="39"/>
        <v>225050</v>
      </c>
      <c r="J524" s="13">
        <f>(1+VLOOKUP(F524,Parameters!$H$4:$I$8,2,FALSE))*Parameters!$B$28*Parameters!$B$20*Parameters!$B$21</f>
        <v>18044</v>
      </c>
      <c r="K524" s="13">
        <f>Parameters!$D$41+Parameters!$D$42</f>
        <v>3000</v>
      </c>
      <c r="L524" s="13">
        <f>IF(A524/2=INT(A524/2),Parameters!$B$31,Parameters!$B$32)</f>
        <v>25000</v>
      </c>
      <c r="M524" s="13">
        <f t="shared" si="38"/>
        <v>37540.982698005086</v>
      </c>
      <c r="N524" s="13">
        <f>Parameters!$B$36*I524</f>
        <v>56262.5</v>
      </c>
      <c r="O524" s="13">
        <f>Parameters!$B$34</f>
        <v>20000</v>
      </c>
      <c r="P524" s="20">
        <f t="shared" si="40"/>
        <v>159847.4826980051</v>
      </c>
      <c r="Q524" s="13">
        <f t="shared" si="41"/>
        <v>65202.5173019949</v>
      </c>
      <c r="R524" s="14">
        <f>G524-Parameters!$E$8*P524</f>
        <v>32430.50346039897</v>
      </c>
      <c r="S524" s="14">
        <f>H524-Parameters!$E$9*P524</f>
        <v>32772.013841595908</v>
      </c>
    </row>
    <row r="525" spans="1:19" x14ac:dyDescent="0.2">
      <c r="A525">
        <f>'Data Checks'!A521</f>
        <v>516</v>
      </c>
      <c r="B525" t="str">
        <f>'Data Checks'!B521</f>
        <v>Q3</v>
      </c>
      <c r="C525">
        <f>'Data Checks'!D521</f>
        <v>258</v>
      </c>
      <c r="D525">
        <f>'Data Checks'!E521</f>
        <v>29</v>
      </c>
      <c r="E525">
        <f>'Data Checks'!F521</f>
        <v>214</v>
      </c>
      <c r="F525" s="21">
        <f>'Data Checks'!G521</f>
        <v>1</v>
      </c>
      <c r="G525" s="13">
        <f>D525*Parameters!$B$8*(1+VLOOKUP(B525,Parameters!$A$15:$B$19,2,FALSE)*Parameters!$D$8)</f>
        <v>66700</v>
      </c>
      <c r="H525" s="13">
        <f>E525*Parameters!$B$9*(1+VLOOKUP(B525,Parameters!$A$15:$B$19,2,FALSE)*Parameters!$D$9)</f>
        <v>144450</v>
      </c>
      <c r="I525" s="20">
        <f t="shared" si="39"/>
        <v>211150</v>
      </c>
      <c r="J525" s="13">
        <f>(1+VLOOKUP(F525,Parameters!$H$4:$I$8,2,FALSE))*Parameters!$B$28*Parameters!$B$20*Parameters!$B$21</f>
        <v>20750.599999999999</v>
      </c>
      <c r="K525" s="13">
        <f>Parameters!$D$41+Parameters!$D$42</f>
        <v>3000</v>
      </c>
      <c r="L525" s="13">
        <f>IF(A525/2=INT(A525/2),Parameters!$B$31,Parameters!$B$32)</f>
        <v>15000</v>
      </c>
      <c r="M525" s="13">
        <f t="shared" si="38"/>
        <v>37540.982698005086</v>
      </c>
      <c r="N525" s="13">
        <f>Parameters!$B$36*I525</f>
        <v>52787.5</v>
      </c>
      <c r="O525" s="13">
        <f>Parameters!$B$34</f>
        <v>20000</v>
      </c>
      <c r="P525" s="20">
        <f t="shared" si="40"/>
        <v>149079.08269800508</v>
      </c>
      <c r="Q525" s="13">
        <f t="shared" si="41"/>
        <v>62070.917301994923</v>
      </c>
      <c r="R525" s="14">
        <f>G525-Parameters!$E$8*P525</f>
        <v>36884.183460398985</v>
      </c>
      <c r="S525" s="14">
        <f>H525-Parameters!$E$9*P525</f>
        <v>25186.733841595938</v>
      </c>
    </row>
    <row r="526" spans="1:19" x14ac:dyDescent="0.2">
      <c r="A526">
        <f>'Data Checks'!A522</f>
        <v>517</v>
      </c>
      <c r="B526" t="str">
        <f>'Data Checks'!B522</f>
        <v>Q3</v>
      </c>
      <c r="C526">
        <f>'Data Checks'!D522</f>
        <v>259</v>
      </c>
      <c r="D526">
        <f>'Data Checks'!E522</f>
        <v>25</v>
      </c>
      <c r="E526">
        <f>'Data Checks'!F522</f>
        <v>193</v>
      </c>
      <c r="F526" s="21">
        <f>'Data Checks'!G522</f>
        <v>-2</v>
      </c>
      <c r="G526" s="13">
        <f>D526*Parameters!$B$8*(1+VLOOKUP(B526,Parameters!$A$15:$B$19,2,FALSE)*Parameters!$D$8)</f>
        <v>57499.999999999993</v>
      </c>
      <c r="H526" s="13">
        <f>E526*Parameters!$B$9*(1+VLOOKUP(B526,Parameters!$A$15:$B$19,2,FALSE)*Parameters!$D$9)</f>
        <v>130275.00000000001</v>
      </c>
      <c r="I526" s="20">
        <f t="shared" si="39"/>
        <v>187775</v>
      </c>
      <c r="J526" s="13">
        <f>(1+VLOOKUP(F526,Parameters!$H$4:$I$8,2,FALSE))*Parameters!$B$28*Parameters!$B$20*Parameters!$B$21</f>
        <v>12630.8</v>
      </c>
      <c r="K526" s="13">
        <f>Parameters!$D$41+Parameters!$D$42</f>
        <v>3000</v>
      </c>
      <c r="L526" s="13">
        <f>IF(A526/2=INT(A526/2),Parameters!$B$31,Parameters!$B$32)</f>
        <v>25000</v>
      </c>
      <c r="M526" s="13">
        <f t="shared" si="38"/>
        <v>37540.982698005086</v>
      </c>
      <c r="N526" s="13">
        <f>Parameters!$B$36*I526</f>
        <v>46943.75</v>
      </c>
      <c r="O526" s="13">
        <f>Parameters!$B$34</f>
        <v>20000</v>
      </c>
      <c r="P526" s="20">
        <f t="shared" si="40"/>
        <v>145115.53269800509</v>
      </c>
      <c r="Q526" s="13">
        <f t="shared" si="41"/>
        <v>42659.467301994911</v>
      </c>
      <c r="R526" s="14">
        <f>G526-Parameters!$E$8*P526</f>
        <v>28476.893460398973</v>
      </c>
      <c r="S526" s="14">
        <f>H526-Parameters!$E$9*P526</f>
        <v>14182.573841595935</v>
      </c>
    </row>
    <row r="527" spans="1:19" x14ac:dyDescent="0.2">
      <c r="A527">
        <f>'Data Checks'!A523</f>
        <v>518</v>
      </c>
      <c r="B527" t="str">
        <f>'Data Checks'!B523</f>
        <v>Q3</v>
      </c>
      <c r="C527">
        <f>'Data Checks'!D523</f>
        <v>259</v>
      </c>
      <c r="D527">
        <f>'Data Checks'!E523</f>
        <v>21</v>
      </c>
      <c r="E527">
        <f>'Data Checks'!F523</f>
        <v>163</v>
      </c>
      <c r="F527" s="21">
        <f>'Data Checks'!G523</f>
        <v>0</v>
      </c>
      <c r="G527" s="13">
        <f>D527*Parameters!$B$8*(1+VLOOKUP(B527,Parameters!$A$15:$B$19,2,FALSE)*Parameters!$D$8)</f>
        <v>48299.999999999993</v>
      </c>
      <c r="H527" s="13">
        <f>E527*Parameters!$B$9*(1+VLOOKUP(B527,Parameters!$A$15:$B$19,2,FALSE)*Parameters!$D$9)</f>
        <v>110025</v>
      </c>
      <c r="I527" s="20">
        <f t="shared" si="39"/>
        <v>158325</v>
      </c>
      <c r="J527" s="13">
        <f>(1+VLOOKUP(F527,Parameters!$H$4:$I$8,2,FALSE))*Parameters!$B$28*Parameters!$B$20*Parameters!$B$21</f>
        <v>18044</v>
      </c>
      <c r="K527" s="13">
        <f>Parameters!$D$41+Parameters!$D$42</f>
        <v>3000</v>
      </c>
      <c r="L527" s="13">
        <f>IF(A527/2=INT(A527/2),Parameters!$B$31,Parameters!$B$32)</f>
        <v>15000</v>
      </c>
      <c r="M527" s="13">
        <f t="shared" si="38"/>
        <v>37540.982698005086</v>
      </c>
      <c r="N527" s="13">
        <f>Parameters!$B$36*I527</f>
        <v>39581.25</v>
      </c>
      <c r="O527" s="13">
        <f>Parameters!$B$34</f>
        <v>20000</v>
      </c>
      <c r="P527" s="20">
        <f t="shared" si="40"/>
        <v>133166.2326980051</v>
      </c>
      <c r="Q527" s="13">
        <f t="shared" si="41"/>
        <v>25158.7673019949</v>
      </c>
      <c r="R527" s="14">
        <f>G527-Parameters!$E$8*P527</f>
        <v>21666.75346039897</v>
      </c>
      <c r="S527" s="14">
        <f>H527-Parameters!$E$9*P527</f>
        <v>3492.0138415959082</v>
      </c>
    </row>
    <row r="528" spans="1:19" x14ac:dyDescent="0.2">
      <c r="A528">
        <f>'Data Checks'!A524</f>
        <v>519</v>
      </c>
      <c r="B528" t="str">
        <f>'Data Checks'!B524</f>
        <v>Q3</v>
      </c>
      <c r="C528">
        <f>'Data Checks'!D524</f>
        <v>260</v>
      </c>
      <c r="D528">
        <f>'Data Checks'!E524</f>
        <v>25</v>
      </c>
      <c r="E528">
        <f>'Data Checks'!F524</f>
        <v>183</v>
      </c>
      <c r="F528" s="21">
        <f>'Data Checks'!G524</f>
        <v>-1</v>
      </c>
      <c r="G528" s="13">
        <f>D528*Parameters!$B$8*(1+VLOOKUP(B528,Parameters!$A$15:$B$19,2,FALSE)*Parameters!$D$8)</f>
        <v>57499.999999999993</v>
      </c>
      <c r="H528" s="13">
        <f>E528*Parameters!$B$9*(1+VLOOKUP(B528,Parameters!$A$15:$B$19,2,FALSE)*Parameters!$D$9)</f>
        <v>123525.00000000001</v>
      </c>
      <c r="I528" s="20">
        <f t="shared" si="39"/>
        <v>181025</v>
      </c>
      <c r="J528" s="13">
        <f>(1+VLOOKUP(F528,Parameters!$H$4:$I$8,2,FALSE))*Parameters!$B$28*Parameters!$B$20*Parameters!$B$21</f>
        <v>15337.4</v>
      </c>
      <c r="K528" s="13">
        <f>Parameters!$D$41+Parameters!$D$42</f>
        <v>3000</v>
      </c>
      <c r="L528" s="13">
        <f>IF(A528/2=INT(A528/2),Parameters!$B$31,Parameters!$B$32)</f>
        <v>25000</v>
      </c>
      <c r="M528" s="13">
        <f t="shared" si="38"/>
        <v>37540.982698005086</v>
      </c>
      <c r="N528" s="13">
        <f>Parameters!$B$36*I528</f>
        <v>45256.25</v>
      </c>
      <c r="O528" s="13">
        <f>Parameters!$B$34</f>
        <v>20000</v>
      </c>
      <c r="P528" s="20">
        <f t="shared" si="40"/>
        <v>146134.63269800509</v>
      </c>
      <c r="Q528" s="13">
        <f t="shared" si="41"/>
        <v>34890.367301994906</v>
      </c>
      <c r="R528" s="14">
        <f>G528-Parameters!$E$8*P528</f>
        <v>28273.073460398973</v>
      </c>
      <c r="S528" s="14">
        <f>H528-Parameters!$E$9*P528</f>
        <v>6617.2938415959361</v>
      </c>
    </row>
    <row r="529" spans="1:19" x14ac:dyDescent="0.2">
      <c r="A529">
        <f>'Data Checks'!A525</f>
        <v>520</v>
      </c>
      <c r="B529" t="str">
        <f>'Data Checks'!B525</f>
        <v>Q3</v>
      </c>
      <c r="C529">
        <f>'Data Checks'!D525</f>
        <v>260</v>
      </c>
      <c r="D529">
        <f>'Data Checks'!E525</f>
        <v>16</v>
      </c>
      <c r="E529">
        <f>'Data Checks'!F525</f>
        <v>206</v>
      </c>
      <c r="F529" s="21">
        <f>'Data Checks'!G525</f>
        <v>2</v>
      </c>
      <c r="G529" s="13">
        <f>D529*Parameters!$B$8*(1+VLOOKUP(B529,Parameters!$A$15:$B$19,2,FALSE)*Parameters!$D$8)</f>
        <v>36800</v>
      </c>
      <c r="H529" s="13">
        <f>E529*Parameters!$B$9*(1+VLOOKUP(B529,Parameters!$A$15:$B$19,2,FALSE)*Parameters!$D$9)</f>
        <v>139050</v>
      </c>
      <c r="I529" s="20">
        <f t="shared" si="39"/>
        <v>175850</v>
      </c>
      <c r="J529" s="13">
        <f>(1+VLOOKUP(F529,Parameters!$H$4:$I$8,2,FALSE))*Parameters!$B$28*Parameters!$B$20*Parameters!$B$21</f>
        <v>23457.200000000001</v>
      </c>
      <c r="K529" s="13">
        <f>Parameters!$D$41+Parameters!$D$42</f>
        <v>3000</v>
      </c>
      <c r="L529" s="13">
        <f>IF(A529/2=INT(A529/2),Parameters!$B$31,Parameters!$B$32)</f>
        <v>15000</v>
      </c>
      <c r="M529" s="13">
        <f t="shared" si="38"/>
        <v>37540.982698005086</v>
      </c>
      <c r="N529" s="13">
        <f>Parameters!$B$36*I529</f>
        <v>43962.5</v>
      </c>
      <c r="O529" s="13">
        <f>Parameters!$B$34</f>
        <v>20000</v>
      </c>
      <c r="P529" s="20">
        <f t="shared" si="40"/>
        <v>142960.68269800508</v>
      </c>
      <c r="Q529" s="13">
        <f t="shared" si="41"/>
        <v>32889.317301994917</v>
      </c>
      <c r="R529" s="14">
        <f>G529-Parameters!$E$8*P529</f>
        <v>8207.8634603989813</v>
      </c>
      <c r="S529" s="14">
        <f>H529-Parameters!$E$9*P529</f>
        <v>24681.453841595925</v>
      </c>
    </row>
    <row r="530" spans="1:19" x14ac:dyDescent="0.2">
      <c r="A530">
        <f>'Data Checks'!A526</f>
        <v>521</v>
      </c>
      <c r="B530" t="str">
        <f>'Data Checks'!B526</f>
        <v>Q3</v>
      </c>
      <c r="C530">
        <f>'Data Checks'!D526</f>
        <v>261</v>
      </c>
      <c r="D530">
        <f>'Data Checks'!E526</f>
        <v>18</v>
      </c>
      <c r="E530">
        <f>'Data Checks'!F526</f>
        <v>223</v>
      </c>
      <c r="F530" s="21">
        <f>'Data Checks'!G526</f>
        <v>-2</v>
      </c>
      <c r="G530" s="13">
        <f>D530*Parameters!$B$8*(1+VLOOKUP(B530,Parameters!$A$15:$B$19,2,FALSE)*Parameters!$D$8)</f>
        <v>41400</v>
      </c>
      <c r="H530" s="13">
        <f>E530*Parameters!$B$9*(1+VLOOKUP(B530,Parameters!$A$15:$B$19,2,FALSE)*Parameters!$D$9)</f>
        <v>150525</v>
      </c>
      <c r="I530" s="20">
        <f t="shared" si="39"/>
        <v>191925</v>
      </c>
      <c r="J530" s="13">
        <f>(1+VLOOKUP(F530,Parameters!$H$4:$I$8,2,FALSE))*Parameters!$B$28*Parameters!$B$20*Parameters!$B$21</f>
        <v>12630.8</v>
      </c>
      <c r="K530" s="13">
        <f>Parameters!$D$41+Parameters!$D$42</f>
        <v>3000</v>
      </c>
      <c r="L530" s="13">
        <f>IF(A530/2=INT(A530/2),Parameters!$B$31,Parameters!$B$32)</f>
        <v>25000</v>
      </c>
      <c r="M530" s="13">
        <f t="shared" si="38"/>
        <v>37540.982698005086</v>
      </c>
      <c r="N530" s="13">
        <f>Parameters!$B$36*I530</f>
        <v>47981.25</v>
      </c>
      <c r="O530" s="13">
        <f>Parameters!$B$34</f>
        <v>20000</v>
      </c>
      <c r="P530" s="20">
        <f t="shared" si="40"/>
        <v>146153.03269800509</v>
      </c>
      <c r="Q530" s="13">
        <f t="shared" si="41"/>
        <v>45771.967301994911</v>
      </c>
      <c r="R530" s="14">
        <f>G530-Parameters!$E$8*P530</f>
        <v>12169.39346039898</v>
      </c>
      <c r="S530" s="14">
        <f>H530-Parameters!$E$9*P530</f>
        <v>33602.57384159592</v>
      </c>
    </row>
    <row r="531" spans="1:19" x14ac:dyDescent="0.2">
      <c r="A531">
        <f>'Data Checks'!A527</f>
        <v>522</v>
      </c>
      <c r="B531" t="str">
        <f>'Data Checks'!B527</f>
        <v>Q3</v>
      </c>
      <c r="C531">
        <f>'Data Checks'!D527</f>
        <v>261</v>
      </c>
      <c r="D531">
        <f>'Data Checks'!E527</f>
        <v>23</v>
      </c>
      <c r="E531">
        <f>'Data Checks'!F527</f>
        <v>176</v>
      </c>
      <c r="F531" s="21">
        <f>'Data Checks'!G527</f>
        <v>1</v>
      </c>
      <c r="G531" s="13">
        <f>D531*Parameters!$B$8*(1+VLOOKUP(B531,Parameters!$A$15:$B$19,2,FALSE)*Parameters!$D$8)</f>
        <v>52899.999999999993</v>
      </c>
      <c r="H531" s="13">
        <f>E531*Parameters!$B$9*(1+VLOOKUP(B531,Parameters!$A$15:$B$19,2,FALSE)*Parameters!$D$9)</f>
        <v>118800.00000000001</v>
      </c>
      <c r="I531" s="20">
        <f t="shared" si="39"/>
        <v>171700</v>
      </c>
      <c r="J531" s="13">
        <f>(1+VLOOKUP(F531,Parameters!$H$4:$I$8,2,FALSE))*Parameters!$B$28*Parameters!$B$20*Parameters!$B$21</f>
        <v>20750.599999999999</v>
      </c>
      <c r="K531" s="13">
        <f>Parameters!$D$41+Parameters!$D$42</f>
        <v>3000</v>
      </c>
      <c r="L531" s="13">
        <f>IF(A531/2=INT(A531/2),Parameters!$B$31,Parameters!$B$32)</f>
        <v>15000</v>
      </c>
      <c r="M531" s="13">
        <f t="shared" si="38"/>
        <v>37540.982698005086</v>
      </c>
      <c r="N531" s="13">
        <f>Parameters!$B$36*I531</f>
        <v>42925</v>
      </c>
      <c r="O531" s="13">
        <f>Parameters!$B$34</f>
        <v>20000</v>
      </c>
      <c r="P531" s="20">
        <f t="shared" si="40"/>
        <v>139216.58269800508</v>
      </c>
      <c r="Q531" s="13">
        <f t="shared" si="41"/>
        <v>32483.417301994923</v>
      </c>
      <c r="R531" s="14">
        <f>G531-Parameters!$E$8*P531</f>
        <v>25056.683460398977</v>
      </c>
      <c r="S531" s="14">
        <f>H531-Parameters!$E$9*P531</f>
        <v>7426.733841595953</v>
      </c>
    </row>
    <row r="532" spans="1:19" x14ac:dyDescent="0.2">
      <c r="A532">
        <f>'Data Checks'!A528</f>
        <v>523</v>
      </c>
      <c r="B532" t="str">
        <f>'Data Checks'!B528</f>
        <v>Q3</v>
      </c>
      <c r="C532">
        <f>'Data Checks'!D528</f>
        <v>262</v>
      </c>
      <c r="D532">
        <f>'Data Checks'!E528</f>
        <v>27</v>
      </c>
      <c r="E532">
        <f>'Data Checks'!F528</f>
        <v>157</v>
      </c>
      <c r="F532" s="21">
        <f>'Data Checks'!G528</f>
        <v>0</v>
      </c>
      <c r="G532" s="13">
        <f>D532*Parameters!$B$8*(1+VLOOKUP(B532,Parameters!$A$15:$B$19,2,FALSE)*Parameters!$D$8)</f>
        <v>62099.999999999993</v>
      </c>
      <c r="H532" s="13">
        <f>E532*Parameters!$B$9*(1+VLOOKUP(B532,Parameters!$A$15:$B$19,2,FALSE)*Parameters!$D$9)</f>
        <v>105975</v>
      </c>
      <c r="I532" s="20">
        <f t="shared" si="39"/>
        <v>168075</v>
      </c>
      <c r="J532" s="13">
        <f>(1+VLOOKUP(F532,Parameters!$H$4:$I$8,2,FALSE))*Parameters!$B$28*Parameters!$B$20*Parameters!$B$21</f>
        <v>18044</v>
      </c>
      <c r="K532" s="13">
        <f>Parameters!$D$41+Parameters!$D$42</f>
        <v>3000</v>
      </c>
      <c r="L532" s="13">
        <f>IF(A532/2=INT(A532/2),Parameters!$B$31,Parameters!$B$32)</f>
        <v>25000</v>
      </c>
      <c r="M532" s="13">
        <f t="shared" si="38"/>
        <v>37540.982698005086</v>
      </c>
      <c r="N532" s="13">
        <f>Parameters!$B$36*I532</f>
        <v>42018.75</v>
      </c>
      <c r="O532" s="13">
        <f>Parameters!$B$34</f>
        <v>20000</v>
      </c>
      <c r="P532" s="20">
        <f t="shared" si="40"/>
        <v>145603.7326980051</v>
      </c>
      <c r="Q532" s="13">
        <f t="shared" si="41"/>
        <v>22471.2673019949</v>
      </c>
      <c r="R532" s="14">
        <f>G532-Parameters!$E$8*P532</f>
        <v>32979.25346039897</v>
      </c>
      <c r="S532" s="14">
        <f>H532-Parameters!$E$9*P532</f>
        <v>-10507.986158404092</v>
      </c>
    </row>
    <row r="533" spans="1:19" x14ac:dyDescent="0.2">
      <c r="A533">
        <f>'Data Checks'!A529</f>
        <v>524</v>
      </c>
      <c r="B533" t="str">
        <f>'Data Checks'!B529</f>
        <v>Q3</v>
      </c>
      <c r="C533">
        <f>'Data Checks'!D529</f>
        <v>262</v>
      </c>
      <c r="D533">
        <f>'Data Checks'!E529</f>
        <v>28</v>
      </c>
      <c r="E533">
        <f>'Data Checks'!F529</f>
        <v>207</v>
      </c>
      <c r="F533" s="21">
        <f>'Data Checks'!G529</f>
        <v>0</v>
      </c>
      <c r="G533" s="13">
        <f>D533*Parameters!$B$8*(1+VLOOKUP(B533,Parameters!$A$15:$B$19,2,FALSE)*Parameters!$D$8)</f>
        <v>64399.999999999993</v>
      </c>
      <c r="H533" s="13">
        <f>E533*Parameters!$B$9*(1+VLOOKUP(B533,Parameters!$A$15:$B$19,2,FALSE)*Parameters!$D$9)</f>
        <v>139725</v>
      </c>
      <c r="I533" s="20">
        <f t="shared" si="39"/>
        <v>204125</v>
      </c>
      <c r="J533" s="13">
        <f>(1+VLOOKUP(F533,Parameters!$H$4:$I$8,2,FALSE))*Parameters!$B$28*Parameters!$B$20*Parameters!$B$21</f>
        <v>18044</v>
      </c>
      <c r="K533" s="13">
        <f>Parameters!$D$41+Parameters!$D$42</f>
        <v>3000</v>
      </c>
      <c r="L533" s="13">
        <f>IF(A533/2=INT(A533/2),Parameters!$B$31,Parameters!$B$32)</f>
        <v>15000</v>
      </c>
      <c r="M533" s="13">
        <f t="shared" si="38"/>
        <v>37540.982698005086</v>
      </c>
      <c r="N533" s="13">
        <f>Parameters!$B$36*I533</f>
        <v>51031.25</v>
      </c>
      <c r="O533" s="13">
        <f>Parameters!$B$34</f>
        <v>20000</v>
      </c>
      <c r="P533" s="20">
        <f t="shared" si="40"/>
        <v>144616.2326980051</v>
      </c>
      <c r="Q533" s="13">
        <f t="shared" si="41"/>
        <v>59508.7673019949</v>
      </c>
      <c r="R533" s="14">
        <f>G533-Parameters!$E$8*P533</f>
        <v>35476.75346039897</v>
      </c>
      <c r="S533" s="14">
        <f>H533-Parameters!$E$9*P533</f>
        <v>24032.013841595908</v>
      </c>
    </row>
    <row r="534" spans="1:19" x14ac:dyDescent="0.2">
      <c r="A534">
        <f>'Data Checks'!A530</f>
        <v>525</v>
      </c>
      <c r="B534" t="str">
        <f>'Data Checks'!B530</f>
        <v>Q3</v>
      </c>
      <c r="C534">
        <f>'Data Checks'!D530</f>
        <v>263</v>
      </c>
      <c r="D534">
        <f>'Data Checks'!E530</f>
        <v>29</v>
      </c>
      <c r="E534">
        <f>'Data Checks'!F530</f>
        <v>182</v>
      </c>
      <c r="F534" s="21">
        <f>'Data Checks'!G530</f>
        <v>-2</v>
      </c>
      <c r="G534" s="13">
        <f>D534*Parameters!$B$8*(1+VLOOKUP(B534,Parameters!$A$15:$B$19,2,FALSE)*Parameters!$D$8)</f>
        <v>66700</v>
      </c>
      <c r="H534" s="13">
        <f>E534*Parameters!$B$9*(1+VLOOKUP(B534,Parameters!$A$15:$B$19,2,FALSE)*Parameters!$D$9)</f>
        <v>122850.00000000001</v>
      </c>
      <c r="I534" s="20">
        <f t="shared" si="39"/>
        <v>189550</v>
      </c>
      <c r="J534" s="13">
        <f>(1+VLOOKUP(F534,Parameters!$H$4:$I$8,2,FALSE))*Parameters!$B$28*Parameters!$B$20*Parameters!$B$21</f>
        <v>12630.8</v>
      </c>
      <c r="K534" s="13">
        <f>Parameters!$D$41+Parameters!$D$42</f>
        <v>3000</v>
      </c>
      <c r="L534" s="13">
        <f>IF(A534/2=INT(A534/2),Parameters!$B$31,Parameters!$B$32)</f>
        <v>25000</v>
      </c>
      <c r="M534" s="13">
        <f t="shared" si="38"/>
        <v>37540.982698005086</v>
      </c>
      <c r="N534" s="13">
        <f>Parameters!$B$36*I534</f>
        <v>47387.5</v>
      </c>
      <c r="O534" s="13">
        <f>Parameters!$B$34</f>
        <v>20000</v>
      </c>
      <c r="P534" s="20">
        <f t="shared" si="40"/>
        <v>145559.28269800509</v>
      </c>
      <c r="Q534" s="13">
        <f t="shared" si="41"/>
        <v>43990.717301994911</v>
      </c>
      <c r="R534" s="14">
        <f>G534-Parameters!$E$8*P534</f>
        <v>37588.143460398976</v>
      </c>
      <c r="S534" s="14">
        <f>H534-Parameters!$E$9*P534</f>
        <v>6402.5738415959349</v>
      </c>
    </row>
    <row r="535" spans="1:19" x14ac:dyDescent="0.2">
      <c r="A535">
        <f>'Data Checks'!A531</f>
        <v>526</v>
      </c>
      <c r="B535" t="str">
        <f>'Data Checks'!B531</f>
        <v>Q3</v>
      </c>
      <c r="C535">
        <f>'Data Checks'!D531</f>
        <v>263</v>
      </c>
      <c r="D535">
        <f>'Data Checks'!E531</f>
        <v>25</v>
      </c>
      <c r="E535">
        <f>'Data Checks'!F531</f>
        <v>205</v>
      </c>
      <c r="F535" s="21">
        <f>'Data Checks'!G531</f>
        <v>2</v>
      </c>
      <c r="G535" s="13">
        <f>D535*Parameters!$B$8*(1+VLOOKUP(B535,Parameters!$A$15:$B$19,2,FALSE)*Parameters!$D$8)</f>
        <v>57499.999999999993</v>
      </c>
      <c r="H535" s="13">
        <f>E535*Parameters!$B$9*(1+VLOOKUP(B535,Parameters!$A$15:$B$19,2,FALSE)*Parameters!$D$9)</f>
        <v>138375</v>
      </c>
      <c r="I535" s="20">
        <f t="shared" si="39"/>
        <v>195875</v>
      </c>
      <c r="J535" s="13">
        <f>(1+VLOOKUP(F535,Parameters!$H$4:$I$8,2,FALSE))*Parameters!$B$28*Parameters!$B$20*Parameters!$B$21</f>
        <v>23457.200000000001</v>
      </c>
      <c r="K535" s="13">
        <f>Parameters!$D$41+Parameters!$D$42</f>
        <v>3000</v>
      </c>
      <c r="L535" s="13">
        <f>IF(A535/2=INT(A535/2),Parameters!$B$31,Parameters!$B$32)</f>
        <v>15000</v>
      </c>
      <c r="M535" s="13">
        <f t="shared" si="38"/>
        <v>37540.982698005086</v>
      </c>
      <c r="N535" s="13">
        <f>Parameters!$B$36*I535</f>
        <v>48968.75</v>
      </c>
      <c r="O535" s="13">
        <f>Parameters!$B$34</f>
        <v>20000</v>
      </c>
      <c r="P535" s="20">
        <f t="shared" si="40"/>
        <v>147966.93269800508</v>
      </c>
      <c r="Q535" s="13">
        <f t="shared" si="41"/>
        <v>47908.067301994917</v>
      </c>
      <c r="R535" s="14">
        <f>G535-Parameters!$E$8*P535</f>
        <v>27906.613460398974</v>
      </c>
      <c r="S535" s="14">
        <f>H535-Parameters!$E$9*P535</f>
        <v>20001.453841595925</v>
      </c>
    </row>
    <row r="536" spans="1:19" x14ac:dyDescent="0.2">
      <c r="A536">
        <f>'Data Checks'!A532</f>
        <v>527</v>
      </c>
      <c r="B536" t="str">
        <f>'Data Checks'!B532</f>
        <v>Q3</v>
      </c>
      <c r="C536">
        <f>'Data Checks'!D532</f>
        <v>264</v>
      </c>
      <c r="D536">
        <f>'Data Checks'!E532</f>
        <v>24</v>
      </c>
      <c r="E536">
        <f>'Data Checks'!F532</f>
        <v>173</v>
      </c>
      <c r="F536" s="21">
        <f>'Data Checks'!G532</f>
        <v>-2</v>
      </c>
      <c r="G536" s="13">
        <f>D536*Parameters!$B$8*(1+VLOOKUP(B536,Parameters!$A$15:$B$19,2,FALSE)*Parameters!$D$8)</f>
        <v>55199.999999999993</v>
      </c>
      <c r="H536" s="13">
        <f>E536*Parameters!$B$9*(1+VLOOKUP(B536,Parameters!$A$15:$B$19,2,FALSE)*Parameters!$D$9)</f>
        <v>116775.00000000001</v>
      </c>
      <c r="I536" s="20">
        <f t="shared" si="39"/>
        <v>171975</v>
      </c>
      <c r="J536" s="13">
        <f>(1+VLOOKUP(F536,Parameters!$H$4:$I$8,2,FALSE))*Parameters!$B$28*Parameters!$B$20*Parameters!$B$21</f>
        <v>12630.8</v>
      </c>
      <c r="K536" s="13">
        <f>Parameters!$D$41+Parameters!$D$42</f>
        <v>3000</v>
      </c>
      <c r="L536" s="13">
        <f>IF(A536/2=INT(A536/2),Parameters!$B$31,Parameters!$B$32)</f>
        <v>25000</v>
      </c>
      <c r="M536" s="13">
        <f t="shared" si="38"/>
        <v>37540.982698005086</v>
      </c>
      <c r="N536" s="13">
        <f>Parameters!$B$36*I536</f>
        <v>42993.75</v>
      </c>
      <c r="O536" s="13">
        <f>Parameters!$B$34</f>
        <v>20000</v>
      </c>
      <c r="P536" s="20">
        <f t="shared" si="40"/>
        <v>141165.53269800509</v>
      </c>
      <c r="Q536" s="13">
        <f t="shared" si="41"/>
        <v>30809.467301994911</v>
      </c>
      <c r="R536" s="14">
        <f>G536-Parameters!$E$8*P536</f>
        <v>26966.893460398973</v>
      </c>
      <c r="S536" s="14">
        <f>H536-Parameters!$E$9*P536</f>
        <v>3842.5738415959349</v>
      </c>
    </row>
    <row r="537" spans="1:19" x14ac:dyDescent="0.2">
      <c r="A537">
        <f>'Data Checks'!A533</f>
        <v>528</v>
      </c>
      <c r="B537" t="str">
        <f>'Data Checks'!B533</f>
        <v>Q3</v>
      </c>
      <c r="C537">
        <f>'Data Checks'!D533</f>
        <v>264</v>
      </c>
      <c r="D537">
        <f>'Data Checks'!E533</f>
        <v>24</v>
      </c>
      <c r="E537">
        <f>'Data Checks'!F533</f>
        <v>200</v>
      </c>
      <c r="F537" s="21">
        <f>'Data Checks'!G533</f>
        <v>1</v>
      </c>
      <c r="G537" s="13">
        <f>D537*Parameters!$B$8*(1+VLOOKUP(B537,Parameters!$A$15:$B$19,2,FALSE)*Parameters!$D$8)</f>
        <v>55199.999999999993</v>
      </c>
      <c r="H537" s="13">
        <f>E537*Parameters!$B$9*(1+VLOOKUP(B537,Parameters!$A$15:$B$19,2,FALSE)*Parameters!$D$9)</f>
        <v>135000</v>
      </c>
      <c r="I537" s="20">
        <f t="shared" si="39"/>
        <v>190200</v>
      </c>
      <c r="J537" s="13">
        <f>(1+VLOOKUP(F537,Parameters!$H$4:$I$8,2,FALSE))*Parameters!$B$28*Parameters!$B$20*Parameters!$B$21</f>
        <v>20750.599999999999</v>
      </c>
      <c r="K537" s="13">
        <f>Parameters!$D$41+Parameters!$D$42</f>
        <v>3000</v>
      </c>
      <c r="L537" s="13">
        <f>IF(A537/2=INT(A537/2),Parameters!$B$31,Parameters!$B$32)</f>
        <v>15000</v>
      </c>
      <c r="M537" s="13">
        <f t="shared" si="38"/>
        <v>37540.982698005086</v>
      </c>
      <c r="N537" s="13">
        <f>Parameters!$B$36*I537</f>
        <v>47550</v>
      </c>
      <c r="O537" s="13">
        <f>Parameters!$B$34</f>
        <v>20000</v>
      </c>
      <c r="P537" s="20">
        <f t="shared" si="40"/>
        <v>143841.58269800508</v>
      </c>
      <c r="Q537" s="13">
        <f t="shared" si="41"/>
        <v>46358.417301994923</v>
      </c>
      <c r="R537" s="14">
        <f>G537-Parameters!$E$8*P537</f>
        <v>26431.683460398977</v>
      </c>
      <c r="S537" s="14">
        <f>H537-Parameters!$E$9*P537</f>
        <v>19926.733841595938</v>
      </c>
    </row>
    <row r="538" spans="1:19" x14ac:dyDescent="0.2">
      <c r="A538">
        <f>'Data Checks'!A534</f>
        <v>529</v>
      </c>
      <c r="B538" t="str">
        <f>'Data Checks'!B534</f>
        <v>Q3</v>
      </c>
      <c r="C538">
        <f>'Data Checks'!D534</f>
        <v>265</v>
      </c>
      <c r="D538">
        <f>'Data Checks'!E534</f>
        <v>28</v>
      </c>
      <c r="E538">
        <f>'Data Checks'!F534</f>
        <v>181</v>
      </c>
      <c r="F538" s="21">
        <f>'Data Checks'!G534</f>
        <v>-1</v>
      </c>
      <c r="G538" s="13">
        <f>D538*Parameters!$B$8*(1+VLOOKUP(B538,Parameters!$A$15:$B$19,2,FALSE)*Parameters!$D$8)</f>
        <v>64399.999999999993</v>
      </c>
      <c r="H538" s="13">
        <f>E538*Parameters!$B$9*(1+VLOOKUP(B538,Parameters!$A$15:$B$19,2,FALSE)*Parameters!$D$9)</f>
        <v>122175.00000000001</v>
      </c>
      <c r="I538" s="20">
        <f t="shared" si="39"/>
        <v>186575</v>
      </c>
      <c r="J538" s="13">
        <f>(1+VLOOKUP(F538,Parameters!$H$4:$I$8,2,FALSE))*Parameters!$B$28*Parameters!$B$20*Parameters!$B$21</f>
        <v>15337.4</v>
      </c>
      <c r="K538" s="13">
        <f>Parameters!$D$41+Parameters!$D$42</f>
        <v>3000</v>
      </c>
      <c r="L538" s="13">
        <f>IF(A538/2=INT(A538/2),Parameters!$B$31,Parameters!$B$32)</f>
        <v>25000</v>
      </c>
      <c r="M538" s="13">
        <f t="shared" si="38"/>
        <v>37540.982698005086</v>
      </c>
      <c r="N538" s="13">
        <f>Parameters!$B$36*I538</f>
        <v>46643.75</v>
      </c>
      <c r="O538" s="13">
        <f>Parameters!$B$34</f>
        <v>20000</v>
      </c>
      <c r="P538" s="20">
        <f t="shared" si="40"/>
        <v>147522.13269800509</v>
      </c>
      <c r="Q538" s="13">
        <f t="shared" si="41"/>
        <v>39052.867301994906</v>
      </c>
      <c r="R538" s="14">
        <f>G538-Parameters!$E$8*P538</f>
        <v>34895.573460398969</v>
      </c>
      <c r="S538" s="14">
        <f>H538-Parameters!$E$9*P538</f>
        <v>4157.2938415959361</v>
      </c>
    </row>
    <row r="539" spans="1:19" x14ac:dyDescent="0.2">
      <c r="A539">
        <f>'Data Checks'!A535</f>
        <v>530</v>
      </c>
      <c r="B539" t="str">
        <f>'Data Checks'!B535</f>
        <v>Q3</v>
      </c>
      <c r="C539">
        <f>'Data Checks'!D535</f>
        <v>265</v>
      </c>
      <c r="D539">
        <f>'Data Checks'!E535</f>
        <v>15</v>
      </c>
      <c r="E539">
        <f>'Data Checks'!F535</f>
        <v>197</v>
      </c>
      <c r="F539" s="21">
        <f>'Data Checks'!G535</f>
        <v>0</v>
      </c>
      <c r="G539" s="13">
        <f>D539*Parameters!$B$8*(1+VLOOKUP(B539,Parameters!$A$15:$B$19,2,FALSE)*Parameters!$D$8)</f>
        <v>34500</v>
      </c>
      <c r="H539" s="13">
        <f>E539*Parameters!$B$9*(1+VLOOKUP(B539,Parameters!$A$15:$B$19,2,FALSE)*Parameters!$D$9)</f>
        <v>132975</v>
      </c>
      <c r="I539" s="20">
        <f t="shared" si="39"/>
        <v>167475</v>
      </c>
      <c r="J539" s="13">
        <f>(1+VLOOKUP(F539,Parameters!$H$4:$I$8,2,FALSE))*Parameters!$B$28*Parameters!$B$20*Parameters!$B$21</f>
        <v>18044</v>
      </c>
      <c r="K539" s="13">
        <f>Parameters!$D$41+Parameters!$D$42</f>
        <v>3000</v>
      </c>
      <c r="L539" s="13">
        <f>IF(A539/2=INT(A539/2),Parameters!$B$31,Parameters!$B$32)</f>
        <v>15000</v>
      </c>
      <c r="M539" s="13">
        <f t="shared" si="38"/>
        <v>37540.982698005086</v>
      </c>
      <c r="N539" s="13">
        <f>Parameters!$B$36*I539</f>
        <v>41868.75</v>
      </c>
      <c r="O539" s="13">
        <f>Parameters!$B$34</f>
        <v>20000</v>
      </c>
      <c r="P539" s="20">
        <f t="shared" si="40"/>
        <v>135453.7326980051</v>
      </c>
      <c r="Q539" s="13">
        <f t="shared" si="41"/>
        <v>32021.2673019949</v>
      </c>
      <c r="R539" s="14">
        <f>G539-Parameters!$E$8*P539</f>
        <v>7409.253460398977</v>
      </c>
      <c r="S539" s="14">
        <f>H539-Parameters!$E$9*P539</f>
        <v>24612.013841595908</v>
      </c>
    </row>
    <row r="540" spans="1:19" x14ac:dyDescent="0.2">
      <c r="A540">
        <f>'Data Checks'!A536</f>
        <v>531</v>
      </c>
      <c r="B540" t="str">
        <f>'Data Checks'!B536</f>
        <v>Q3</v>
      </c>
      <c r="C540">
        <f>'Data Checks'!D536</f>
        <v>266</v>
      </c>
      <c r="D540">
        <f>'Data Checks'!E536</f>
        <v>29</v>
      </c>
      <c r="E540">
        <f>'Data Checks'!F536</f>
        <v>190</v>
      </c>
      <c r="F540" s="21">
        <f>'Data Checks'!G536</f>
        <v>0</v>
      </c>
      <c r="G540" s="13">
        <f>D540*Parameters!$B$8*(1+VLOOKUP(B540,Parameters!$A$15:$B$19,2,FALSE)*Parameters!$D$8)</f>
        <v>66700</v>
      </c>
      <c r="H540" s="13">
        <f>E540*Parameters!$B$9*(1+VLOOKUP(B540,Parameters!$A$15:$B$19,2,FALSE)*Parameters!$D$9)</f>
        <v>128250.00000000001</v>
      </c>
      <c r="I540" s="20">
        <f t="shared" si="39"/>
        <v>194950</v>
      </c>
      <c r="J540" s="13">
        <f>(1+VLOOKUP(F540,Parameters!$H$4:$I$8,2,FALSE))*Parameters!$B$28*Parameters!$B$20*Parameters!$B$21</f>
        <v>18044</v>
      </c>
      <c r="K540" s="13">
        <f>Parameters!$D$41+Parameters!$D$42</f>
        <v>3000</v>
      </c>
      <c r="L540" s="13">
        <f>IF(A540/2=INT(A540/2),Parameters!$B$31,Parameters!$B$32)</f>
        <v>25000</v>
      </c>
      <c r="M540" s="13">
        <f t="shared" si="38"/>
        <v>37540.982698005086</v>
      </c>
      <c r="N540" s="13">
        <f>Parameters!$B$36*I540</f>
        <v>48737.5</v>
      </c>
      <c r="O540" s="13">
        <f>Parameters!$B$34</f>
        <v>20000</v>
      </c>
      <c r="P540" s="20">
        <f t="shared" si="40"/>
        <v>152322.4826980051</v>
      </c>
      <c r="Q540" s="13">
        <f t="shared" si="41"/>
        <v>42627.5173019949</v>
      </c>
      <c r="R540" s="14">
        <f>G540-Parameters!$E$8*P540</f>
        <v>36235.503460398977</v>
      </c>
      <c r="S540" s="14">
        <f>H540-Parameters!$E$9*P540</f>
        <v>6392.0138415959227</v>
      </c>
    </row>
    <row r="541" spans="1:19" x14ac:dyDescent="0.2">
      <c r="A541">
        <f>'Data Checks'!A537</f>
        <v>532</v>
      </c>
      <c r="B541" t="str">
        <f>'Data Checks'!B537</f>
        <v>Q3</v>
      </c>
      <c r="C541">
        <f>'Data Checks'!D537</f>
        <v>266</v>
      </c>
      <c r="D541">
        <f>'Data Checks'!E537</f>
        <v>30</v>
      </c>
      <c r="E541">
        <f>'Data Checks'!F537</f>
        <v>186</v>
      </c>
      <c r="F541" s="21">
        <f>'Data Checks'!G537</f>
        <v>2</v>
      </c>
      <c r="G541" s="13">
        <f>D541*Parameters!$B$8*(1+VLOOKUP(B541,Parameters!$A$15:$B$19,2,FALSE)*Parameters!$D$8)</f>
        <v>69000</v>
      </c>
      <c r="H541" s="13">
        <f>E541*Parameters!$B$9*(1+VLOOKUP(B541,Parameters!$A$15:$B$19,2,FALSE)*Parameters!$D$9)</f>
        <v>125550.00000000001</v>
      </c>
      <c r="I541" s="20">
        <f t="shared" si="39"/>
        <v>194550</v>
      </c>
      <c r="J541" s="13">
        <f>(1+VLOOKUP(F541,Parameters!$H$4:$I$8,2,FALSE))*Parameters!$B$28*Parameters!$B$20*Parameters!$B$21</f>
        <v>23457.200000000001</v>
      </c>
      <c r="K541" s="13">
        <f>Parameters!$D$41+Parameters!$D$42</f>
        <v>3000</v>
      </c>
      <c r="L541" s="13">
        <f>IF(A541/2=INT(A541/2),Parameters!$B$31,Parameters!$B$32)</f>
        <v>15000</v>
      </c>
      <c r="M541" s="13">
        <f t="shared" si="38"/>
        <v>37540.982698005086</v>
      </c>
      <c r="N541" s="13">
        <f>Parameters!$B$36*I541</f>
        <v>48637.5</v>
      </c>
      <c r="O541" s="13">
        <f>Parameters!$B$34</f>
        <v>20000</v>
      </c>
      <c r="P541" s="20">
        <f t="shared" si="40"/>
        <v>147635.68269800508</v>
      </c>
      <c r="Q541" s="13">
        <f t="shared" si="41"/>
        <v>46914.317301994917</v>
      </c>
      <c r="R541" s="14">
        <f>G541-Parameters!$E$8*P541</f>
        <v>39472.863460398978</v>
      </c>
      <c r="S541" s="14">
        <f>H541-Parameters!$E$9*P541</f>
        <v>7441.4538415959396</v>
      </c>
    </row>
    <row r="542" spans="1:19" x14ac:dyDescent="0.2">
      <c r="A542">
        <f>'Data Checks'!A538</f>
        <v>533</v>
      </c>
      <c r="B542" t="str">
        <f>'Data Checks'!B538</f>
        <v>Q3</v>
      </c>
      <c r="C542">
        <f>'Data Checks'!D538</f>
        <v>267</v>
      </c>
      <c r="D542">
        <f>'Data Checks'!E538</f>
        <v>27</v>
      </c>
      <c r="E542">
        <f>'Data Checks'!F538</f>
        <v>180</v>
      </c>
      <c r="F542" s="21">
        <f>'Data Checks'!G538</f>
        <v>0</v>
      </c>
      <c r="G542" s="13">
        <f>D542*Parameters!$B$8*(1+VLOOKUP(B542,Parameters!$A$15:$B$19,2,FALSE)*Parameters!$D$8)</f>
        <v>62099.999999999993</v>
      </c>
      <c r="H542" s="13">
        <f>E542*Parameters!$B$9*(1+VLOOKUP(B542,Parameters!$A$15:$B$19,2,FALSE)*Parameters!$D$9)</f>
        <v>121500.00000000001</v>
      </c>
      <c r="I542" s="20">
        <f t="shared" si="39"/>
        <v>183600</v>
      </c>
      <c r="J542" s="13">
        <f>(1+VLOOKUP(F542,Parameters!$H$4:$I$8,2,FALSE))*Parameters!$B$28*Parameters!$B$20*Parameters!$B$21</f>
        <v>18044</v>
      </c>
      <c r="K542" s="13">
        <f>Parameters!$D$41+Parameters!$D$42</f>
        <v>3000</v>
      </c>
      <c r="L542" s="13">
        <f>IF(A542/2=INT(A542/2),Parameters!$B$31,Parameters!$B$32)</f>
        <v>25000</v>
      </c>
      <c r="M542" s="13">
        <f t="shared" si="38"/>
        <v>37540.982698005086</v>
      </c>
      <c r="N542" s="13">
        <f>Parameters!$B$36*I542</f>
        <v>45900</v>
      </c>
      <c r="O542" s="13">
        <f>Parameters!$B$34</f>
        <v>20000</v>
      </c>
      <c r="P542" s="20">
        <f t="shared" si="40"/>
        <v>149484.9826980051</v>
      </c>
      <c r="Q542" s="13">
        <f t="shared" si="41"/>
        <v>34115.0173019949</v>
      </c>
      <c r="R542" s="14">
        <f>G542-Parameters!$E$8*P542</f>
        <v>32203.00346039897</v>
      </c>
      <c r="S542" s="14">
        <f>H542-Parameters!$E$9*P542</f>
        <v>1912.0138415959227</v>
      </c>
    </row>
    <row r="543" spans="1:19" x14ac:dyDescent="0.2">
      <c r="A543">
        <f>'Data Checks'!A539</f>
        <v>534</v>
      </c>
      <c r="B543" t="str">
        <f>'Data Checks'!B539</f>
        <v>Q3</v>
      </c>
      <c r="C543">
        <f>'Data Checks'!D539</f>
        <v>267</v>
      </c>
      <c r="D543">
        <f>'Data Checks'!E539</f>
        <v>25</v>
      </c>
      <c r="E543">
        <f>'Data Checks'!F539</f>
        <v>209</v>
      </c>
      <c r="F543" s="21">
        <f>'Data Checks'!G539</f>
        <v>2</v>
      </c>
      <c r="G543" s="13">
        <f>D543*Parameters!$B$8*(1+VLOOKUP(B543,Parameters!$A$15:$B$19,2,FALSE)*Parameters!$D$8)</f>
        <v>57499.999999999993</v>
      </c>
      <c r="H543" s="13">
        <f>E543*Parameters!$B$9*(1+VLOOKUP(B543,Parameters!$A$15:$B$19,2,FALSE)*Parameters!$D$9)</f>
        <v>141075</v>
      </c>
      <c r="I543" s="20">
        <f t="shared" si="39"/>
        <v>198575</v>
      </c>
      <c r="J543" s="13">
        <f>(1+VLOOKUP(F543,Parameters!$H$4:$I$8,2,FALSE))*Parameters!$B$28*Parameters!$B$20*Parameters!$B$21</f>
        <v>23457.200000000001</v>
      </c>
      <c r="K543" s="13">
        <f>Parameters!$D$41+Parameters!$D$42</f>
        <v>3000</v>
      </c>
      <c r="L543" s="13">
        <f>IF(A543/2=INT(A543/2),Parameters!$B$31,Parameters!$B$32)</f>
        <v>15000</v>
      </c>
      <c r="M543" s="13">
        <f t="shared" si="38"/>
        <v>37540.982698005086</v>
      </c>
      <c r="N543" s="13">
        <f>Parameters!$B$36*I543</f>
        <v>49643.75</v>
      </c>
      <c r="O543" s="13">
        <f>Parameters!$B$34</f>
        <v>20000</v>
      </c>
      <c r="P543" s="20">
        <f t="shared" si="40"/>
        <v>148641.93269800508</v>
      </c>
      <c r="Q543" s="13">
        <f t="shared" si="41"/>
        <v>49933.067301994917</v>
      </c>
      <c r="R543" s="14">
        <f>G543-Parameters!$E$8*P543</f>
        <v>27771.613460398974</v>
      </c>
      <c r="S543" s="14">
        <f>H543-Parameters!$E$9*P543</f>
        <v>22161.453841595925</v>
      </c>
    </row>
    <row r="544" spans="1:19" x14ac:dyDescent="0.2">
      <c r="A544">
        <f>'Data Checks'!A540</f>
        <v>535</v>
      </c>
      <c r="B544" t="str">
        <f>'Data Checks'!B540</f>
        <v>Q3</v>
      </c>
      <c r="C544">
        <f>'Data Checks'!D540</f>
        <v>268</v>
      </c>
      <c r="D544">
        <f>'Data Checks'!E540</f>
        <v>28</v>
      </c>
      <c r="E544">
        <f>'Data Checks'!F540</f>
        <v>160</v>
      </c>
      <c r="F544" s="21">
        <f>'Data Checks'!G540</f>
        <v>-1</v>
      </c>
      <c r="G544" s="13">
        <f>D544*Parameters!$B$8*(1+VLOOKUP(B544,Parameters!$A$15:$B$19,2,FALSE)*Parameters!$D$8)</f>
        <v>64399.999999999993</v>
      </c>
      <c r="H544" s="13">
        <f>E544*Parameters!$B$9*(1+VLOOKUP(B544,Parameters!$A$15:$B$19,2,FALSE)*Parameters!$D$9)</f>
        <v>108000</v>
      </c>
      <c r="I544" s="20">
        <f t="shared" si="39"/>
        <v>172400</v>
      </c>
      <c r="J544" s="13">
        <f>(1+VLOOKUP(F544,Parameters!$H$4:$I$8,2,FALSE))*Parameters!$B$28*Parameters!$B$20*Parameters!$B$21</f>
        <v>15337.4</v>
      </c>
      <c r="K544" s="13">
        <f>Parameters!$D$41+Parameters!$D$42</f>
        <v>3000</v>
      </c>
      <c r="L544" s="13">
        <f>IF(A544/2=INT(A544/2),Parameters!$B$31,Parameters!$B$32)</f>
        <v>25000</v>
      </c>
      <c r="M544" s="13">
        <f t="shared" si="38"/>
        <v>37540.982698005086</v>
      </c>
      <c r="N544" s="13">
        <f>Parameters!$B$36*I544</f>
        <v>43100</v>
      </c>
      <c r="O544" s="13">
        <f>Parameters!$B$34</f>
        <v>20000</v>
      </c>
      <c r="P544" s="20">
        <f t="shared" si="40"/>
        <v>143978.38269800509</v>
      </c>
      <c r="Q544" s="13">
        <f t="shared" si="41"/>
        <v>28421.617301994906</v>
      </c>
      <c r="R544" s="14">
        <f>G544-Parameters!$E$8*P544</f>
        <v>35604.323460398969</v>
      </c>
      <c r="S544" s="14">
        <f>H544-Parameters!$E$9*P544</f>
        <v>-7182.7061584040785</v>
      </c>
    </row>
    <row r="545" spans="1:19" x14ac:dyDescent="0.2">
      <c r="A545">
        <f>'Data Checks'!A541</f>
        <v>536</v>
      </c>
      <c r="B545" t="str">
        <f>'Data Checks'!B541</f>
        <v>Q3</v>
      </c>
      <c r="C545">
        <f>'Data Checks'!D541</f>
        <v>268</v>
      </c>
      <c r="D545">
        <f>'Data Checks'!E541</f>
        <v>27</v>
      </c>
      <c r="E545">
        <f>'Data Checks'!F541</f>
        <v>199</v>
      </c>
      <c r="F545" s="21">
        <f>'Data Checks'!G541</f>
        <v>2</v>
      </c>
      <c r="G545" s="13">
        <f>D545*Parameters!$B$8*(1+VLOOKUP(B545,Parameters!$A$15:$B$19,2,FALSE)*Parameters!$D$8)</f>
        <v>62099.999999999993</v>
      </c>
      <c r="H545" s="13">
        <f>E545*Parameters!$B$9*(1+VLOOKUP(B545,Parameters!$A$15:$B$19,2,FALSE)*Parameters!$D$9)</f>
        <v>134325</v>
      </c>
      <c r="I545" s="20">
        <f t="shared" si="39"/>
        <v>196425</v>
      </c>
      <c r="J545" s="13">
        <f>(1+VLOOKUP(F545,Parameters!$H$4:$I$8,2,FALSE))*Parameters!$B$28*Parameters!$B$20*Parameters!$B$21</f>
        <v>23457.200000000001</v>
      </c>
      <c r="K545" s="13">
        <f>Parameters!$D$41+Parameters!$D$42</f>
        <v>3000</v>
      </c>
      <c r="L545" s="13">
        <f>IF(A545/2=INT(A545/2),Parameters!$B$31,Parameters!$B$32)</f>
        <v>15000</v>
      </c>
      <c r="M545" s="13">
        <f t="shared" si="38"/>
        <v>37540.982698005086</v>
      </c>
      <c r="N545" s="13">
        <f>Parameters!$B$36*I545</f>
        <v>49106.25</v>
      </c>
      <c r="O545" s="13">
        <f>Parameters!$B$34</f>
        <v>20000</v>
      </c>
      <c r="P545" s="20">
        <f t="shared" si="40"/>
        <v>148104.43269800508</v>
      </c>
      <c r="Q545" s="13">
        <f t="shared" si="41"/>
        <v>48320.567301994917</v>
      </c>
      <c r="R545" s="14">
        <f>G545-Parameters!$E$8*P545</f>
        <v>32479.113460398974</v>
      </c>
      <c r="S545" s="14">
        <f>H545-Parameters!$E$9*P545</f>
        <v>15841.453841595925</v>
      </c>
    </row>
    <row r="546" spans="1:19" x14ac:dyDescent="0.2">
      <c r="A546">
        <f>'Data Checks'!A542</f>
        <v>537</v>
      </c>
      <c r="B546" t="str">
        <f>'Data Checks'!B542</f>
        <v>Q3</v>
      </c>
      <c r="C546">
        <f>'Data Checks'!D542</f>
        <v>269</v>
      </c>
      <c r="D546">
        <f>'Data Checks'!E542</f>
        <v>29</v>
      </c>
      <c r="E546">
        <f>'Data Checks'!F542</f>
        <v>225</v>
      </c>
      <c r="F546" s="21">
        <f>'Data Checks'!G542</f>
        <v>-2</v>
      </c>
      <c r="G546" s="13">
        <f>D546*Parameters!$B$8*(1+VLOOKUP(B546,Parameters!$A$15:$B$19,2,FALSE)*Parameters!$D$8)</f>
        <v>66700</v>
      </c>
      <c r="H546" s="13">
        <f>E546*Parameters!$B$9*(1+VLOOKUP(B546,Parameters!$A$15:$B$19,2,FALSE)*Parameters!$D$9)</f>
        <v>151875</v>
      </c>
      <c r="I546" s="20">
        <f t="shared" si="39"/>
        <v>218575</v>
      </c>
      <c r="J546" s="13">
        <f>(1+VLOOKUP(F546,Parameters!$H$4:$I$8,2,FALSE))*Parameters!$B$28*Parameters!$B$20*Parameters!$B$21</f>
        <v>12630.8</v>
      </c>
      <c r="K546" s="13">
        <f>Parameters!$D$41+Parameters!$D$42</f>
        <v>3000</v>
      </c>
      <c r="L546" s="13">
        <f>IF(A546/2=INT(A546/2),Parameters!$B$31,Parameters!$B$32)</f>
        <v>25000</v>
      </c>
      <c r="M546" s="13">
        <f t="shared" si="38"/>
        <v>37540.982698005086</v>
      </c>
      <c r="N546" s="13">
        <f>Parameters!$B$36*I546</f>
        <v>54643.75</v>
      </c>
      <c r="O546" s="13">
        <f>Parameters!$B$34</f>
        <v>20000</v>
      </c>
      <c r="P546" s="20">
        <f t="shared" si="40"/>
        <v>152815.53269800509</v>
      </c>
      <c r="Q546" s="13">
        <f t="shared" si="41"/>
        <v>65759.467301994911</v>
      </c>
      <c r="R546" s="14">
        <f>G546-Parameters!$E$8*P546</f>
        <v>36136.893460398976</v>
      </c>
      <c r="S546" s="14">
        <f>H546-Parameters!$E$9*P546</f>
        <v>29622.57384159592</v>
      </c>
    </row>
    <row r="547" spans="1:19" x14ac:dyDescent="0.2">
      <c r="A547">
        <f>'Data Checks'!A543</f>
        <v>538</v>
      </c>
      <c r="B547" t="str">
        <f>'Data Checks'!B543</f>
        <v>Q3</v>
      </c>
      <c r="C547">
        <f>'Data Checks'!D543</f>
        <v>269</v>
      </c>
      <c r="D547">
        <f>'Data Checks'!E543</f>
        <v>26</v>
      </c>
      <c r="E547">
        <f>'Data Checks'!F543</f>
        <v>195</v>
      </c>
      <c r="F547" s="21">
        <f>'Data Checks'!G543</f>
        <v>1</v>
      </c>
      <c r="G547" s="13">
        <f>D547*Parameters!$B$8*(1+VLOOKUP(B547,Parameters!$A$15:$B$19,2,FALSE)*Parameters!$D$8)</f>
        <v>59799.999999999993</v>
      </c>
      <c r="H547" s="13">
        <f>E547*Parameters!$B$9*(1+VLOOKUP(B547,Parameters!$A$15:$B$19,2,FALSE)*Parameters!$D$9)</f>
        <v>131625</v>
      </c>
      <c r="I547" s="20">
        <f t="shared" si="39"/>
        <v>191425</v>
      </c>
      <c r="J547" s="13">
        <f>(1+VLOOKUP(F547,Parameters!$H$4:$I$8,2,FALSE))*Parameters!$B$28*Parameters!$B$20*Parameters!$B$21</f>
        <v>20750.599999999999</v>
      </c>
      <c r="K547" s="13">
        <f>Parameters!$D$41+Parameters!$D$42</f>
        <v>3000</v>
      </c>
      <c r="L547" s="13">
        <f>IF(A547/2=INT(A547/2),Parameters!$B$31,Parameters!$B$32)</f>
        <v>15000</v>
      </c>
      <c r="M547" s="13">
        <f t="shared" si="38"/>
        <v>37540.982698005086</v>
      </c>
      <c r="N547" s="13">
        <f>Parameters!$B$36*I547</f>
        <v>47856.25</v>
      </c>
      <c r="O547" s="13">
        <f>Parameters!$B$34</f>
        <v>20000</v>
      </c>
      <c r="P547" s="20">
        <f t="shared" si="40"/>
        <v>144147.83269800508</v>
      </c>
      <c r="Q547" s="13">
        <f t="shared" si="41"/>
        <v>47277.167301994923</v>
      </c>
      <c r="R547" s="14">
        <f>G547-Parameters!$E$8*P547</f>
        <v>30970.433460398977</v>
      </c>
      <c r="S547" s="14">
        <f>H547-Parameters!$E$9*P547</f>
        <v>16306.733841595938</v>
      </c>
    </row>
    <row r="548" spans="1:19" x14ac:dyDescent="0.2">
      <c r="A548">
        <f>'Data Checks'!A544</f>
        <v>539</v>
      </c>
      <c r="B548" t="str">
        <f>'Data Checks'!B544</f>
        <v>Q3</v>
      </c>
      <c r="C548">
        <f>'Data Checks'!D544</f>
        <v>270</v>
      </c>
      <c r="D548">
        <f>'Data Checks'!E544</f>
        <v>29</v>
      </c>
      <c r="E548">
        <f>'Data Checks'!F544</f>
        <v>214</v>
      </c>
      <c r="F548" s="21">
        <f>'Data Checks'!G544</f>
        <v>0</v>
      </c>
      <c r="G548" s="13">
        <f>D548*Parameters!$B$8*(1+VLOOKUP(B548,Parameters!$A$15:$B$19,2,FALSE)*Parameters!$D$8)</f>
        <v>66700</v>
      </c>
      <c r="H548" s="13">
        <f>E548*Parameters!$B$9*(1+VLOOKUP(B548,Parameters!$A$15:$B$19,2,FALSE)*Parameters!$D$9)</f>
        <v>144450</v>
      </c>
      <c r="I548" s="20">
        <f t="shared" si="39"/>
        <v>211150</v>
      </c>
      <c r="J548" s="13">
        <f>(1+VLOOKUP(F548,Parameters!$H$4:$I$8,2,FALSE))*Parameters!$B$28*Parameters!$B$20*Parameters!$B$21</f>
        <v>18044</v>
      </c>
      <c r="K548" s="13">
        <f>Parameters!$D$41+Parameters!$D$42</f>
        <v>3000</v>
      </c>
      <c r="L548" s="13">
        <f>IF(A548/2=INT(A548/2),Parameters!$B$31,Parameters!$B$32)</f>
        <v>25000</v>
      </c>
      <c r="M548" s="13">
        <f t="shared" si="38"/>
        <v>37540.982698005086</v>
      </c>
      <c r="N548" s="13">
        <f>Parameters!$B$36*I548</f>
        <v>52787.5</v>
      </c>
      <c r="O548" s="13">
        <f>Parameters!$B$34</f>
        <v>20000</v>
      </c>
      <c r="P548" s="20">
        <f t="shared" si="40"/>
        <v>156372.4826980051</v>
      </c>
      <c r="Q548" s="13">
        <f t="shared" si="41"/>
        <v>54777.5173019949</v>
      </c>
      <c r="R548" s="14">
        <f>G548-Parameters!$E$8*P548</f>
        <v>35425.503460398977</v>
      </c>
      <c r="S548" s="14">
        <f>H548-Parameters!$E$9*P548</f>
        <v>19352.013841595908</v>
      </c>
    </row>
    <row r="549" spans="1:19" x14ac:dyDescent="0.2">
      <c r="A549">
        <f>'Data Checks'!A545</f>
        <v>540</v>
      </c>
      <c r="B549" t="str">
        <f>'Data Checks'!B545</f>
        <v>Q3</v>
      </c>
      <c r="C549">
        <f>'Data Checks'!D545</f>
        <v>270</v>
      </c>
      <c r="D549">
        <f>'Data Checks'!E545</f>
        <v>16</v>
      </c>
      <c r="E549">
        <f>'Data Checks'!F545</f>
        <v>181</v>
      </c>
      <c r="F549" s="21">
        <f>'Data Checks'!G545</f>
        <v>1</v>
      </c>
      <c r="G549" s="13">
        <f>D549*Parameters!$B$8*(1+VLOOKUP(B549,Parameters!$A$15:$B$19,2,FALSE)*Parameters!$D$8)</f>
        <v>36800</v>
      </c>
      <c r="H549" s="13">
        <f>E549*Parameters!$B$9*(1+VLOOKUP(B549,Parameters!$A$15:$B$19,2,FALSE)*Parameters!$D$9)</f>
        <v>122175.00000000001</v>
      </c>
      <c r="I549" s="20">
        <f t="shared" si="39"/>
        <v>158975</v>
      </c>
      <c r="J549" s="13">
        <f>(1+VLOOKUP(F549,Parameters!$H$4:$I$8,2,FALSE))*Parameters!$B$28*Parameters!$B$20*Parameters!$B$21</f>
        <v>20750.599999999999</v>
      </c>
      <c r="K549" s="13">
        <f>Parameters!$D$41+Parameters!$D$42</f>
        <v>3000</v>
      </c>
      <c r="L549" s="13">
        <f>IF(A549/2=INT(A549/2),Parameters!$B$31,Parameters!$B$32)</f>
        <v>15000</v>
      </c>
      <c r="M549" s="13">
        <f t="shared" si="38"/>
        <v>37540.982698005086</v>
      </c>
      <c r="N549" s="13">
        <f>Parameters!$B$36*I549</f>
        <v>39743.75</v>
      </c>
      <c r="O549" s="13">
        <f>Parameters!$B$34</f>
        <v>20000</v>
      </c>
      <c r="P549" s="20">
        <f t="shared" si="40"/>
        <v>136035.33269800508</v>
      </c>
      <c r="Q549" s="13">
        <f t="shared" si="41"/>
        <v>22939.667301994923</v>
      </c>
      <c r="R549" s="14">
        <f>G549-Parameters!$E$8*P549</f>
        <v>9592.9334603989846</v>
      </c>
      <c r="S549" s="14">
        <f>H549-Parameters!$E$9*P549</f>
        <v>13346.733841595953</v>
      </c>
    </row>
    <row r="550" spans="1:19" x14ac:dyDescent="0.2">
      <c r="A550">
        <f>'Data Checks'!A546</f>
        <v>541</v>
      </c>
      <c r="B550" t="str">
        <f>'Data Checks'!B546</f>
        <v>Q4</v>
      </c>
      <c r="C550">
        <f>'Data Checks'!D546</f>
        <v>271</v>
      </c>
      <c r="D550">
        <f>'Data Checks'!E546</f>
        <v>22</v>
      </c>
      <c r="E550">
        <f>'Data Checks'!F546</f>
        <v>238</v>
      </c>
      <c r="F550" s="21">
        <f>'Data Checks'!G546</f>
        <v>-1</v>
      </c>
      <c r="G550" s="13">
        <f>D550*Parameters!$B$8*(1+VLOOKUP(B550,Parameters!$A$15:$B$19,2,FALSE)*Parameters!$D$8)</f>
        <v>44000</v>
      </c>
      <c r="H550" s="13">
        <f>E550*Parameters!$B$9*(1+VLOOKUP(B550,Parameters!$A$15:$B$19,2,FALSE)*Parameters!$D$9)</f>
        <v>119000</v>
      </c>
      <c r="I550" s="20">
        <f t="shared" si="39"/>
        <v>163000</v>
      </c>
      <c r="J550" s="13">
        <f>(1+VLOOKUP(F550,Parameters!$H$4:$I$8,2,FALSE))*Parameters!$B$28*Parameters!$B$20*Parameters!$B$21</f>
        <v>15337.4</v>
      </c>
      <c r="K550" s="13">
        <f>Parameters!$D$41+Parameters!$D$42</f>
        <v>3000</v>
      </c>
      <c r="L550" s="13">
        <f>IF(A550/2=INT(A550/2),Parameters!$B$31,Parameters!$B$32)</f>
        <v>25000</v>
      </c>
      <c r="M550" s="13">
        <f t="shared" si="38"/>
        <v>37540.982698005086</v>
      </c>
      <c r="N550" s="13">
        <f>Parameters!$B$36*I550</f>
        <v>40750</v>
      </c>
      <c r="O550" s="13">
        <f>Parameters!$B$34</f>
        <v>20000</v>
      </c>
      <c r="P550" s="20">
        <f t="shared" si="40"/>
        <v>141628.38269800509</v>
      </c>
      <c r="Q550" s="13">
        <f t="shared" si="41"/>
        <v>21371.617301994906</v>
      </c>
      <c r="R550" s="14">
        <f>G550-Parameters!$E$8*P550</f>
        <v>15674.32346039898</v>
      </c>
      <c r="S550" s="14">
        <f>H550-Parameters!$E$9*P550</f>
        <v>5697.2938415959215</v>
      </c>
    </row>
    <row r="551" spans="1:19" x14ac:dyDescent="0.2">
      <c r="A551">
        <f>'Data Checks'!A547</f>
        <v>542</v>
      </c>
      <c r="B551" t="str">
        <f>'Data Checks'!B547</f>
        <v>Q4</v>
      </c>
      <c r="C551">
        <f>'Data Checks'!D547</f>
        <v>271</v>
      </c>
      <c r="D551">
        <f>'Data Checks'!E547</f>
        <v>17</v>
      </c>
      <c r="E551">
        <f>'Data Checks'!F547</f>
        <v>155</v>
      </c>
      <c r="F551" s="21">
        <f>'Data Checks'!G547</f>
        <v>1</v>
      </c>
      <c r="G551" s="13">
        <f>D551*Parameters!$B$8*(1+VLOOKUP(B551,Parameters!$A$15:$B$19,2,FALSE)*Parameters!$D$8)</f>
        <v>34000</v>
      </c>
      <c r="H551" s="13">
        <f>E551*Parameters!$B$9*(1+VLOOKUP(B551,Parameters!$A$15:$B$19,2,FALSE)*Parameters!$D$9)</f>
        <v>77500</v>
      </c>
      <c r="I551" s="20">
        <f t="shared" si="39"/>
        <v>111500</v>
      </c>
      <c r="J551" s="13">
        <f>(1+VLOOKUP(F551,Parameters!$H$4:$I$8,2,FALSE))*Parameters!$B$28*Parameters!$B$20*Parameters!$B$21</f>
        <v>20750.599999999999</v>
      </c>
      <c r="K551" s="13">
        <f>Parameters!$D$41+Parameters!$D$42</f>
        <v>3000</v>
      </c>
      <c r="L551" s="13">
        <f>IF(A551/2=INT(A551/2),Parameters!$B$31,Parameters!$B$32)</f>
        <v>15000</v>
      </c>
      <c r="M551" s="13">
        <f t="shared" si="38"/>
        <v>37540.982698005086</v>
      </c>
      <c r="N551" s="13">
        <f>Parameters!$B$36*I551</f>
        <v>27875</v>
      </c>
      <c r="O551" s="13">
        <f>Parameters!$B$34</f>
        <v>20000</v>
      </c>
      <c r="P551" s="20">
        <f t="shared" si="40"/>
        <v>124166.58269800508</v>
      </c>
      <c r="Q551" s="13">
        <f t="shared" si="41"/>
        <v>-12666.582698005077</v>
      </c>
      <c r="R551" s="14">
        <f>G551-Parameters!$E$8*P551</f>
        <v>9166.6834603989846</v>
      </c>
      <c r="S551" s="14">
        <f>H551-Parameters!$E$9*P551</f>
        <v>-21833.266158404062</v>
      </c>
    </row>
    <row r="552" spans="1:19" x14ac:dyDescent="0.2">
      <c r="A552">
        <f>'Data Checks'!A548</f>
        <v>543</v>
      </c>
      <c r="B552" t="str">
        <f>'Data Checks'!B548</f>
        <v>Q4</v>
      </c>
      <c r="C552">
        <f>'Data Checks'!D548</f>
        <v>272</v>
      </c>
      <c r="D552">
        <f>'Data Checks'!E548</f>
        <v>16</v>
      </c>
      <c r="E552">
        <f>'Data Checks'!F548</f>
        <v>178</v>
      </c>
      <c r="F552" s="21">
        <f>'Data Checks'!G548</f>
        <v>0</v>
      </c>
      <c r="G552" s="13">
        <f>D552*Parameters!$B$8*(1+VLOOKUP(B552,Parameters!$A$15:$B$19,2,FALSE)*Parameters!$D$8)</f>
        <v>32000</v>
      </c>
      <c r="H552" s="13">
        <f>E552*Parameters!$B$9*(1+VLOOKUP(B552,Parameters!$A$15:$B$19,2,FALSE)*Parameters!$D$9)</f>
        <v>89000</v>
      </c>
      <c r="I552" s="20">
        <f t="shared" si="39"/>
        <v>121000</v>
      </c>
      <c r="J552" s="13">
        <f>(1+VLOOKUP(F552,Parameters!$H$4:$I$8,2,FALSE))*Parameters!$B$28*Parameters!$B$20*Parameters!$B$21</f>
        <v>18044</v>
      </c>
      <c r="K552" s="13">
        <f>Parameters!$D$41+Parameters!$D$42</f>
        <v>3000</v>
      </c>
      <c r="L552" s="13">
        <f>IF(A552/2=INT(A552/2),Parameters!$B$31,Parameters!$B$32)</f>
        <v>25000</v>
      </c>
      <c r="M552" s="13">
        <f t="shared" si="38"/>
        <v>37540.982698005086</v>
      </c>
      <c r="N552" s="13">
        <f>Parameters!$B$36*I552</f>
        <v>30250</v>
      </c>
      <c r="O552" s="13">
        <f>Parameters!$B$34</f>
        <v>20000</v>
      </c>
      <c r="P552" s="20">
        <f t="shared" si="40"/>
        <v>133834.9826980051</v>
      </c>
      <c r="Q552" s="13">
        <f t="shared" si="41"/>
        <v>-12834.9826980051</v>
      </c>
      <c r="R552" s="14">
        <f>G552-Parameters!$E$8*P552</f>
        <v>5233.003460398977</v>
      </c>
      <c r="S552" s="14">
        <f>H552-Parameters!$E$9*P552</f>
        <v>-18067.986158404092</v>
      </c>
    </row>
    <row r="553" spans="1:19" x14ac:dyDescent="0.2">
      <c r="A553">
        <f>'Data Checks'!A549</f>
        <v>544</v>
      </c>
      <c r="B553" t="str">
        <f>'Data Checks'!B549</f>
        <v>Q4</v>
      </c>
      <c r="C553">
        <f>'Data Checks'!D549</f>
        <v>272</v>
      </c>
      <c r="D553">
        <f>'Data Checks'!E549</f>
        <v>12</v>
      </c>
      <c r="E553">
        <f>'Data Checks'!F549</f>
        <v>217</v>
      </c>
      <c r="F553" s="21">
        <f>'Data Checks'!G549</f>
        <v>2</v>
      </c>
      <c r="G553" s="13">
        <f>D553*Parameters!$B$8*(1+VLOOKUP(B553,Parameters!$A$15:$B$19,2,FALSE)*Parameters!$D$8)</f>
        <v>24000</v>
      </c>
      <c r="H553" s="13">
        <f>E553*Parameters!$B$9*(1+VLOOKUP(B553,Parameters!$A$15:$B$19,2,FALSE)*Parameters!$D$9)</f>
        <v>108500</v>
      </c>
      <c r="I553" s="20">
        <f t="shared" si="39"/>
        <v>132500</v>
      </c>
      <c r="J553" s="13">
        <f>(1+VLOOKUP(F553,Parameters!$H$4:$I$8,2,FALSE))*Parameters!$B$28*Parameters!$B$20*Parameters!$B$21</f>
        <v>23457.200000000001</v>
      </c>
      <c r="K553" s="13">
        <f>Parameters!$D$41+Parameters!$D$42</f>
        <v>3000</v>
      </c>
      <c r="L553" s="13">
        <f>IF(A553/2=INT(A553/2),Parameters!$B$31,Parameters!$B$32)</f>
        <v>15000</v>
      </c>
      <c r="M553" s="13">
        <f t="shared" si="38"/>
        <v>37540.982698005086</v>
      </c>
      <c r="N553" s="13">
        <f>Parameters!$B$36*I553</f>
        <v>33125</v>
      </c>
      <c r="O553" s="13">
        <f>Parameters!$B$34</f>
        <v>20000</v>
      </c>
      <c r="P553" s="20">
        <f t="shared" si="40"/>
        <v>132123.18269800508</v>
      </c>
      <c r="Q553" s="13">
        <f t="shared" si="41"/>
        <v>376.81730199491722</v>
      </c>
      <c r="R553" s="14">
        <f>G553-Parameters!$E$8*P553</f>
        <v>-2424.6365396010187</v>
      </c>
      <c r="S553" s="14">
        <f>H553-Parameters!$E$9*P553</f>
        <v>2801.453841595925</v>
      </c>
    </row>
    <row r="554" spans="1:19" x14ac:dyDescent="0.2">
      <c r="A554">
        <f>'Data Checks'!A550</f>
        <v>545</v>
      </c>
      <c r="B554" t="str">
        <f>'Data Checks'!B550</f>
        <v>Q4</v>
      </c>
      <c r="C554">
        <f>'Data Checks'!D550</f>
        <v>273</v>
      </c>
      <c r="D554">
        <f>'Data Checks'!E550</f>
        <v>11</v>
      </c>
      <c r="E554">
        <f>'Data Checks'!F550</f>
        <v>203</v>
      </c>
      <c r="F554" s="21">
        <f>'Data Checks'!G550</f>
        <v>-1</v>
      </c>
      <c r="G554" s="13">
        <f>D554*Parameters!$B$8*(1+VLOOKUP(B554,Parameters!$A$15:$B$19,2,FALSE)*Parameters!$D$8)</f>
        <v>22000</v>
      </c>
      <c r="H554" s="13">
        <f>E554*Parameters!$B$9*(1+VLOOKUP(B554,Parameters!$A$15:$B$19,2,FALSE)*Parameters!$D$9)</f>
        <v>101500</v>
      </c>
      <c r="I554" s="20">
        <f t="shared" si="39"/>
        <v>123500</v>
      </c>
      <c r="J554" s="13">
        <f>(1+VLOOKUP(F554,Parameters!$H$4:$I$8,2,FALSE))*Parameters!$B$28*Parameters!$B$20*Parameters!$B$21</f>
        <v>15337.4</v>
      </c>
      <c r="K554" s="13">
        <f>Parameters!$D$41+Parameters!$D$42</f>
        <v>3000</v>
      </c>
      <c r="L554" s="13">
        <f>IF(A554/2=INT(A554/2),Parameters!$B$31,Parameters!$B$32)</f>
        <v>25000</v>
      </c>
      <c r="M554" s="13">
        <f t="shared" si="38"/>
        <v>37540.982698005086</v>
      </c>
      <c r="N554" s="13">
        <f>Parameters!$B$36*I554</f>
        <v>30875</v>
      </c>
      <c r="O554" s="13">
        <f>Parameters!$B$34</f>
        <v>20000</v>
      </c>
      <c r="P554" s="20">
        <f t="shared" si="40"/>
        <v>131753.38269800509</v>
      </c>
      <c r="Q554" s="13">
        <f t="shared" si="41"/>
        <v>-8253.3826980050944</v>
      </c>
      <c r="R554" s="14">
        <f>G554-Parameters!$E$8*P554</f>
        <v>-4350.6765396010196</v>
      </c>
      <c r="S554" s="14">
        <f>H554-Parameters!$E$9*P554</f>
        <v>-3902.7061584040785</v>
      </c>
    </row>
    <row r="555" spans="1:19" x14ac:dyDescent="0.2">
      <c r="A555">
        <f>'Data Checks'!A551</f>
        <v>546</v>
      </c>
      <c r="B555" t="str">
        <f>'Data Checks'!B551</f>
        <v>Q4</v>
      </c>
      <c r="C555">
        <f>'Data Checks'!D551</f>
        <v>273</v>
      </c>
      <c r="D555">
        <f>'Data Checks'!E551</f>
        <v>21</v>
      </c>
      <c r="E555">
        <f>'Data Checks'!F551</f>
        <v>204</v>
      </c>
      <c r="F555" s="21">
        <f>'Data Checks'!G551</f>
        <v>2</v>
      </c>
      <c r="G555" s="13">
        <f>D555*Parameters!$B$8*(1+VLOOKUP(B555,Parameters!$A$15:$B$19,2,FALSE)*Parameters!$D$8)</f>
        <v>42000</v>
      </c>
      <c r="H555" s="13">
        <f>E555*Parameters!$B$9*(1+VLOOKUP(B555,Parameters!$A$15:$B$19,2,FALSE)*Parameters!$D$9)</f>
        <v>102000</v>
      </c>
      <c r="I555" s="20">
        <f t="shared" si="39"/>
        <v>144000</v>
      </c>
      <c r="J555" s="13">
        <f>(1+VLOOKUP(F555,Parameters!$H$4:$I$8,2,FALSE))*Parameters!$B$28*Parameters!$B$20*Parameters!$B$21</f>
        <v>23457.200000000001</v>
      </c>
      <c r="K555" s="13">
        <f>Parameters!$D$41+Parameters!$D$42</f>
        <v>3000</v>
      </c>
      <c r="L555" s="13">
        <f>IF(A555/2=INT(A555/2),Parameters!$B$31,Parameters!$B$32)</f>
        <v>15000</v>
      </c>
      <c r="M555" s="13">
        <f t="shared" si="38"/>
        <v>37540.982698005086</v>
      </c>
      <c r="N555" s="13">
        <f>Parameters!$B$36*I555</f>
        <v>36000</v>
      </c>
      <c r="O555" s="13">
        <f>Parameters!$B$34</f>
        <v>20000</v>
      </c>
      <c r="P555" s="20">
        <f t="shared" si="40"/>
        <v>134998.18269800508</v>
      </c>
      <c r="Q555" s="13">
        <f t="shared" si="41"/>
        <v>9001.8173019949172</v>
      </c>
      <c r="R555" s="14">
        <f>G555-Parameters!$E$8*P555</f>
        <v>15000.363460398981</v>
      </c>
      <c r="S555" s="14">
        <f>H555-Parameters!$E$9*P555</f>
        <v>-5998.546158404075</v>
      </c>
    </row>
    <row r="556" spans="1:19" x14ac:dyDescent="0.2">
      <c r="A556">
        <f>'Data Checks'!A552</f>
        <v>547</v>
      </c>
      <c r="B556" t="str">
        <f>'Data Checks'!B552</f>
        <v>Q4</v>
      </c>
      <c r="C556">
        <f>'Data Checks'!D552</f>
        <v>274</v>
      </c>
      <c r="D556">
        <f>'Data Checks'!E552</f>
        <v>18</v>
      </c>
      <c r="E556">
        <f>'Data Checks'!F552</f>
        <v>152</v>
      </c>
      <c r="F556" s="21">
        <f>'Data Checks'!G552</f>
        <v>-2</v>
      </c>
      <c r="G556" s="13">
        <f>D556*Parameters!$B$8*(1+VLOOKUP(B556,Parameters!$A$15:$B$19,2,FALSE)*Parameters!$D$8)</f>
        <v>36000</v>
      </c>
      <c r="H556" s="13">
        <f>E556*Parameters!$B$9*(1+VLOOKUP(B556,Parameters!$A$15:$B$19,2,FALSE)*Parameters!$D$9)</f>
        <v>76000</v>
      </c>
      <c r="I556" s="20">
        <f t="shared" si="39"/>
        <v>112000</v>
      </c>
      <c r="J556" s="13">
        <f>(1+VLOOKUP(F556,Parameters!$H$4:$I$8,2,FALSE))*Parameters!$B$28*Parameters!$B$20*Parameters!$B$21</f>
        <v>12630.8</v>
      </c>
      <c r="K556" s="13">
        <f>Parameters!$D$41+Parameters!$D$42</f>
        <v>3000</v>
      </c>
      <c r="L556" s="13">
        <f>IF(A556/2=INT(A556/2),Parameters!$B$31,Parameters!$B$32)</f>
        <v>25000</v>
      </c>
      <c r="M556" s="13">
        <f t="shared" si="38"/>
        <v>37540.982698005086</v>
      </c>
      <c r="N556" s="13">
        <f>Parameters!$B$36*I556</f>
        <v>28000</v>
      </c>
      <c r="O556" s="13">
        <f>Parameters!$B$34</f>
        <v>20000</v>
      </c>
      <c r="P556" s="20">
        <f t="shared" si="40"/>
        <v>126171.78269800509</v>
      </c>
      <c r="Q556" s="13">
        <f t="shared" si="41"/>
        <v>-14171.782698005089</v>
      </c>
      <c r="R556" s="14">
        <f>G556-Parameters!$E$8*P556</f>
        <v>10765.64346039898</v>
      </c>
      <c r="S556" s="14">
        <f>H556-Parameters!$E$9*P556</f>
        <v>-24937.42615840408</v>
      </c>
    </row>
    <row r="557" spans="1:19" x14ac:dyDescent="0.2">
      <c r="A557">
        <f>'Data Checks'!A553</f>
        <v>548</v>
      </c>
      <c r="B557" t="str">
        <f>'Data Checks'!B553</f>
        <v>Q4</v>
      </c>
      <c r="C557">
        <f>'Data Checks'!D553</f>
        <v>274</v>
      </c>
      <c r="D557">
        <f>'Data Checks'!E553</f>
        <v>17</v>
      </c>
      <c r="E557">
        <f>'Data Checks'!F553</f>
        <v>199</v>
      </c>
      <c r="F557" s="21">
        <f>'Data Checks'!G553</f>
        <v>1</v>
      </c>
      <c r="G557" s="13">
        <f>D557*Parameters!$B$8*(1+VLOOKUP(B557,Parameters!$A$15:$B$19,2,FALSE)*Parameters!$D$8)</f>
        <v>34000</v>
      </c>
      <c r="H557" s="13">
        <f>E557*Parameters!$B$9*(1+VLOOKUP(B557,Parameters!$A$15:$B$19,2,FALSE)*Parameters!$D$9)</f>
        <v>99500</v>
      </c>
      <c r="I557" s="20">
        <f t="shared" si="39"/>
        <v>133500</v>
      </c>
      <c r="J557" s="13">
        <f>(1+VLOOKUP(F557,Parameters!$H$4:$I$8,2,FALSE))*Parameters!$B$28*Parameters!$B$20*Parameters!$B$21</f>
        <v>20750.599999999999</v>
      </c>
      <c r="K557" s="13">
        <f>Parameters!$D$41+Parameters!$D$42</f>
        <v>3000</v>
      </c>
      <c r="L557" s="13">
        <f>IF(A557/2=INT(A557/2),Parameters!$B$31,Parameters!$B$32)</f>
        <v>15000</v>
      </c>
      <c r="M557" s="13">
        <f t="shared" si="38"/>
        <v>37540.982698005086</v>
      </c>
      <c r="N557" s="13">
        <f>Parameters!$B$36*I557</f>
        <v>33375</v>
      </c>
      <c r="O557" s="13">
        <f>Parameters!$B$34</f>
        <v>20000</v>
      </c>
      <c r="P557" s="20">
        <f t="shared" si="40"/>
        <v>129666.58269800508</v>
      </c>
      <c r="Q557" s="13">
        <f t="shared" si="41"/>
        <v>3833.417301994923</v>
      </c>
      <c r="R557" s="14">
        <f>G557-Parameters!$E$8*P557</f>
        <v>8066.6834603989846</v>
      </c>
      <c r="S557" s="14">
        <f>H557-Parameters!$E$9*P557</f>
        <v>-4233.2661584040616</v>
      </c>
    </row>
    <row r="558" spans="1:19" x14ac:dyDescent="0.2">
      <c r="A558">
        <f>'Data Checks'!A554</f>
        <v>549</v>
      </c>
      <c r="B558" t="str">
        <f>'Data Checks'!B554</f>
        <v>Q4</v>
      </c>
      <c r="C558">
        <f>'Data Checks'!D554</f>
        <v>275</v>
      </c>
      <c r="D558">
        <f>'Data Checks'!E554</f>
        <v>17</v>
      </c>
      <c r="E558">
        <f>'Data Checks'!F554</f>
        <v>126</v>
      </c>
      <c r="F558" s="21">
        <f>'Data Checks'!G554</f>
        <v>-2</v>
      </c>
      <c r="G558" s="13">
        <f>D558*Parameters!$B$8*(1+VLOOKUP(B558,Parameters!$A$15:$B$19,2,FALSE)*Parameters!$D$8)</f>
        <v>34000</v>
      </c>
      <c r="H558" s="13">
        <f>E558*Parameters!$B$9*(1+VLOOKUP(B558,Parameters!$A$15:$B$19,2,FALSE)*Parameters!$D$9)</f>
        <v>63000</v>
      </c>
      <c r="I558" s="20">
        <f t="shared" si="39"/>
        <v>97000</v>
      </c>
      <c r="J558" s="13">
        <f>(1+VLOOKUP(F558,Parameters!$H$4:$I$8,2,FALSE))*Parameters!$B$28*Parameters!$B$20*Parameters!$B$21</f>
        <v>12630.8</v>
      </c>
      <c r="K558" s="13">
        <f>Parameters!$D$41+Parameters!$D$42</f>
        <v>3000</v>
      </c>
      <c r="L558" s="13">
        <f>IF(A558/2=INT(A558/2),Parameters!$B$31,Parameters!$B$32)</f>
        <v>25000</v>
      </c>
      <c r="M558" s="13">
        <f t="shared" si="38"/>
        <v>37540.982698005086</v>
      </c>
      <c r="N558" s="13">
        <f>Parameters!$B$36*I558</f>
        <v>24250</v>
      </c>
      <c r="O558" s="13">
        <f>Parameters!$B$34</f>
        <v>20000</v>
      </c>
      <c r="P558" s="20">
        <f t="shared" si="40"/>
        <v>122421.78269800509</v>
      </c>
      <c r="Q558" s="13">
        <f t="shared" si="41"/>
        <v>-25421.782698005089</v>
      </c>
      <c r="R558" s="14">
        <f>G558-Parameters!$E$8*P558</f>
        <v>9515.6434603989801</v>
      </c>
      <c r="S558" s="14">
        <f>H558-Parameters!$E$9*P558</f>
        <v>-34937.42615840408</v>
      </c>
    </row>
    <row r="559" spans="1:19" x14ac:dyDescent="0.2">
      <c r="A559">
        <f>'Data Checks'!A555</f>
        <v>550</v>
      </c>
      <c r="B559" t="str">
        <f>'Data Checks'!B555</f>
        <v>Q4</v>
      </c>
      <c r="C559">
        <f>'Data Checks'!D555</f>
        <v>275</v>
      </c>
      <c r="D559">
        <f>'Data Checks'!E555</f>
        <v>27</v>
      </c>
      <c r="E559">
        <f>'Data Checks'!F555</f>
        <v>209</v>
      </c>
      <c r="F559" s="21">
        <f>'Data Checks'!G555</f>
        <v>1</v>
      </c>
      <c r="G559" s="13">
        <f>D559*Parameters!$B$8*(1+VLOOKUP(B559,Parameters!$A$15:$B$19,2,FALSE)*Parameters!$D$8)</f>
        <v>54000</v>
      </c>
      <c r="H559" s="13">
        <f>E559*Parameters!$B$9*(1+VLOOKUP(B559,Parameters!$A$15:$B$19,2,FALSE)*Parameters!$D$9)</f>
        <v>104500</v>
      </c>
      <c r="I559" s="20">
        <f t="shared" si="39"/>
        <v>158500</v>
      </c>
      <c r="J559" s="13">
        <f>(1+VLOOKUP(F559,Parameters!$H$4:$I$8,2,FALSE))*Parameters!$B$28*Parameters!$B$20*Parameters!$B$21</f>
        <v>20750.599999999999</v>
      </c>
      <c r="K559" s="13">
        <f>Parameters!$D$41+Parameters!$D$42</f>
        <v>3000</v>
      </c>
      <c r="L559" s="13">
        <f>IF(A559/2=INT(A559/2),Parameters!$B$31,Parameters!$B$32)</f>
        <v>15000</v>
      </c>
      <c r="M559" s="13">
        <f t="shared" si="38"/>
        <v>37540.982698005086</v>
      </c>
      <c r="N559" s="13">
        <f>Parameters!$B$36*I559</f>
        <v>39625</v>
      </c>
      <c r="O559" s="13">
        <f>Parameters!$B$34</f>
        <v>20000</v>
      </c>
      <c r="P559" s="20">
        <f t="shared" si="40"/>
        <v>135916.58269800508</v>
      </c>
      <c r="Q559" s="13">
        <f t="shared" si="41"/>
        <v>22583.417301994923</v>
      </c>
      <c r="R559" s="14">
        <f>G559-Parameters!$E$8*P559</f>
        <v>26816.683460398985</v>
      </c>
      <c r="S559" s="14">
        <f>H559-Parameters!$E$9*P559</f>
        <v>-4233.2661584040616</v>
      </c>
    </row>
    <row r="560" spans="1:19" x14ac:dyDescent="0.2">
      <c r="A560">
        <f>'Data Checks'!A556</f>
        <v>551</v>
      </c>
      <c r="B560" t="str">
        <f>'Data Checks'!B556</f>
        <v>Q4</v>
      </c>
      <c r="C560">
        <f>'Data Checks'!D556</f>
        <v>276</v>
      </c>
      <c r="D560">
        <f>'Data Checks'!E556</f>
        <v>26</v>
      </c>
      <c r="E560">
        <f>'Data Checks'!F556</f>
        <v>176</v>
      </c>
      <c r="F560" s="21">
        <f>'Data Checks'!G556</f>
        <v>-2</v>
      </c>
      <c r="G560" s="13">
        <f>D560*Parameters!$B$8*(1+VLOOKUP(B560,Parameters!$A$15:$B$19,2,FALSE)*Parameters!$D$8)</f>
        <v>52000</v>
      </c>
      <c r="H560" s="13">
        <f>E560*Parameters!$B$9*(1+VLOOKUP(B560,Parameters!$A$15:$B$19,2,FALSE)*Parameters!$D$9)</f>
        <v>88000</v>
      </c>
      <c r="I560" s="20">
        <f t="shared" si="39"/>
        <v>140000</v>
      </c>
      <c r="J560" s="13">
        <f>(1+VLOOKUP(F560,Parameters!$H$4:$I$8,2,FALSE))*Parameters!$B$28*Parameters!$B$20*Parameters!$B$21</f>
        <v>12630.8</v>
      </c>
      <c r="K560" s="13">
        <f>Parameters!$D$41+Parameters!$D$42</f>
        <v>3000</v>
      </c>
      <c r="L560" s="13">
        <f>IF(A560/2=INT(A560/2),Parameters!$B$31,Parameters!$B$32)</f>
        <v>25000</v>
      </c>
      <c r="M560" s="13">
        <f t="shared" si="38"/>
        <v>37540.982698005086</v>
      </c>
      <c r="N560" s="13">
        <f>Parameters!$B$36*I560</f>
        <v>35000</v>
      </c>
      <c r="O560" s="13">
        <f>Parameters!$B$34</f>
        <v>20000</v>
      </c>
      <c r="P560" s="20">
        <f t="shared" si="40"/>
        <v>133171.78269800509</v>
      </c>
      <c r="Q560" s="13">
        <f t="shared" si="41"/>
        <v>6828.2173019949114</v>
      </c>
      <c r="R560" s="14">
        <f>G560-Parameters!$E$8*P560</f>
        <v>25365.64346039898</v>
      </c>
      <c r="S560" s="14">
        <f>H560-Parameters!$E$9*P560</f>
        <v>-18537.42615840408</v>
      </c>
    </row>
    <row r="561" spans="1:19" x14ac:dyDescent="0.2">
      <c r="A561">
        <f>'Data Checks'!A557</f>
        <v>552</v>
      </c>
      <c r="B561" t="str">
        <f>'Data Checks'!B557</f>
        <v>Q4</v>
      </c>
      <c r="C561">
        <f>'Data Checks'!D557</f>
        <v>276</v>
      </c>
      <c r="D561">
        <f>'Data Checks'!E557</f>
        <v>22</v>
      </c>
      <c r="E561">
        <f>'Data Checks'!F557</f>
        <v>122</v>
      </c>
      <c r="F561" s="21">
        <f>'Data Checks'!G557</f>
        <v>2</v>
      </c>
      <c r="G561" s="13">
        <f>D561*Parameters!$B$8*(1+VLOOKUP(B561,Parameters!$A$15:$B$19,2,FALSE)*Parameters!$D$8)</f>
        <v>44000</v>
      </c>
      <c r="H561" s="13">
        <f>E561*Parameters!$B$9*(1+VLOOKUP(B561,Parameters!$A$15:$B$19,2,FALSE)*Parameters!$D$9)</f>
        <v>61000</v>
      </c>
      <c r="I561" s="20">
        <f t="shared" si="39"/>
        <v>105000</v>
      </c>
      <c r="J561" s="13">
        <f>(1+VLOOKUP(F561,Parameters!$H$4:$I$8,2,FALSE))*Parameters!$B$28*Parameters!$B$20*Parameters!$B$21</f>
        <v>23457.200000000001</v>
      </c>
      <c r="K561" s="13">
        <f>Parameters!$D$41+Parameters!$D$42</f>
        <v>3000</v>
      </c>
      <c r="L561" s="13">
        <f>IF(A561/2=INT(A561/2),Parameters!$B$31,Parameters!$B$32)</f>
        <v>15000</v>
      </c>
      <c r="M561" s="13">
        <f t="shared" si="38"/>
        <v>37540.982698005086</v>
      </c>
      <c r="N561" s="13">
        <f>Parameters!$B$36*I561</f>
        <v>26250</v>
      </c>
      <c r="O561" s="13">
        <f>Parameters!$B$34</f>
        <v>20000</v>
      </c>
      <c r="P561" s="20">
        <f t="shared" si="40"/>
        <v>125248.18269800508</v>
      </c>
      <c r="Q561" s="13">
        <f t="shared" si="41"/>
        <v>-20248.182698005083</v>
      </c>
      <c r="R561" s="14">
        <f>G561-Parameters!$E$8*P561</f>
        <v>18950.363460398981</v>
      </c>
      <c r="S561" s="14">
        <f>H561-Parameters!$E$9*P561</f>
        <v>-39198.546158404075</v>
      </c>
    </row>
    <row r="562" spans="1:19" x14ac:dyDescent="0.2">
      <c r="A562">
        <f>'Data Checks'!A558</f>
        <v>553</v>
      </c>
      <c r="B562" t="str">
        <f>'Data Checks'!B558</f>
        <v>Q4</v>
      </c>
      <c r="C562">
        <f>'Data Checks'!D558</f>
        <v>277</v>
      </c>
      <c r="D562">
        <f>'Data Checks'!E558</f>
        <v>25</v>
      </c>
      <c r="E562">
        <f>'Data Checks'!F558</f>
        <v>166</v>
      </c>
      <c r="F562" s="21">
        <f>'Data Checks'!G558</f>
        <v>0</v>
      </c>
      <c r="G562" s="13">
        <f>D562*Parameters!$B$8*(1+VLOOKUP(B562,Parameters!$A$15:$B$19,2,FALSE)*Parameters!$D$8)</f>
        <v>50000</v>
      </c>
      <c r="H562" s="13">
        <f>E562*Parameters!$B$9*(1+VLOOKUP(B562,Parameters!$A$15:$B$19,2,FALSE)*Parameters!$D$9)</f>
        <v>83000</v>
      </c>
      <c r="I562" s="20">
        <f t="shared" si="39"/>
        <v>133000</v>
      </c>
      <c r="J562" s="13">
        <f>(1+VLOOKUP(F562,Parameters!$H$4:$I$8,2,FALSE))*Parameters!$B$28*Parameters!$B$20*Parameters!$B$21</f>
        <v>18044</v>
      </c>
      <c r="K562" s="13">
        <f>Parameters!$D$41+Parameters!$D$42</f>
        <v>3000</v>
      </c>
      <c r="L562" s="13">
        <f>IF(A562/2=INT(A562/2),Parameters!$B$31,Parameters!$B$32)</f>
        <v>25000</v>
      </c>
      <c r="M562" s="13">
        <f t="shared" si="38"/>
        <v>37540.982698005086</v>
      </c>
      <c r="N562" s="13">
        <f>Parameters!$B$36*I562</f>
        <v>33250</v>
      </c>
      <c r="O562" s="13">
        <f>Parameters!$B$34</f>
        <v>20000</v>
      </c>
      <c r="P562" s="20">
        <f t="shared" si="40"/>
        <v>136834.9826980051</v>
      </c>
      <c r="Q562" s="13">
        <f t="shared" si="41"/>
        <v>-3834.9826980051002</v>
      </c>
      <c r="R562" s="14">
        <f>G562-Parameters!$E$8*P562</f>
        <v>22633.003460398977</v>
      </c>
      <c r="S562" s="14">
        <f>H562-Parameters!$E$9*P562</f>
        <v>-26467.986158404092</v>
      </c>
    </row>
    <row r="563" spans="1:19" x14ac:dyDescent="0.2">
      <c r="A563">
        <f>'Data Checks'!A559</f>
        <v>554</v>
      </c>
      <c r="B563" t="str">
        <f>'Data Checks'!B559</f>
        <v>Q4</v>
      </c>
      <c r="C563">
        <f>'Data Checks'!D559</f>
        <v>277</v>
      </c>
      <c r="D563">
        <f>'Data Checks'!E559</f>
        <v>11</v>
      </c>
      <c r="E563">
        <f>'Data Checks'!F559</f>
        <v>230</v>
      </c>
      <c r="F563" s="21">
        <f>'Data Checks'!G559</f>
        <v>1</v>
      </c>
      <c r="G563" s="13">
        <f>D563*Parameters!$B$8*(1+VLOOKUP(B563,Parameters!$A$15:$B$19,2,FALSE)*Parameters!$D$8)</f>
        <v>22000</v>
      </c>
      <c r="H563" s="13">
        <f>E563*Parameters!$B$9*(1+VLOOKUP(B563,Parameters!$A$15:$B$19,2,FALSE)*Parameters!$D$9)</f>
        <v>115000</v>
      </c>
      <c r="I563" s="20">
        <f t="shared" si="39"/>
        <v>137000</v>
      </c>
      <c r="J563" s="13">
        <f>(1+VLOOKUP(F563,Parameters!$H$4:$I$8,2,FALSE))*Parameters!$B$28*Parameters!$B$20*Parameters!$B$21</f>
        <v>20750.599999999999</v>
      </c>
      <c r="K563" s="13">
        <f>Parameters!$D$41+Parameters!$D$42</f>
        <v>3000</v>
      </c>
      <c r="L563" s="13">
        <f>IF(A563/2=INT(A563/2),Parameters!$B$31,Parameters!$B$32)</f>
        <v>15000</v>
      </c>
      <c r="M563" s="13">
        <f t="shared" si="38"/>
        <v>37540.982698005086</v>
      </c>
      <c r="N563" s="13">
        <f>Parameters!$B$36*I563</f>
        <v>34250</v>
      </c>
      <c r="O563" s="13">
        <f>Parameters!$B$34</f>
        <v>20000</v>
      </c>
      <c r="P563" s="20">
        <f t="shared" si="40"/>
        <v>130541.58269800508</v>
      </c>
      <c r="Q563" s="13">
        <f t="shared" si="41"/>
        <v>6458.417301994923</v>
      </c>
      <c r="R563" s="14">
        <f>G563-Parameters!$E$8*P563</f>
        <v>-4108.3165396010154</v>
      </c>
      <c r="S563" s="14">
        <f>H563-Parameters!$E$9*P563</f>
        <v>10566.733841595938</v>
      </c>
    </row>
    <row r="564" spans="1:19" x14ac:dyDescent="0.2">
      <c r="A564">
        <f>'Data Checks'!A560</f>
        <v>555</v>
      </c>
      <c r="B564" t="str">
        <f>'Data Checks'!B560</f>
        <v>Q4</v>
      </c>
      <c r="C564">
        <f>'Data Checks'!D560</f>
        <v>278</v>
      </c>
      <c r="D564">
        <f>'Data Checks'!E560</f>
        <v>13</v>
      </c>
      <c r="E564">
        <f>'Data Checks'!F560</f>
        <v>156</v>
      </c>
      <c r="F564" s="21">
        <f>'Data Checks'!G560</f>
        <v>-1</v>
      </c>
      <c r="G564" s="13">
        <f>D564*Parameters!$B$8*(1+VLOOKUP(B564,Parameters!$A$15:$B$19,2,FALSE)*Parameters!$D$8)</f>
        <v>26000</v>
      </c>
      <c r="H564" s="13">
        <f>E564*Parameters!$B$9*(1+VLOOKUP(B564,Parameters!$A$15:$B$19,2,FALSE)*Parameters!$D$9)</f>
        <v>78000</v>
      </c>
      <c r="I564" s="20">
        <f t="shared" si="39"/>
        <v>104000</v>
      </c>
      <c r="J564" s="13">
        <f>(1+VLOOKUP(F564,Parameters!$H$4:$I$8,2,FALSE))*Parameters!$B$28*Parameters!$B$20*Parameters!$B$21</f>
        <v>15337.4</v>
      </c>
      <c r="K564" s="13">
        <f>Parameters!$D$41+Parameters!$D$42</f>
        <v>3000</v>
      </c>
      <c r="L564" s="13">
        <f>IF(A564/2=INT(A564/2),Parameters!$B$31,Parameters!$B$32)</f>
        <v>25000</v>
      </c>
      <c r="M564" s="13">
        <f t="shared" si="38"/>
        <v>37540.982698005086</v>
      </c>
      <c r="N564" s="13">
        <f>Parameters!$B$36*I564</f>
        <v>26000</v>
      </c>
      <c r="O564" s="13">
        <f>Parameters!$B$34</f>
        <v>20000</v>
      </c>
      <c r="P564" s="20">
        <f t="shared" si="40"/>
        <v>126878.38269800509</v>
      </c>
      <c r="Q564" s="13">
        <f t="shared" si="41"/>
        <v>-22878.382698005094</v>
      </c>
      <c r="R564" s="14">
        <f>G564-Parameters!$E$8*P564</f>
        <v>624.32346039898039</v>
      </c>
      <c r="S564" s="14">
        <f>H564-Parameters!$E$9*P564</f>
        <v>-23502.706158404078</v>
      </c>
    </row>
    <row r="565" spans="1:19" x14ac:dyDescent="0.2">
      <c r="A565">
        <f>'Data Checks'!A561</f>
        <v>556</v>
      </c>
      <c r="B565" t="str">
        <f>'Data Checks'!B561</f>
        <v>Q4</v>
      </c>
      <c r="C565">
        <f>'Data Checks'!D561</f>
        <v>278</v>
      </c>
      <c r="D565">
        <f>'Data Checks'!E561</f>
        <v>14</v>
      </c>
      <c r="E565">
        <f>'Data Checks'!F561</f>
        <v>162</v>
      </c>
      <c r="F565" s="21">
        <f>'Data Checks'!G561</f>
        <v>1</v>
      </c>
      <c r="G565" s="13">
        <f>D565*Parameters!$B$8*(1+VLOOKUP(B565,Parameters!$A$15:$B$19,2,FALSE)*Parameters!$D$8)</f>
        <v>28000</v>
      </c>
      <c r="H565" s="13">
        <f>E565*Parameters!$B$9*(1+VLOOKUP(B565,Parameters!$A$15:$B$19,2,FALSE)*Parameters!$D$9)</f>
        <v>81000</v>
      </c>
      <c r="I565" s="20">
        <f t="shared" si="39"/>
        <v>109000</v>
      </c>
      <c r="J565" s="13">
        <f>(1+VLOOKUP(F565,Parameters!$H$4:$I$8,2,FALSE))*Parameters!$B$28*Parameters!$B$20*Parameters!$B$21</f>
        <v>20750.599999999999</v>
      </c>
      <c r="K565" s="13">
        <f>Parameters!$D$41+Parameters!$D$42</f>
        <v>3000</v>
      </c>
      <c r="L565" s="13">
        <f>IF(A565/2=INT(A565/2),Parameters!$B$31,Parameters!$B$32)</f>
        <v>15000</v>
      </c>
      <c r="M565" s="13">
        <f t="shared" si="38"/>
        <v>37540.982698005086</v>
      </c>
      <c r="N565" s="13">
        <f>Parameters!$B$36*I565</f>
        <v>27250</v>
      </c>
      <c r="O565" s="13">
        <f>Parameters!$B$34</f>
        <v>20000</v>
      </c>
      <c r="P565" s="20">
        <f t="shared" si="40"/>
        <v>123541.58269800508</v>
      </c>
      <c r="Q565" s="13">
        <f t="shared" si="41"/>
        <v>-14541.582698005077</v>
      </c>
      <c r="R565" s="14">
        <f>G565-Parameters!$E$8*P565</f>
        <v>3291.6834603989846</v>
      </c>
      <c r="S565" s="14">
        <f>H565-Parameters!$E$9*P565</f>
        <v>-17833.266158404062</v>
      </c>
    </row>
    <row r="566" spans="1:19" x14ac:dyDescent="0.2">
      <c r="A566">
        <f>'Data Checks'!A562</f>
        <v>557</v>
      </c>
      <c r="B566" t="str">
        <f>'Data Checks'!B562</f>
        <v>Q4</v>
      </c>
      <c r="C566">
        <f>'Data Checks'!D562</f>
        <v>279</v>
      </c>
      <c r="D566">
        <f>'Data Checks'!E562</f>
        <v>21</v>
      </c>
      <c r="E566">
        <f>'Data Checks'!F562</f>
        <v>201</v>
      </c>
      <c r="F566" s="21">
        <f>'Data Checks'!G562</f>
        <v>-1</v>
      </c>
      <c r="G566" s="13">
        <f>D566*Parameters!$B$8*(1+VLOOKUP(B566,Parameters!$A$15:$B$19,2,FALSE)*Parameters!$D$8)</f>
        <v>42000</v>
      </c>
      <c r="H566" s="13">
        <f>E566*Parameters!$B$9*(1+VLOOKUP(B566,Parameters!$A$15:$B$19,2,FALSE)*Parameters!$D$9)</f>
        <v>100500</v>
      </c>
      <c r="I566" s="20">
        <f t="shared" si="39"/>
        <v>142500</v>
      </c>
      <c r="J566" s="13">
        <f>(1+VLOOKUP(F566,Parameters!$H$4:$I$8,2,FALSE))*Parameters!$B$28*Parameters!$B$20*Parameters!$B$21</f>
        <v>15337.4</v>
      </c>
      <c r="K566" s="13">
        <f>Parameters!$D$41+Parameters!$D$42</f>
        <v>3000</v>
      </c>
      <c r="L566" s="13">
        <f>IF(A566/2=INT(A566/2),Parameters!$B$31,Parameters!$B$32)</f>
        <v>25000</v>
      </c>
      <c r="M566" s="13">
        <f t="shared" si="38"/>
        <v>37540.982698005086</v>
      </c>
      <c r="N566" s="13">
        <f>Parameters!$B$36*I566</f>
        <v>35625</v>
      </c>
      <c r="O566" s="13">
        <f>Parameters!$B$34</f>
        <v>20000</v>
      </c>
      <c r="P566" s="20">
        <f t="shared" si="40"/>
        <v>136503.38269800509</v>
      </c>
      <c r="Q566" s="13">
        <f t="shared" si="41"/>
        <v>5996.6173019949056</v>
      </c>
      <c r="R566" s="14">
        <f>G566-Parameters!$E$8*P566</f>
        <v>14699.32346039898</v>
      </c>
      <c r="S566" s="14">
        <f>H566-Parameters!$E$9*P566</f>
        <v>-8702.7061584040785</v>
      </c>
    </row>
    <row r="567" spans="1:19" x14ac:dyDescent="0.2">
      <c r="A567">
        <f>'Data Checks'!A563</f>
        <v>558</v>
      </c>
      <c r="B567" t="str">
        <f>'Data Checks'!B563</f>
        <v>Q4</v>
      </c>
      <c r="C567">
        <f>'Data Checks'!D563</f>
        <v>279</v>
      </c>
      <c r="D567">
        <f>'Data Checks'!E563</f>
        <v>19</v>
      </c>
      <c r="E567">
        <f>'Data Checks'!F563</f>
        <v>131</v>
      </c>
      <c r="F567" s="21">
        <f>'Data Checks'!G563</f>
        <v>1</v>
      </c>
      <c r="G567" s="13">
        <f>D567*Parameters!$B$8*(1+VLOOKUP(B567,Parameters!$A$15:$B$19,2,FALSE)*Parameters!$D$8)</f>
        <v>38000</v>
      </c>
      <c r="H567" s="13">
        <f>E567*Parameters!$B$9*(1+VLOOKUP(B567,Parameters!$A$15:$B$19,2,FALSE)*Parameters!$D$9)</f>
        <v>65500</v>
      </c>
      <c r="I567" s="20">
        <f t="shared" si="39"/>
        <v>103500</v>
      </c>
      <c r="J567" s="13">
        <f>(1+VLOOKUP(F567,Parameters!$H$4:$I$8,2,FALSE))*Parameters!$B$28*Parameters!$B$20*Parameters!$B$21</f>
        <v>20750.599999999999</v>
      </c>
      <c r="K567" s="13">
        <f>Parameters!$D$41+Parameters!$D$42</f>
        <v>3000</v>
      </c>
      <c r="L567" s="13">
        <f>IF(A567/2=INT(A567/2),Parameters!$B$31,Parameters!$B$32)</f>
        <v>15000</v>
      </c>
      <c r="M567" s="13">
        <f t="shared" si="38"/>
        <v>37540.982698005086</v>
      </c>
      <c r="N567" s="13">
        <f>Parameters!$B$36*I567</f>
        <v>25875</v>
      </c>
      <c r="O567" s="13">
        <f>Parameters!$B$34</f>
        <v>20000</v>
      </c>
      <c r="P567" s="20">
        <f t="shared" si="40"/>
        <v>122166.58269800508</v>
      </c>
      <c r="Q567" s="13">
        <f t="shared" si="41"/>
        <v>-18666.582698005077</v>
      </c>
      <c r="R567" s="14">
        <f>G567-Parameters!$E$8*P567</f>
        <v>13566.683460398985</v>
      </c>
      <c r="S567" s="14">
        <f>H567-Parameters!$E$9*P567</f>
        <v>-32233.266158404062</v>
      </c>
    </row>
    <row r="568" spans="1:19" x14ac:dyDescent="0.2">
      <c r="A568">
        <f>'Data Checks'!A564</f>
        <v>559</v>
      </c>
      <c r="B568" t="str">
        <f>'Data Checks'!B564</f>
        <v>Q4</v>
      </c>
      <c r="C568">
        <f>'Data Checks'!D564</f>
        <v>280</v>
      </c>
      <c r="D568">
        <f>'Data Checks'!E564</f>
        <v>27</v>
      </c>
      <c r="E568">
        <f>'Data Checks'!F564</f>
        <v>238</v>
      </c>
      <c r="F568" s="21">
        <f>'Data Checks'!G564</f>
        <v>-2</v>
      </c>
      <c r="G568" s="13">
        <f>D568*Parameters!$B$8*(1+VLOOKUP(B568,Parameters!$A$15:$B$19,2,FALSE)*Parameters!$D$8)</f>
        <v>54000</v>
      </c>
      <c r="H568" s="13">
        <f>E568*Parameters!$B$9*(1+VLOOKUP(B568,Parameters!$A$15:$B$19,2,FALSE)*Parameters!$D$9)</f>
        <v>119000</v>
      </c>
      <c r="I568" s="20">
        <f t="shared" si="39"/>
        <v>173000</v>
      </c>
      <c r="J568" s="13">
        <f>(1+VLOOKUP(F568,Parameters!$H$4:$I$8,2,FALSE))*Parameters!$B$28*Parameters!$B$20*Parameters!$B$21</f>
        <v>12630.8</v>
      </c>
      <c r="K568" s="13">
        <f>Parameters!$D$41+Parameters!$D$42</f>
        <v>3000</v>
      </c>
      <c r="L568" s="13">
        <f>IF(A568/2=INT(A568/2),Parameters!$B$31,Parameters!$B$32)</f>
        <v>25000</v>
      </c>
      <c r="M568" s="13">
        <f t="shared" si="38"/>
        <v>37540.982698005086</v>
      </c>
      <c r="N568" s="13">
        <f>Parameters!$B$36*I568</f>
        <v>43250</v>
      </c>
      <c r="O568" s="13">
        <f>Parameters!$B$34</f>
        <v>20000</v>
      </c>
      <c r="P568" s="20">
        <f t="shared" si="40"/>
        <v>141421.78269800509</v>
      </c>
      <c r="Q568" s="13">
        <f t="shared" si="41"/>
        <v>31578.217301994911</v>
      </c>
      <c r="R568" s="14">
        <f>G568-Parameters!$E$8*P568</f>
        <v>25715.64346039898</v>
      </c>
      <c r="S568" s="14">
        <f>H568-Parameters!$E$9*P568</f>
        <v>5862.5738415959204</v>
      </c>
    </row>
    <row r="569" spans="1:19" x14ac:dyDescent="0.2">
      <c r="A569">
        <f>'Data Checks'!A565</f>
        <v>560</v>
      </c>
      <c r="B569" t="str">
        <f>'Data Checks'!B565</f>
        <v>Q4</v>
      </c>
      <c r="C569">
        <f>'Data Checks'!D565</f>
        <v>280</v>
      </c>
      <c r="D569">
        <f>'Data Checks'!E565</f>
        <v>23</v>
      </c>
      <c r="E569">
        <f>'Data Checks'!F565</f>
        <v>200</v>
      </c>
      <c r="F569" s="21">
        <f>'Data Checks'!G565</f>
        <v>2</v>
      </c>
      <c r="G569" s="13">
        <f>D569*Parameters!$B$8*(1+VLOOKUP(B569,Parameters!$A$15:$B$19,2,FALSE)*Parameters!$D$8)</f>
        <v>46000</v>
      </c>
      <c r="H569" s="13">
        <f>E569*Parameters!$B$9*(1+VLOOKUP(B569,Parameters!$A$15:$B$19,2,FALSE)*Parameters!$D$9)</f>
        <v>100000</v>
      </c>
      <c r="I569" s="20">
        <f t="shared" si="39"/>
        <v>146000</v>
      </c>
      <c r="J569" s="13">
        <f>(1+VLOOKUP(F569,Parameters!$H$4:$I$8,2,FALSE))*Parameters!$B$28*Parameters!$B$20*Parameters!$B$21</f>
        <v>23457.200000000001</v>
      </c>
      <c r="K569" s="13">
        <f>Parameters!$D$41+Parameters!$D$42</f>
        <v>3000</v>
      </c>
      <c r="L569" s="13">
        <f>IF(A569/2=INT(A569/2),Parameters!$B$31,Parameters!$B$32)</f>
        <v>15000</v>
      </c>
      <c r="M569" s="13">
        <f t="shared" si="38"/>
        <v>37540.982698005086</v>
      </c>
      <c r="N569" s="13">
        <f>Parameters!$B$36*I569</f>
        <v>36500</v>
      </c>
      <c r="O569" s="13">
        <f>Parameters!$B$34</f>
        <v>20000</v>
      </c>
      <c r="P569" s="20">
        <f t="shared" si="40"/>
        <v>135498.18269800508</v>
      </c>
      <c r="Q569" s="13">
        <f t="shared" si="41"/>
        <v>10501.817301994917</v>
      </c>
      <c r="R569" s="14">
        <f>G569-Parameters!$E$8*P569</f>
        <v>18900.363460398981</v>
      </c>
      <c r="S569" s="14">
        <f>H569-Parameters!$E$9*P569</f>
        <v>-8398.546158404075</v>
      </c>
    </row>
    <row r="570" spans="1:19" x14ac:dyDescent="0.2">
      <c r="A570">
        <f>'Data Checks'!A566</f>
        <v>561</v>
      </c>
      <c r="B570" t="str">
        <f>'Data Checks'!B566</f>
        <v>Q4</v>
      </c>
      <c r="C570">
        <f>'Data Checks'!D566</f>
        <v>281</v>
      </c>
      <c r="D570">
        <f>'Data Checks'!E566</f>
        <v>10</v>
      </c>
      <c r="E570">
        <f>'Data Checks'!F566</f>
        <v>153</v>
      </c>
      <c r="F570" s="21">
        <f>'Data Checks'!G566</f>
        <v>0</v>
      </c>
      <c r="G570" s="13">
        <f>D570*Parameters!$B$8*(1+VLOOKUP(B570,Parameters!$A$15:$B$19,2,FALSE)*Parameters!$D$8)</f>
        <v>20000</v>
      </c>
      <c r="H570" s="13">
        <f>E570*Parameters!$B$9*(1+VLOOKUP(B570,Parameters!$A$15:$B$19,2,FALSE)*Parameters!$D$9)</f>
        <v>76500</v>
      </c>
      <c r="I570" s="20">
        <f t="shared" si="39"/>
        <v>96500</v>
      </c>
      <c r="J570" s="13">
        <f>(1+VLOOKUP(F570,Parameters!$H$4:$I$8,2,FALSE))*Parameters!$B$28*Parameters!$B$20*Parameters!$B$21</f>
        <v>18044</v>
      </c>
      <c r="K570" s="13">
        <f>Parameters!$D$41+Parameters!$D$42</f>
        <v>3000</v>
      </c>
      <c r="L570" s="13">
        <f>IF(A570/2=INT(A570/2),Parameters!$B$31,Parameters!$B$32)</f>
        <v>25000</v>
      </c>
      <c r="M570" s="13">
        <f t="shared" si="38"/>
        <v>37540.982698005086</v>
      </c>
      <c r="N570" s="13">
        <f>Parameters!$B$36*I570</f>
        <v>24125</v>
      </c>
      <c r="O570" s="13">
        <f>Parameters!$B$34</f>
        <v>20000</v>
      </c>
      <c r="P570" s="20">
        <f t="shared" si="40"/>
        <v>127709.98269800509</v>
      </c>
      <c r="Q570" s="13">
        <f t="shared" si="41"/>
        <v>-31209.982698005086</v>
      </c>
      <c r="R570" s="14">
        <f>G570-Parameters!$E$8*P570</f>
        <v>-5541.9965396010193</v>
      </c>
      <c r="S570" s="14">
        <f>H570-Parameters!$E$9*P570</f>
        <v>-25667.986158404077</v>
      </c>
    </row>
    <row r="571" spans="1:19" x14ac:dyDescent="0.2">
      <c r="A571">
        <f>'Data Checks'!A567</f>
        <v>562</v>
      </c>
      <c r="B571" t="str">
        <f>'Data Checks'!B567</f>
        <v>Q4</v>
      </c>
      <c r="C571">
        <f>'Data Checks'!D567</f>
        <v>281</v>
      </c>
      <c r="D571">
        <f>'Data Checks'!E567</f>
        <v>24</v>
      </c>
      <c r="E571">
        <f>'Data Checks'!F567</f>
        <v>175</v>
      </c>
      <c r="F571" s="21">
        <f>'Data Checks'!G567</f>
        <v>2</v>
      </c>
      <c r="G571" s="13">
        <f>D571*Parameters!$B$8*(1+VLOOKUP(B571,Parameters!$A$15:$B$19,2,FALSE)*Parameters!$D$8)</f>
        <v>48000</v>
      </c>
      <c r="H571" s="13">
        <f>E571*Parameters!$B$9*(1+VLOOKUP(B571,Parameters!$A$15:$B$19,2,FALSE)*Parameters!$D$9)</f>
        <v>87500</v>
      </c>
      <c r="I571" s="20">
        <f t="shared" si="39"/>
        <v>135500</v>
      </c>
      <c r="J571" s="13">
        <f>(1+VLOOKUP(F571,Parameters!$H$4:$I$8,2,FALSE))*Parameters!$B$28*Parameters!$B$20*Parameters!$B$21</f>
        <v>23457.200000000001</v>
      </c>
      <c r="K571" s="13">
        <f>Parameters!$D$41+Parameters!$D$42</f>
        <v>3000</v>
      </c>
      <c r="L571" s="13">
        <f>IF(A571/2=INT(A571/2),Parameters!$B$31,Parameters!$B$32)</f>
        <v>15000</v>
      </c>
      <c r="M571" s="13">
        <f t="shared" si="38"/>
        <v>37540.982698005086</v>
      </c>
      <c r="N571" s="13">
        <f>Parameters!$B$36*I571</f>
        <v>33875</v>
      </c>
      <c r="O571" s="13">
        <f>Parameters!$B$34</f>
        <v>20000</v>
      </c>
      <c r="P571" s="20">
        <f t="shared" si="40"/>
        <v>132873.18269800508</v>
      </c>
      <c r="Q571" s="13">
        <f t="shared" si="41"/>
        <v>2626.8173019949172</v>
      </c>
      <c r="R571" s="14">
        <f>G571-Parameters!$E$8*P571</f>
        <v>21425.363460398981</v>
      </c>
      <c r="S571" s="14">
        <f>H571-Parameters!$E$9*P571</f>
        <v>-18798.546158404075</v>
      </c>
    </row>
    <row r="572" spans="1:19" x14ac:dyDescent="0.2">
      <c r="A572">
        <f>'Data Checks'!A568</f>
        <v>563</v>
      </c>
      <c r="B572" t="str">
        <f>'Data Checks'!B568</f>
        <v>Q4</v>
      </c>
      <c r="C572">
        <f>'Data Checks'!D568</f>
        <v>282</v>
      </c>
      <c r="D572">
        <f>'Data Checks'!E568</f>
        <v>22</v>
      </c>
      <c r="E572">
        <f>'Data Checks'!F568</f>
        <v>202</v>
      </c>
      <c r="F572" s="21">
        <f>'Data Checks'!G568</f>
        <v>-1</v>
      </c>
      <c r="G572" s="13">
        <f>D572*Parameters!$B$8*(1+VLOOKUP(B572,Parameters!$A$15:$B$19,2,FALSE)*Parameters!$D$8)</f>
        <v>44000</v>
      </c>
      <c r="H572" s="13">
        <f>E572*Parameters!$B$9*(1+VLOOKUP(B572,Parameters!$A$15:$B$19,2,FALSE)*Parameters!$D$9)</f>
        <v>101000</v>
      </c>
      <c r="I572" s="20">
        <f t="shared" si="39"/>
        <v>145000</v>
      </c>
      <c r="J572" s="13">
        <f>(1+VLOOKUP(F572,Parameters!$H$4:$I$8,2,FALSE))*Parameters!$B$28*Parameters!$B$20*Parameters!$B$21</f>
        <v>15337.4</v>
      </c>
      <c r="K572" s="13">
        <f>Parameters!$D$41+Parameters!$D$42</f>
        <v>3000</v>
      </c>
      <c r="L572" s="13">
        <f>IF(A572/2=INT(A572/2),Parameters!$B$31,Parameters!$B$32)</f>
        <v>25000</v>
      </c>
      <c r="M572" s="13">
        <f t="shared" si="38"/>
        <v>37540.982698005086</v>
      </c>
      <c r="N572" s="13">
        <f>Parameters!$B$36*I572</f>
        <v>36250</v>
      </c>
      <c r="O572" s="13">
        <f>Parameters!$B$34</f>
        <v>20000</v>
      </c>
      <c r="P572" s="20">
        <f t="shared" si="40"/>
        <v>137128.38269800509</v>
      </c>
      <c r="Q572" s="13">
        <f t="shared" si="41"/>
        <v>7871.6173019949056</v>
      </c>
      <c r="R572" s="14">
        <f>G572-Parameters!$E$8*P572</f>
        <v>16574.32346039898</v>
      </c>
      <c r="S572" s="14">
        <f>H572-Parameters!$E$9*P572</f>
        <v>-8702.7061584040785</v>
      </c>
    </row>
    <row r="573" spans="1:19" x14ac:dyDescent="0.2">
      <c r="A573">
        <f>'Data Checks'!A569</f>
        <v>564</v>
      </c>
      <c r="B573" t="str">
        <f>'Data Checks'!B569</f>
        <v>Q4</v>
      </c>
      <c r="C573">
        <f>'Data Checks'!D569</f>
        <v>282</v>
      </c>
      <c r="D573">
        <f>'Data Checks'!E569</f>
        <v>14</v>
      </c>
      <c r="E573">
        <f>'Data Checks'!F569</f>
        <v>159</v>
      </c>
      <c r="F573" s="21">
        <f>'Data Checks'!G569</f>
        <v>0</v>
      </c>
      <c r="G573" s="13">
        <f>D573*Parameters!$B$8*(1+VLOOKUP(B573,Parameters!$A$15:$B$19,2,FALSE)*Parameters!$D$8)</f>
        <v>28000</v>
      </c>
      <c r="H573" s="13">
        <f>E573*Parameters!$B$9*(1+VLOOKUP(B573,Parameters!$A$15:$B$19,2,FALSE)*Parameters!$D$9)</f>
        <v>79500</v>
      </c>
      <c r="I573" s="20">
        <f t="shared" si="39"/>
        <v>107500</v>
      </c>
      <c r="J573" s="13">
        <f>(1+VLOOKUP(F573,Parameters!$H$4:$I$8,2,FALSE))*Parameters!$B$28*Parameters!$B$20*Parameters!$B$21</f>
        <v>18044</v>
      </c>
      <c r="K573" s="13">
        <f>Parameters!$D$41+Parameters!$D$42</f>
        <v>3000</v>
      </c>
      <c r="L573" s="13">
        <f>IF(A573/2=INT(A573/2),Parameters!$B$31,Parameters!$B$32)</f>
        <v>15000</v>
      </c>
      <c r="M573" s="13">
        <f t="shared" si="38"/>
        <v>37540.982698005086</v>
      </c>
      <c r="N573" s="13">
        <f>Parameters!$B$36*I573</f>
        <v>26875</v>
      </c>
      <c r="O573" s="13">
        <f>Parameters!$B$34</f>
        <v>20000</v>
      </c>
      <c r="P573" s="20">
        <f t="shared" si="40"/>
        <v>120459.98269800509</v>
      </c>
      <c r="Q573" s="13">
        <f t="shared" si="41"/>
        <v>-12959.982698005086</v>
      </c>
      <c r="R573" s="14">
        <f>G573-Parameters!$E$8*P573</f>
        <v>3908.0034603989807</v>
      </c>
      <c r="S573" s="14">
        <f>H573-Parameters!$E$9*P573</f>
        <v>-16867.986158404077</v>
      </c>
    </row>
    <row r="574" spans="1:19" x14ac:dyDescent="0.2">
      <c r="A574">
        <f>'Data Checks'!A570</f>
        <v>565</v>
      </c>
      <c r="B574" t="str">
        <f>'Data Checks'!B570</f>
        <v>Q4</v>
      </c>
      <c r="C574">
        <f>'Data Checks'!D570</f>
        <v>283</v>
      </c>
      <c r="D574">
        <f>'Data Checks'!E570</f>
        <v>11</v>
      </c>
      <c r="E574">
        <f>'Data Checks'!F570</f>
        <v>216</v>
      </c>
      <c r="F574" s="21">
        <f>'Data Checks'!G570</f>
        <v>-2</v>
      </c>
      <c r="G574" s="13">
        <f>D574*Parameters!$B$8*(1+VLOOKUP(B574,Parameters!$A$15:$B$19,2,FALSE)*Parameters!$D$8)</f>
        <v>22000</v>
      </c>
      <c r="H574" s="13">
        <f>E574*Parameters!$B$9*(1+VLOOKUP(B574,Parameters!$A$15:$B$19,2,FALSE)*Parameters!$D$9)</f>
        <v>108000</v>
      </c>
      <c r="I574" s="20">
        <f t="shared" si="39"/>
        <v>130000</v>
      </c>
      <c r="J574" s="13">
        <f>(1+VLOOKUP(F574,Parameters!$H$4:$I$8,2,FALSE))*Parameters!$B$28*Parameters!$B$20*Parameters!$B$21</f>
        <v>12630.8</v>
      </c>
      <c r="K574" s="13">
        <f>Parameters!$D$41+Parameters!$D$42</f>
        <v>3000</v>
      </c>
      <c r="L574" s="13">
        <f>IF(A574/2=INT(A574/2),Parameters!$B$31,Parameters!$B$32)</f>
        <v>25000</v>
      </c>
      <c r="M574" s="13">
        <f t="shared" si="38"/>
        <v>37540.982698005086</v>
      </c>
      <c r="N574" s="13">
        <f>Parameters!$B$36*I574</f>
        <v>32500</v>
      </c>
      <c r="O574" s="13">
        <f>Parameters!$B$34</f>
        <v>20000</v>
      </c>
      <c r="P574" s="20">
        <f t="shared" si="40"/>
        <v>130671.78269800509</v>
      </c>
      <c r="Q574" s="13">
        <f t="shared" si="41"/>
        <v>-671.7826980050886</v>
      </c>
      <c r="R574" s="14">
        <f>G574-Parameters!$E$8*P574</f>
        <v>-4134.3565396010199</v>
      </c>
      <c r="S574" s="14">
        <f>H574-Parameters!$E$9*P574</f>
        <v>3462.5738415959204</v>
      </c>
    </row>
    <row r="575" spans="1:19" x14ac:dyDescent="0.2">
      <c r="A575">
        <f>'Data Checks'!A571</f>
        <v>566</v>
      </c>
      <c r="B575" t="str">
        <f>'Data Checks'!B571</f>
        <v>Q4</v>
      </c>
      <c r="C575">
        <f>'Data Checks'!D571</f>
        <v>283</v>
      </c>
      <c r="D575">
        <f>'Data Checks'!E571</f>
        <v>13</v>
      </c>
      <c r="E575">
        <f>'Data Checks'!F571</f>
        <v>142</v>
      </c>
      <c r="F575" s="21">
        <f>'Data Checks'!G571</f>
        <v>1</v>
      </c>
      <c r="G575" s="13">
        <f>D575*Parameters!$B$8*(1+VLOOKUP(B575,Parameters!$A$15:$B$19,2,FALSE)*Parameters!$D$8)</f>
        <v>26000</v>
      </c>
      <c r="H575" s="13">
        <f>E575*Parameters!$B$9*(1+VLOOKUP(B575,Parameters!$A$15:$B$19,2,FALSE)*Parameters!$D$9)</f>
        <v>71000</v>
      </c>
      <c r="I575" s="20">
        <f t="shared" si="39"/>
        <v>97000</v>
      </c>
      <c r="J575" s="13">
        <f>(1+VLOOKUP(F575,Parameters!$H$4:$I$8,2,FALSE))*Parameters!$B$28*Parameters!$B$20*Parameters!$B$21</f>
        <v>20750.599999999999</v>
      </c>
      <c r="K575" s="13">
        <f>Parameters!$D$41+Parameters!$D$42</f>
        <v>3000</v>
      </c>
      <c r="L575" s="13">
        <f>IF(A575/2=INT(A575/2),Parameters!$B$31,Parameters!$B$32)</f>
        <v>15000</v>
      </c>
      <c r="M575" s="13">
        <f t="shared" si="38"/>
        <v>37540.982698005086</v>
      </c>
      <c r="N575" s="13">
        <f>Parameters!$B$36*I575</f>
        <v>24250</v>
      </c>
      <c r="O575" s="13">
        <f>Parameters!$B$34</f>
        <v>20000</v>
      </c>
      <c r="P575" s="20">
        <f t="shared" si="40"/>
        <v>120541.58269800508</v>
      </c>
      <c r="Q575" s="13">
        <f t="shared" si="41"/>
        <v>-23541.582698005077</v>
      </c>
      <c r="R575" s="14">
        <f>G575-Parameters!$E$8*P575</f>
        <v>1891.6834603989846</v>
      </c>
      <c r="S575" s="14">
        <f>H575-Parameters!$E$9*P575</f>
        <v>-25433.266158404062</v>
      </c>
    </row>
    <row r="576" spans="1:19" x14ac:dyDescent="0.2">
      <c r="A576">
        <f>'Data Checks'!A572</f>
        <v>567</v>
      </c>
      <c r="B576" t="str">
        <f>'Data Checks'!B572</f>
        <v>Q4</v>
      </c>
      <c r="C576">
        <f>'Data Checks'!D572</f>
        <v>284</v>
      </c>
      <c r="D576">
        <f>'Data Checks'!E572</f>
        <v>10</v>
      </c>
      <c r="E576">
        <f>'Data Checks'!F572</f>
        <v>154</v>
      </c>
      <c r="F576" s="21">
        <f>'Data Checks'!G572</f>
        <v>-1</v>
      </c>
      <c r="G576" s="13">
        <f>D576*Parameters!$B$8*(1+VLOOKUP(B576,Parameters!$A$15:$B$19,2,FALSE)*Parameters!$D$8)</f>
        <v>20000</v>
      </c>
      <c r="H576" s="13">
        <f>E576*Parameters!$B$9*(1+VLOOKUP(B576,Parameters!$A$15:$B$19,2,FALSE)*Parameters!$D$9)</f>
        <v>77000</v>
      </c>
      <c r="I576" s="20">
        <f t="shared" si="39"/>
        <v>97000</v>
      </c>
      <c r="J576" s="13">
        <f>(1+VLOOKUP(F576,Parameters!$H$4:$I$8,2,FALSE))*Parameters!$B$28*Parameters!$B$20*Parameters!$B$21</f>
        <v>15337.4</v>
      </c>
      <c r="K576" s="13">
        <f>Parameters!$D$41+Parameters!$D$42</f>
        <v>3000</v>
      </c>
      <c r="L576" s="13">
        <f>IF(A576/2=INT(A576/2),Parameters!$B$31,Parameters!$B$32)</f>
        <v>25000</v>
      </c>
      <c r="M576" s="13">
        <f t="shared" si="38"/>
        <v>37540.982698005086</v>
      </c>
      <c r="N576" s="13">
        <f>Parameters!$B$36*I576</f>
        <v>24250</v>
      </c>
      <c r="O576" s="13">
        <f>Parameters!$B$34</f>
        <v>20000</v>
      </c>
      <c r="P576" s="20">
        <f t="shared" si="40"/>
        <v>125128.38269800509</v>
      </c>
      <c r="Q576" s="13">
        <f t="shared" si="41"/>
        <v>-28128.382698005094</v>
      </c>
      <c r="R576" s="14">
        <f>G576-Parameters!$E$8*P576</f>
        <v>-5025.6765396010196</v>
      </c>
      <c r="S576" s="14">
        <f>H576-Parameters!$E$9*P576</f>
        <v>-23102.706158404078</v>
      </c>
    </row>
    <row r="577" spans="1:19" x14ac:dyDescent="0.2">
      <c r="A577">
        <f>'Data Checks'!A573</f>
        <v>568</v>
      </c>
      <c r="B577" t="str">
        <f>'Data Checks'!B573</f>
        <v>Q4</v>
      </c>
      <c r="C577">
        <f>'Data Checks'!D573</f>
        <v>284</v>
      </c>
      <c r="D577">
        <f>'Data Checks'!E573</f>
        <v>11</v>
      </c>
      <c r="E577">
        <f>'Data Checks'!F573</f>
        <v>154</v>
      </c>
      <c r="F577" s="21">
        <f>'Data Checks'!G573</f>
        <v>1</v>
      </c>
      <c r="G577" s="13">
        <f>D577*Parameters!$B$8*(1+VLOOKUP(B577,Parameters!$A$15:$B$19,2,FALSE)*Parameters!$D$8)</f>
        <v>22000</v>
      </c>
      <c r="H577" s="13">
        <f>E577*Parameters!$B$9*(1+VLOOKUP(B577,Parameters!$A$15:$B$19,2,FALSE)*Parameters!$D$9)</f>
        <v>77000</v>
      </c>
      <c r="I577" s="20">
        <f t="shared" si="39"/>
        <v>99000</v>
      </c>
      <c r="J577" s="13">
        <f>(1+VLOOKUP(F577,Parameters!$H$4:$I$8,2,FALSE))*Parameters!$B$28*Parameters!$B$20*Parameters!$B$21</f>
        <v>20750.599999999999</v>
      </c>
      <c r="K577" s="13">
        <f>Parameters!$D$41+Parameters!$D$42</f>
        <v>3000</v>
      </c>
      <c r="L577" s="13">
        <f>IF(A577/2=INT(A577/2),Parameters!$B$31,Parameters!$B$32)</f>
        <v>15000</v>
      </c>
      <c r="M577" s="13">
        <f t="shared" si="38"/>
        <v>37540.982698005086</v>
      </c>
      <c r="N577" s="13">
        <f>Parameters!$B$36*I577</f>
        <v>24750</v>
      </c>
      <c r="O577" s="13">
        <f>Parameters!$B$34</f>
        <v>20000</v>
      </c>
      <c r="P577" s="20">
        <f t="shared" si="40"/>
        <v>121041.58269800508</v>
      </c>
      <c r="Q577" s="13">
        <f t="shared" si="41"/>
        <v>-22041.582698005077</v>
      </c>
      <c r="R577" s="14">
        <f>G577-Parameters!$E$8*P577</f>
        <v>-2208.3165396010154</v>
      </c>
      <c r="S577" s="14">
        <f>H577-Parameters!$E$9*P577</f>
        <v>-19833.266158404062</v>
      </c>
    </row>
    <row r="578" spans="1:19" x14ac:dyDescent="0.2">
      <c r="A578">
        <f>'Data Checks'!A574</f>
        <v>569</v>
      </c>
      <c r="B578" t="str">
        <f>'Data Checks'!B574</f>
        <v>Q4</v>
      </c>
      <c r="C578">
        <f>'Data Checks'!D574</f>
        <v>285</v>
      </c>
      <c r="D578">
        <f>'Data Checks'!E574</f>
        <v>15</v>
      </c>
      <c r="E578">
        <f>'Data Checks'!F574</f>
        <v>203</v>
      </c>
      <c r="F578" s="21">
        <f>'Data Checks'!G574</f>
        <v>0</v>
      </c>
      <c r="G578" s="13">
        <f>D578*Parameters!$B$8*(1+VLOOKUP(B578,Parameters!$A$15:$B$19,2,FALSE)*Parameters!$D$8)</f>
        <v>30000</v>
      </c>
      <c r="H578" s="13">
        <f>E578*Parameters!$B$9*(1+VLOOKUP(B578,Parameters!$A$15:$B$19,2,FALSE)*Parameters!$D$9)</f>
        <v>101500</v>
      </c>
      <c r="I578" s="20">
        <f t="shared" si="39"/>
        <v>131500</v>
      </c>
      <c r="J578" s="13">
        <f>(1+VLOOKUP(F578,Parameters!$H$4:$I$8,2,FALSE))*Parameters!$B$28*Parameters!$B$20*Parameters!$B$21</f>
        <v>18044</v>
      </c>
      <c r="K578" s="13">
        <f>Parameters!$D$41+Parameters!$D$42</f>
        <v>3000</v>
      </c>
      <c r="L578" s="13">
        <f>IF(A578/2=INT(A578/2),Parameters!$B$31,Parameters!$B$32)</f>
        <v>25000</v>
      </c>
      <c r="M578" s="13">
        <f t="shared" si="38"/>
        <v>37540.982698005086</v>
      </c>
      <c r="N578" s="13">
        <f>Parameters!$B$36*I578</f>
        <v>32875</v>
      </c>
      <c r="O578" s="13">
        <f>Parameters!$B$34</f>
        <v>20000</v>
      </c>
      <c r="P578" s="20">
        <f t="shared" si="40"/>
        <v>136459.9826980051</v>
      </c>
      <c r="Q578" s="13">
        <f t="shared" si="41"/>
        <v>-4959.9826980051002</v>
      </c>
      <c r="R578" s="14">
        <f>G578-Parameters!$E$8*P578</f>
        <v>2708.003460398977</v>
      </c>
      <c r="S578" s="14">
        <f>H578-Parameters!$E$9*P578</f>
        <v>-7667.9861584040918</v>
      </c>
    </row>
    <row r="579" spans="1:19" x14ac:dyDescent="0.2">
      <c r="A579">
        <f>'Data Checks'!A575</f>
        <v>570</v>
      </c>
      <c r="B579" t="str">
        <f>'Data Checks'!B575</f>
        <v>Q4</v>
      </c>
      <c r="C579">
        <f>'Data Checks'!D575</f>
        <v>285</v>
      </c>
      <c r="D579">
        <f>'Data Checks'!E575</f>
        <v>13</v>
      </c>
      <c r="E579">
        <f>'Data Checks'!F575</f>
        <v>148</v>
      </c>
      <c r="F579" s="21">
        <f>'Data Checks'!G575</f>
        <v>2</v>
      </c>
      <c r="G579" s="13">
        <f>D579*Parameters!$B$8*(1+VLOOKUP(B579,Parameters!$A$15:$B$19,2,FALSE)*Parameters!$D$8)</f>
        <v>26000</v>
      </c>
      <c r="H579" s="13">
        <f>E579*Parameters!$B$9*(1+VLOOKUP(B579,Parameters!$A$15:$B$19,2,FALSE)*Parameters!$D$9)</f>
        <v>74000</v>
      </c>
      <c r="I579" s="20">
        <f t="shared" si="39"/>
        <v>100000</v>
      </c>
      <c r="J579" s="13">
        <f>(1+VLOOKUP(F579,Parameters!$H$4:$I$8,2,FALSE))*Parameters!$B$28*Parameters!$B$20*Parameters!$B$21</f>
        <v>23457.200000000001</v>
      </c>
      <c r="K579" s="13">
        <f>Parameters!$D$41+Parameters!$D$42</f>
        <v>3000</v>
      </c>
      <c r="L579" s="13">
        <f>IF(A579/2=INT(A579/2),Parameters!$B$31,Parameters!$B$32)</f>
        <v>15000</v>
      </c>
      <c r="M579" s="13">
        <f t="shared" si="38"/>
        <v>37540.982698005086</v>
      </c>
      <c r="N579" s="13">
        <f>Parameters!$B$36*I579</f>
        <v>25000</v>
      </c>
      <c r="O579" s="13">
        <f>Parameters!$B$34</f>
        <v>20000</v>
      </c>
      <c r="P579" s="20">
        <f t="shared" si="40"/>
        <v>123998.18269800508</v>
      </c>
      <c r="Q579" s="13">
        <f t="shared" si="41"/>
        <v>-23998.182698005083</v>
      </c>
      <c r="R579" s="14">
        <f>G579-Parameters!$E$8*P579</f>
        <v>1200.3634603989813</v>
      </c>
      <c r="S579" s="14">
        <f>H579-Parameters!$E$9*P579</f>
        <v>-25198.546158404075</v>
      </c>
    </row>
    <row r="580" spans="1:19" x14ac:dyDescent="0.2">
      <c r="A580">
        <f>'Data Checks'!A576</f>
        <v>571</v>
      </c>
      <c r="B580" t="str">
        <f>'Data Checks'!B576</f>
        <v>Q4</v>
      </c>
      <c r="C580">
        <f>'Data Checks'!D576</f>
        <v>286</v>
      </c>
      <c r="D580">
        <f>'Data Checks'!E576</f>
        <v>11</v>
      </c>
      <c r="E580">
        <f>'Data Checks'!F576</f>
        <v>131</v>
      </c>
      <c r="F580" s="21">
        <f>'Data Checks'!G576</f>
        <v>0</v>
      </c>
      <c r="G580" s="13">
        <f>D580*Parameters!$B$8*(1+VLOOKUP(B580,Parameters!$A$15:$B$19,2,FALSE)*Parameters!$D$8)</f>
        <v>22000</v>
      </c>
      <c r="H580" s="13">
        <f>E580*Parameters!$B$9*(1+VLOOKUP(B580,Parameters!$A$15:$B$19,2,FALSE)*Parameters!$D$9)</f>
        <v>65500</v>
      </c>
      <c r="I580" s="20">
        <f t="shared" si="39"/>
        <v>87500</v>
      </c>
      <c r="J580" s="13">
        <f>(1+VLOOKUP(F580,Parameters!$H$4:$I$8,2,FALSE))*Parameters!$B$28*Parameters!$B$20*Parameters!$B$21</f>
        <v>18044</v>
      </c>
      <c r="K580" s="13">
        <f>Parameters!$D$41+Parameters!$D$42</f>
        <v>3000</v>
      </c>
      <c r="L580" s="13">
        <f>IF(A580/2=INT(A580/2),Parameters!$B$31,Parameters!$B$32)</f>
        <v>25000</v>
      </c>
      <c r="M580" s="13">
        <f t="shared" si="38"/>
        <v>37540.982698005086</v>
      </c>
      <c r="N580" s="13">
        <f>Parameters!$B$36*I580</f>
        <v>21875</v>
      </c>
      <c r="O580" s="13">
        <f>Parameters!$B$34</f>
        <v>20000</v>
      </c>
      <c r="P580" s="20">
        <f t="shared" si="40"/>
        <v>125459.98269800509</v>
      </c>
      <c r="Q580" s="13">
        <f t="shared" si="41"/>
        <v>-37959.982698005086</v>
      </c>
      <c r="R580" s="14">
        <f>G580-Parameters!$E$8*P580</f>
        <v>-3091.9965396010193</v>
      </c>
      <c r="S580" s="14">
        <f>H580-Parameters!$E$9*P580</f>
        <v>-34867.986158404077</v>
      </c>
    </row>
    <row r="581" spans="1:19" x14ac:dyDescent="0.2">
      <c r="A581">
        <f>'Data Checks'!A577</f>
        <v>572</v>
      </c>
      <c r="B581" t="str">
        <f>'Data Checks'!B577</f>
        <v>Q4</v>
      </c>
      <c r="C581">
        <f>'Data Checks'!D577</f>
        <v>286</v>
      </c>
      <c r="D581">
        <f>'Data Checks'!E577</f>
        <v>26</v>
      </c>
      <c r="E581">
        <f>'Data Checks'!F577</f>
        <v>129</v>
      </c>
      <c r="F581" s="21">
        <f>'Data Checks'!G577</f>
        <v>0</v>
      </c>
      <c r="G581" s="13">
        <f>D581*Parameters!$B$8*(1+VLOOKUP(B581,Parameters!$A$15:$B$19,2,FALSE)*Parameters!$D$8)</f>
        <v>52000</v>
      </c>
      <c r="H581" s="13">
        <f>E581*Parameters!$B$9*(1+VLOOKUP(B581,Parameters!$A$15:$B$19,2,FALSE)*Parameters!$D$9)</f>
        <v>64500</v>
      </c>
      <c r="I581" s="20">
        <f t="shared" si="39"/>
        <v>116500</v>
      </c>
      <c r="J581" s="13">
        <f>(1+VLOOKUP(F581,Parameters!$H$4:$I$8,2,FALSE))*Parameters!$B$28*Parameters!$B$20*Parameters!$B$21</f>
        <v>18044</v>
      </c>
      <c r="K581" s="13">
        <f>Parameters!$D$41+Parameters!$D$42</f>
        <v>3000</v>
      </c>
      <c r="L581" s="13">
        <f>IF(A581/2=INT(A581/2),Parameters!$B$31,Parameters!$B$32)</f>
        <v>15000</v>
      </c>
      <c r="M581" s="13">
        <f t="shared" si="38"/>
        <v>37540.982698005086</v>
      </c>
      <c r="N581" s="13">
        <f>Parameters!$B$36*I581</f>
        <v>29125</v>
      </c>
      <c r="O581" s="13">
        <f>Parameters!$B$34</f>
        <v>20000</v>
      </c>
      <c r="P581" s="20">
        <f t="shared" si="40"/>
        <v>122709.98269800509</v>
      </c>
      <c r="Q581" s="13">
        <f t="shared" si="41"/>
        <v>-6209.9826980050857</v>
      </c>
      <c r="R581" s="14">
        <f>G581-Parameters!$E$8*P581</f>
        <v>27458.003460398981</v>
      </c>
      <c r="S581" s="14">
        <f>H581-Parameters!$E$9*P581</f>
        <v>-33667.986158404077</v>
      </c>
    </row>
    <row r="582" spans="1:19" x14ac:dyDescent="0.2">
      <c r="A582">
        <f>'Data Checks'!A578</f>
        <v>573</v>
      </c>
      <c r="B582" t="str">
        <f>'Data Checks'!B578</f>
        <v>Q4</v>
      </c>
      <c r="C582">
        <f>'Data Checks'!D578</f>
        <v>287</v>
      </c>
      <c r="D582">
        <f>'Data Checks'!E578</f>
        <v>11</v>
      </c>
      <c r="E582">
        <f>'Data Checks'!F578</f>
        <v>155</v>
      </c>
      <c r="F582" s="21">
        <f>'Data Checks'!G578</f>
        <v>-1</v>
      </c>
      <c r="G582" s="13">
        <f>D582*Parameters!$B$8*(1+VLOOKUP(B582,Parameters!$A$15:$B$19,2,FALSE)*Parameters!$D$8)</f>
        <v>22000</v>
      </c>
      <c r="H582" s="13">
        <f>E582*Parameters!$B$9*(1+VLOOKUP(B582,Parameters!$A$15:$B$19,2,FALSE)*Parameters!$D$9)</f>
        <v>77500</v>
      </c>
      <c r="I582" s="20">
        <f t="shared" si="39"/>
        <v>99500</v>
      </c>
      <c r="J582" s="13">
        <f>(1+VLOOKUP(F582,Parameters!$H$4:$I$8,2,FALSE))*Parameters!$B$28*Parameters!$B$20*Parameters!$B$21</f>
        <v>15337.4</v>
      </c>
      <c r="K582" s="13">
        <f>Parameters!$D$41+Parameters!$D$42</f>
        <v>3000</v>
      </c>
      <c r="L582" s="13">
        <f>IF(A582/2=INT(A582/2),Parameters!$B$31,Parameters!$B$32)</f>
        <v>25000</v>
      </c>
      <c r="M582" s="13">
        <f t="shared" si="38"/>
        <v>37540.982698005086</v>
      </c>
      <c r="N582" s="13">
        <f>Parameters!$B$36*I582</f>
        <v>24875</v>
      </c>
      <c r="O582" s="13">
        <f>Parameters!$B$34</f>
        <v>20000</v>
      </c>
      <c r="P582" s="20">
        <f t="shared" si="40"/>
        <v>125753.38269800509</v>
      </c>
      <c r="Q582" s="13">
        <f t="shared" si="41"/>
        <v>-26253.382698005094</v>
      </c>
      <c r="R582" s="14">
        <f>G582-Parameters!$E$8*P582</f>
        <v>-3150.6765396010196</v>
      </c>
      <c r="S582" s="14">
        <f>H582-Parameters!$E$9*P582</f>
        <v>-23102.706158404078</v>
      </c>
    </row>
    <row r="583" spans="1:19" x14ac:dyDescent="0.2">
      <c r="A583">
        <f>'Data Checks'!A579</f>
        <v>574</v>
      </c>
      <c r="B583" t="str">
        <f>'Data Checks'!B579</f>
        <v>Q4</v>
      </c>
      <c r="C583">
        <f>'Data Checks'!D579</f>
        <v>287</v>
      </c>
      <c r="D583">
        <f>'Data Checks'!E579</f>
        <v>25</v>
      </c>
      <c r="E583">
        <f>'Data Checks'!F579</f>
        <v>210</v>
      </c>
      <c r="F583" s="21">
        <f>'Data Checks'!G579</f>
        <v>1</v>
      </c>
      <c r="G583" s="13">
        <f>D583*Parameters!$B$8*(1+VLOOKUP(B583,Parameters!$A$15:$B$19,2,FALSE)*Parameters!$D$8)</f>
        <v>50000</v>
      </c>
      <c r="H583" s="13">
        <f>E583*Parameters!$B$9*(1+VLOOKUP(B583,Parameters!$A$15:$B$19,2,FALSE)*Parameters!$D$9)</f>
        <v>105000</v>
      </c>
      <c r="I583" s="20">
        <f t="shared" si="39"/>
        <v>155000</v>
      </c>
      <c r="J583" s="13">
        <f>(1+VLOOKUP(F583,Parameters!$H$4:$I$8,2,FALSE))*Parameters!$B$28*Parameters!$B$20*Parameters!$B$21</f>
        <v>20750.599999999999</v>
      </c>
      <c r="K583" s="13">
        <f>Parameters!$D$41+Parameters!$D$42</f>
        <v>3000</v>
      </c>
      <c r="L583" s="13">
        <f>IF(A583/2=INT(A583/2),Parameters!$B$31,Parameters!$B$32)</f>
        <v>15000</v>
      </c>
      <c r="M583" s="13">
        <f t="shared" si="38"/>
        <v>37540.982698005086</v>
      </c>
      <c r="N583" s="13">
        <f>Parameters!$B$36*I583</f>
        <v>38750</v>
      </c>
      <c r="O583" s="13">
        <f>Parameters!$B$34</f>
        <v>20000</v>
      </c>
      <c r="P583" s="20">
        <f t="shared" si="40"/>
        <v>135041.58269800508</v>
      </c>
      <c r="Q583" s="13">
        <f t="shared" si="41"/>
        <v>19958.417301994923</v>
      </c>
      <c r="R583" s="14">
        <f>G583-Parameters!$E$8*P583</f>
        <v>22991.683460398985</v>
      </c>
      <c r="S583" s="14">
        <f>H583-Parameters!$E$9*P583</f>
        <v>-3033.2661584040616</v>
      </c>
    </row>
    <row r="584" spans="1:19" x14ac:dyDescent="0.2">
      <c r="A584">
        <f>'Data Checks'!A580</f>
        <v>575</v>
      </c>
      <c r="B584" t="str">
        <f>'Data Checks'!B580</f>
        <v>Q4</v>
      </c>
      <c r="C584">
        <f>'Data Checks'!D580</f>
        <v>288</v>
      </c>
      <c r="D584">
        <f>'Data Checks'!E580</f>
        <v>24</v>
      </c>
      <c r="E584">
        <f>'Data Checks'!F580</f>
        <v>176</v>
      </c>
      <c r="F584" s="21">
        <f>'Data Checks'!G580</f>
        <v>-2</v>
      </c>
      <c r="G584" s="13">
        <f>D584*Parameters!$B$8*(1+VLOOKUP(B584,Parameters!$A$15:$B$19,2,FALSE)*Parameters!$D$8)</f>
        <v>48000</v>
      </c>
      <c r="H584" s="13">
        <f>E584*Parameters!$B$9*(1+VLOOKUP(B584,Parameters!$A$15:$B$19,2,FALSE)*Parameters!$D$9)</f>
        <v>88000</v>
      </c>
      <c r="I584" s="20">
        <f t="shared" si="39"/>
        <v>136000</v>
      </c>
      <c r="J584" s="13">
        <f>(1+VLOOKUP(F584,Parameters!$H$4:$I$8,2,FALSE))*Parameters!$B$28*Parameters!$B$20*Parameters!$B$21</f>
        <v>12630.8</v>
      </c>
      <c r="K584" s="13">
        <f>Parameters!$D$41+Parameters!$D$42</f>
        <v>3000</v>
      </c>
      <c r="L584" s="13">
        <f>IF(A584/2=INT(A584/2),Parameters!$B$31,Parameters!$B$32)</f>
        <v>25000</v>
      </c>
      <c r="M584" s="13">
        <f t="shared" si="38"/>
        <v>37540.982698005086</v>
      </c>
      <c r="N584" s="13">
        <f>Parameters!$B$36*I584</f>
        <v>34000</v>
      </c>
      <c r="O584" s="13">
        <f>Parameters!$B$34</f>
        <v>20000</v>
      </c>
      <c r="P584" s="20">
        <f t="shared" si="40"/>
        <v>132171.78269800509</v>
      </c>
      <c r="Q584" s="13">
        <f t="shared" si="41"/>
        <v>3828.2173019949114</v>
      </c>
      <c r="R584" s="14">
        <f>G584-Parameters!$E$8*P584</f>
        <v>21565.64346039898</v>
      </c>
      <c r="S584" s="14">
        <f>H584-Parameters!$E$9*P584</f>
        <v>-17737.42615840408</v>
      </c>
    </row>
    <row r="585" spans="1:19" x14ac:dyDescent="0.2">
      <c r="A585">
        <f>'Data Checks'!A581</f>
        <v>576</v>
      </c>
      <c r="B585" t="str">
        <f>'Data Checks'!B581</f>
        <v>Q4</v>
      </c>
      <c r="C585">
        <f>'Data Checks'!D581</f>
        <v>288</v>
      </c>
      <c r="D585">
        <f>'Data Checks'!E581</f>
        <v>21</v>
      </c>
      <c r="E585">
        <f>'Data Checks'!F581</f>
        <v>174</v>
      </c>
      <c r="F585" s="21">
        <f>'Data Checks'!G581</f>
        <v>1</v>
      </c>
      <c r="G585" s="13">
        <f>D585*Parameters!$B$8*(1+VLOOKUP(B585,Parameters!$A$15:$B$19,2,FALSE)*Parameters!$D$8)</f>
        <v>42000</v>
      </c>
      <c r="H585" s="13">
        <f>E585*Parameters!$B$9*(1+VLOOKUP(B585,Parameters!$A$15:$B$19,2,FALSE)*Parameters!$D$9)</f>
        <v>87000</v>
      </c>
      <c r="I585" s="20">
        <f t="shared" si="39"/>
        <v>129000</v>
      </c>
      <c r="J585" s="13">
        <f>(1+VLOOKUP(F585,Parameters!$H$4:$I$8,2,FALSE))*Parameters!$B$28*Parameters!$B$20*Parameters!$B$21</f>
        <v>20750.599999999999</v>
      </c>
      <c r="K585" s="13">
        <f>Parameters!$D$41+Parameters!$D$42</f>
        <v>3000</v>
      </c>
      <c r="L585" s="13">
        <f>IF(A585/2=INT(A585/2),Parameters!$B$31,Parameters!$B$32)</f>
        <v>15000</v>
      </c>
      <c r="M585" s="13">
        <f t="shared" si="38"/>
        <v>37540.982698005086</v>
      </c>
      <c r="N585" s="13">
        <f>Parameters!$B$36*I585</f>
        <v>32250</v>
      </c>
      <c r="O585" s="13">
        <f>Parameters!$B$34</f>
        <v>20000</v>
      </c>
      <c r="P585" s="20">
        <f t="shared" si="40"/>
        <v>128541.58269800508</v>
      </c>
      <c r="Q585" s="13">
        <f t="shared" si="41"/>
        <v>458.41730199492304</v>
      </c>
      <c r="R585" s="14">
        <f>G585-Parameters!$E$8*P585</f>
        <v>16291.683460398985</v>
      </c>
      <c r="S585" s="14">
        <f>H585-Parameters!$E$9*P585</f>
        <v>-15833.266158404062</v>
      </c>
    </row>
    <row r="586" spans="1:19" x14ac:dyDescent="0.2">
      <c r="A586">
        <f>'Data Checks'!A582</f>
        <v>577</v>
      </c>
      <c r="B586" t="str">
        <f>'Data Checks'!B582</f>
        <v>Q4</v>
      </c>
      <c r="C586">
        <f>'Data Checks'!D582</f>
        <v>289</v>
      </c>
      <c r="D586">
        <f>'Data Checks'!E582</f>
        <v>11</v>
      </c>
      <c r="E586">
        <f>'Data Checks'!F582</f>
        <v>177</v>
      </c>
      <c r="F586" s="21">
        <f>'Data Checks'!G582</f>
        <v>0</v>
      </c>
      <c r="G586" s="13">
        <f>D586*Parameters!$B$8*(1+VLOOKUP(B586,Parameters!$A$15:$B$19,2,FALSE)*Parameters!$D$8)</f>
        <v>22000</v>
      </c>
      <c r="H586" s="13">
        <f>E586*Parameters!$B$9*(1+VLOOKUP(B586,Parameters!$A$15:$B$19,2,FALSE)*Parameters!$D$9)</f>
        <v>88500</v>
      </c>
      <c r="I586" s="20">
        <f t="shared" si="39"/>
        <v>110500</v>
      </c>
      <c r="J586" s="13">
        <f>(1+VLOOKUP(F586,Parameters!$H$4:$I$8,2,FALSE))*Parameters!$B$28*Parameters!$B$20*Parameters!$B$21</f>
        <v>18044</v>
      </c>
      <c r="K586" s="13">
        <f>Parameters!$D$41+Parameters!$D$42</f>
        <v>3000</v>
      </c>
      <c r="L586" s="13">
        <f>IF(A586/2=INT(A586/2),Parameters!$B$31,Parameters!$B$32)</f>
        <v>25000</v>
      </c>
      <c r="M586" s="13">
        <f t="shared" ref="M586:M649" si="42">$B$6</f>
        <v>37540.982698005086</v>
      </c>
      <c r="N586" s="13">
        <f>Parameters!$B$36*I586</f>
        <v>27625</v>
      </c>
      <c r="O586" s="13">
        <f>Parameters!$B$34</f>
        <v>20000</v>
      </c>
      <c r="P586" s="20">
        <f t="shared" si="40"/>
        <v>131209.9826980051</v>
      </c>
      <c r="Q586" s="13">
        <f t="shared" si="41"/>
        <v>-20709.9826980051</v>
      </c>
      <c r="R586" s="14">
        <f>G586-Parameters!$E$8*P586</f>
        <v>-4241.996539601023</v>
      </c>
      <c r="S586" s="14">
        <f>H586-Parameters!$E$9*P586</f>
        <v>-16467.986158404092</v>
      </c>
    </row>
    <row r="587" spans="1:19" x14ac:dyDescent="0.2">
      <c r="A587">
        <f>'Data Checks'!A583</f>
        <v>578</v>
      </c>
      <c r="B587" t="str">
        <f>'Data Checks'!B583</f>
        <v>Q4</v>
      </c>
      <c r="C587">
        <f>'Data Checks'!D583</f>
        <v>289</v>
      </c>
      <c r="D587">
        <f>'Data Checks'!E583</f>
        <v>15</v>
      </c>
      <c r="E587">
        <f>'Data Checks'!F583</f>
        <v>223</v>
      </c>
      <c r="F587" s="21">
        <f>'Data Checks'!G583</f>
        <v>0</v>
      </c>
      <c r="G587" s="13">
        <f>D587*Parameters!$B$8*(1+VLOOKUP(B587,Parameters!$A$15:$B$19,2,FALSE)*Parameters!$D$8)</f>
        <v>30000</v>
      </c>
      <c r="H587" s="13">
        <f>E587*Parameters!$B$9*(1+VLOOKUP(B587,Parameters!$A$15:$B$19,2,FALSE)*Parameters!$D$9)</f>
        <v>111500</v>
      </c>
      <c r="I587" s="20">
        <f t="shared" ref="I587:I650" si="43">G587+H587</f>
        <v>141500</v>
      </c>
      <c r="J587" s="13">
        <f>(1+VLOOKUP(F587,Parameters!$H$4:$I$8,2,FALSE))*Parameters!$B$28*Parameters!$B$20*Parameters!$B$21</f>
        <v>18044</v>
      </c>
      <c r="K587" s="13">
        <f>Parameters!$D$41+Parameters!$D$42</f>
        <v>3000</v>
      </c>
      <c r="L587" s="13">
        <f>IF(A587/2=INT(A587/2),Parameters!$B$31,Parameters!$B$32)</f>
        <v>15000</v>
      </c>
      <c r="M587" s="13">
        <f t="shared" si="42"/>
        <v>37540.982698005086</v>
      </c>
      <c r="N587" s="13">
        <f>Parameters!$B$36*I587</f>
        <v>35375</v>
      </c>
      <c r="O587" s="13">
        <f>Parameters!$B$34</f>
        <v>20000</v>
      </c>
      <c r="P587" s="20">
        <f t="shared" ref="P587:P650" si="44">SUM(J587:O587)</f>
        <v>128959.98269800509</v>
      </c>
      <c r="Q587" s="13">
        <f t="shared" ref="Q587:Q650" si="45">I587-P587</f>
        <v>12540.017301994914</v>
      </c>
      <c r="R587" s="14">
        <f>G587-Parameters!$E$8*P587</f>
        <v>4208.0034603989807</v>
      </c>
      <c r="S587" s="14">
        <f>H587-Parameters!$E$9*P587</f>
        <v>8332.0138415959227</v>
      </c>
    </row>
    <row r="588" spans="1:19" x14ac:dyDescent="0.2">
      <c r="A588">
        <f>'Data Checks'!A584</f>
        <v>579</v>
      </c>
      <c r="B588" t="str">
        <f>'Data Checks'!B584</f>
        <v>Q4</v>
      </c>
      <c r="C588">
        <f>'Data Checks'!D584</f>
        <v>290</v>
      </c>
      <c r="D588">
        <f>'Data Checks'!E584</f>
        <v>17</v>
      </c>
      <c r="E588">
        <f>'Data Checks'!F584</f>
        <v>215</v>
      </c>
      <c r="F588" s="21">
        <f>'Data Checks'!G584</f>
        <v>0</v>
      </c>
      <c r="G588" s="13">
        <f>D588*Parameters!$B$8*(1+VLOOKUP(B588,Parameters!$A$15:$B$19,2,FALSE)*Parameters!$D$8)</f>
        <v>34000</v>
      </c>
      <c r="H588" s="13">
        <f>E588*Parameters!$B$9*(1+VLOOKUP(B588,Parameters!$A$15:$B$19,2,FALSE)*Parameters!$D$9)</f>
        <v>107500</v>
      </c>
      <c r="I588" s="20">
        <f t="shared" si="43"/>
        <v>141500</v>
      </c>
      <c r="J588" s="13">
        <f>(1+VLOOKUP(F588,Parameters!$H$4:$I$8,2,FALSE))*Parameters!$B$28*Parameters!$B$20*Parameters!$B$21</f>
        <v>18044</v>
      </c>
      <c r="K588" s="13">
        <f>Parameters!$D$41+Parameters!$D$42</f>
        <v>3000</v>
      </c>
      <c r="L588" s="13">
        <f>IF(A588/2=INT(A588/2),Parameters!$B$31,Parameters!$B$32)</f>
        <v>25000</v>
      </c>
      <c r="M588" s="13">
        <f t="shared" si="42"/>
        <v>37540.982698005086</v>
      </c>
      <c r="N588" s="13">
        <f>Parameters!$B$36*I588</f>
        <v>35375</v>
      </c>
      <c r="O588" s="13">
        <f>Parameters!$B$34</f>
        <v>20000</v>
      </c>
      <c r="P588" s="20">
        <f t="shared" si="44"/>
        <v>138959.9826980051</v>
      </c>
      <c r="Q588" s="13">
        <f t="shared" si="45"/>
        <v>2540.0173019948998</v>
      </c>
      <c r="R588" s="14">
        <f>G588-Parameters!$E$8*P588</f>
        <v>6208.003460398977</v>
      </c>
      <c r="S588" s="14">
        <f>H588-Parameters!$E$9*P588</f>
        <v>-3667.9861584040918</v>
      </c>
    </row>
    <row r="589" spans="1:19" x14ac:dyDescent="0.2">
      <c r="A589">
        <f>'Data Checks'!A585</f>
        <v>580</v>
      </c>
      <c r="B589" t="str">
        <f>'Data Checks'!B585</f>
        <v>Q4</v>
      </c>
      <c r="C589">
        <f>'Data Checks'!D585</f>
        <v>290</v>
      </c>
      <c r="D589">
        <f>'Data Checks'!E585</f>
        <v>24</v>
      </c>
      <c r="E589">
        <f>'Data Checks'!F585</f>
        <v>198</v>
      </c>
      <c r="F589" s="21">
        <f>'Data Checks'!G585</f>
        <v>0</v>
      </c>
      <c r="G589" s="13">
        <f>D589*Parameters!$B$8*(1+VLOOKUP(B589,Parameters!$A$15:$B$19,2,FALSE)*Parameters!$D$8)</f>
        <v>48000</v>
      </c>
      <c r="H589" s="13">
        <f>E589*Parameters!$B$9*(1+VLOOKUP(B589,Parameters!$A$15:$B$19,2,FALSE)*Parameters!$D$9)</f>
        <v>99000</v>
      </c>
      <c r="I589" s="20">
        <f t="shared" si="43"/>
        <v>147000</v>
      </c>
      <c r="J589" s="13">
        <f>(1+VLOOKUP(F589,Parameters!$H$4:$I$8,2,FALSE))*Parameters!$B$28*Parameters!$B$20*Parameters!$B$21</f>
        <v>18044</v>
      </c>
      <c r="K589" s="13">
        <f>Parameters!$D$41+Parameters!$D$42</f>
        <v>3000</v>
      </c>
      <c r="L589" s="13">
        <f>IF(A589/2=INT(A589/2),Parameters!$B$31,Parameters!$B$32)</f>
        <v>15000</v>
      </c>
      <c r="M589" s="13">
        <f t="shared" si="42"/>
        <v>37540.982698005086</v>
      </c>
      <c r="N589" s="13">
        <f>Parameters!$B$36*I589</f>
        <v>36750</v>
      </c>
      <c r="O589" s="13">
        <f>Parameters!$B$34</f>
        <v>20000</v>
      </c>
      <c r="P589" s="20">
        <f t="shared" si="44"/>
        <v>130334.98269800509</v>
      </c>
      <c r="Q589" s="13">
        <f t="shared" si="45"/>
        <v>16665.017301994914</v>
      </c>
      <c r="R589" s="14">
        <f>G589-Parameters!$E$8*P589</f>
        <v>21933.003460398981</v>
      </c>
      <c r="S589" s="14">
        <f>H589-Parameters!$E$9*P589</f>
        <v>-5267.9861584040773</v>
      </c>
    </row>
    <row r="590" spans="1:19" x14ac:dyDescent="0.2">
      <c r="A590">
        <f>'Data Checks'!A586</f>
        <v>581</v>
      </c>
      <c r="B590" t="str">
        <f>'Data Checks'!B586</f>
        <v>Q4</v>
      </c>
      <c r="C590">
        <f>'Data Checks'!D586</f>
        <v>291</v>
      </c>
      <c r="D590">
        <f>'Data Checks'!E586</f>
        <v>20</v>
      </c>
      <c r="E590">
        <f>'Data Checks'!F586</f>
        <v>156</v>
      </c>
      <c r="F590" s="21">
        <f>'Data Checks'!G586</f>
        <v>0</v>
      </c>
      <c r="G590" s="13">
        <f>D590*Parameters!$B$8*(1+VLOOKUP(B590,Parameters!$A$15:$B$19,2,FALSE)*Parameters!$D$8)</f>
        <v>40000</v>
      </c>
      <c r="H590" s="13">
        <f>E590*Parameters!$B$9*(1+VLOOKUP(B590,Parameters!$A$15:$B$19,2,FALSE)*Parameters!$D$9)</f>
        <v>78000</v>
      </c>
      <c r="I590" s="20">
        <f t="shared" si="43"/>
        <v>118000</v>
      </c>
      <c r="J590" s="13">
        <f>(1+VLOOKUP(F590,Parameters!$H$4:$I$8,2,FALSE))*Parameters!$B$28*Parameters!$B$20*Parameters!$B$21</f>
        <v>18044</v>
      </c>
      <c r="K590" s="13">
        <f>Parameters!$D$41+Parameters!$D$42</f>
        <v>3000</v>
      </c>
      <c r="L590" s="13">
        <f>IF(A590/2=INT(A590/2),Parameters!$B$31,Parameters!$B$32)</f>
        <v>25000</v>
      </c>
      <c r="M590" s="13">
        <f t="shared" si="42"/>
        <v>37540.982698005086</v>
      </c>
      <c r="N590" s="13">
        <f>Parameters!$B$36*I590</f>
        <v>29500</v>
      </c>
      <c r="O590" s="13">
        <f>Parameters!$B$34</f>
        <v>20000</v>
      </c>
      <c r="P590" s="20">
        <f t="shared" si="44"/>
        <v>133084.9826980051</v>
      </c>
      <c r="Q590" s="13">
        <f t="shared" si="45"/>
        <v>-15084.9826980051</v>
      </c>
      <c r="R590" s="14">
        <f>G590-Parameters!$E$8*P590</f>
        <v>13383.003460398977</v>
      </c>
      <c r="S590" s="14">
        <f>H590-Parameters!$E$9*P590</f>
        <v>-28467.986158404092</v>
      </c>
    </row>
    <row r="591" spans="1:19" x14ac:dyDescent="0.2">
      <c r="A591">
        <f>'Data Checks'!A587</f>
        <v>582</v>
      </c>
      <c r="B591" t="str">
        <f>'Data Checks'!B587</f>
        <v>Q4</v>
      </c>
      <c r="C591">
        <f>'Data Checks'!D587</f>
        <v>291</v>
      </c>
      <c r="D591">
        <f>'Data Checks'!E587</f>
        <v>25</v>
      </c>
      <c r="E591">
        <f>'Data Checks'!F587</f>
        <v>218</v>
      </c>
      <c r="F591" s="21">
        <f>'Data Checks'!G587</f>
        <v>1</v>
      </c>
      <c r="G591" s="13">
        <f>D591*Parameters!$B$8*(1+VLOOKUP(B591,Parameters!$A$15:$B$19,2,FALSE)*Parameters!$D$8)</f>
        <v>50000</v>
      </c>
      <c r="H591" s="13">
        <f>E591*Parameters!$B$9*(1+VLOOKUP(B591,Parameters!$A$15:$B$19,2,FALSE)*Parameters!$D$9)</f>
        <v>109000</v>
      </c>
      <c r="I591" s="20">
        <f t="shared" si="43"/>
        <v>159000</v>
      </c>
      <c r="J591" s="13">
        <f>(1+VLOOKUP(F591,Parameters!$H$4:$I$8,2,FALSE))*Parameters!$B$28*Parameters!$B$20*Parameters!$B$21</f>
        <v>20750.599999999999</v>
      </c>
      <c r="K591" s="13">
        <f>Parameters!$D$41+Parameters!$D$42</f>
        <v>3000</v>
      </c>
      <c r="L591" s="13">
        <f>IF(A591/2=INT(A591/2),Parameters!$B$31,Parameters!$B$32)</f>
        <v>15000</v>
      </c>
      <c r="M591" s="13">
        <f t="shared" si="42"/>
        <v>37540.982698005086</v>
      </c>
      <c r="N591" s="13">
        <f>Parameters!$B$36*I591</f>
        <v>39750</v>
      </c>
      <c r="O591" s="13">
        <f>Parameters!$B$34</f>
        <v>20000</v>
      </c>
      <c r="P591" s="20">
        <f t="shared" si="44"/>
        <v>136041.58269800508</v>
      </c>
      <c r="Q591" s="13">
        <f t="shared" si="45"/>
        <v>22958.417301994923</v>
      </c>
      <c r="R591" s="14">
        <f>G591-Parameters!$E$8*P591</f>
        <v>22791.683460398985</v>
      </c>
      <c r="S591" s="14">
        <f>H591-Parameters!$E$9*P591</f>
        <v>166.73384159593843</v>
      </c>
    </row>
    <row r="592" spans="1:19" x14ac:dyDescent="0.2">
      <c r="A592">
        <f>'Data Checks'!A588</f>
        <v>583</v>
      </c>
      <c r="B592" t="str">
        <f>'Data Checks'!B588</f>
        <v>Q4</v>
      </c>
      <c r="C592">
        <f>'Data Checks'!D588</f>
        <v>292</v>
      </c>
      <c r="D592">
        <f>'Data Checks'!E588</f>
        <v>23</v>
      </c>
      <c r="E592">
        <f>'Data Checks'!F588</f>
        <v>136</v>
      </c>
      <c r="F592" s="21">
        <f>'Data Checks'!G588</f>
        <v>-2</v>
      </c>
      <c r="G592" s="13">
        <f>D592*Parameters!$B$8*(1+VLOOKUP(B592,Parameters!$A$15:$B$19,2,FALSE)*Parameters!$D$8)</f>
        <v>46000</v>
      </c>
      <c r="H592" s="13">
        <f>E592*Parameters!$B$9*(1+VLOOKUP(B592,Parameters!$A$15:$B$19,2,FALSE)*Parameters!$D$9)</f>
        <v>68000</v>
      </c>
      <c r="I592" s="20">
        <f t="shared" si="43"/>
        <v>114000</v>
      </c>
      <c r="J592" s="13">
        <f>(1+VLOOKUP(F592,Parameters!$H$4:$I$8,2,FALSE))*Parameters!$B$28*Parameters!$B$20*Parameters!$B$21</f>
        <v>12630.8</v>
      </c>
      <c r="K592" s="13">
        <f>Parameters!$D$41+Parameters!$D$42</f>
        <v>3000</v>
      </c>
      <c r="L592" s="13">
        <f>IF(A592/2=INT(A592/2),Parameters!$B$31,Parameters!$B$32)</f>
        <v>25000</v>
      </c>
      <c r="M592" s="13">
        <f t="shared" si="42"/>
        <v>37540.982698005086</v>
      </c>
      <c r="N592" s="13">
        <f>Parameters!$B$36*I592</f>
        <v>28500</v>
      </c>
      <c r="O592" s="13">
        <f>Parameters!$B$34</f>
        <v>20000</v>
      </c>
      <c r="P592" s="20">
        <f t="shared" si="44"/>
        <v>126671.78269800509</v>
      </c>
      <c r="Q592" s="13">
        <f t="shared" si="45"/>
        <v>-12671.782698005089</v>
      </c>
      <c r="R592" s="14">
        <f>G592-Parameters!$E$8*P592</f>
        <v>20665.64346039898</v>
      </c>
      <c r="S592" s="14">
        <f>H592-Parameters!$E$9*P592</f>
        <v>-33337.42615840408</v>
      </c>
    </row>
    <row r="593" spans="1:19" x14ac:dyDescent="0.2">
      <c r="A593">
        <f>'Data Checks'!A589</f>
        <v>584</v>
      </c>
      <c r="B593" t="str">
        <f>'Data Checks'!B589</f>
        <v>Q4</v>
      </c>
      <c r="C593">
        <f>'Data Checks'!D589</f>
        <v>292</v>
      </c>
      <c r="D593">
        <f>'Data Checks'!E589</f>
        <v>26</v>
      </c>
      <c r="E593">
        <f>'Data Checks'!F589</f>
        <v>170</v>
      </c>
      <c r="F593" s="21">
        <f>'Data Checks'!G589</f>
        <v>0</v>
      </c>
      <c r="G593" s="13">
        <f>D593*Parameters!$B$8*(1+VLOOKUP(B593,Parameters!$A$15:$B$19,2,FALSE)*Parameters!$D$8)</f>
        <v>52000</v>
      </c>
      <c r="H593" s="13">
        <f>E593*Parameters!$B$9*(1+VLOOKUP(B593,Parameters!$A$15:$B$19,2,FALSE)*Parameters!$D$9)</f>
        <v>85000</v>
      </c>
      <c r="I593" s="20">
        <f t="shared" si="43"/>
        <v>137000</v>
      </c>
      <c r="J593" s="13">
        <f>(1+VLOOKUP(F593,Parameters!$H$4:$I$8,2,FALSE))*Parameters!$B$28*Parameters!$B$20*Parameters!$B$21</f>
        <v>18044</v>
      </c>
      <c r="K593" s="13">
        <f>Parameters!$D$41+Parameters!$D$42</f>
        <v>3000</v>
      </c>
      <c r="L593" s="13">
        <f>IF(A593/2=INT(A593/2),Parameters!$B$31,Parameters!$B$32)</f>
        <v>15000</v>
      </c>
      <c r="M593" s="13">
        <f t="shared" si="42"/>
        <v>37540.982698005086</v>
      </c>
      <c r="N593" s="13">
        <f>Parameters!$B$36*I593</f>
        <v>34250</v>
      </c>
      <c r="O593" s="13">
        <f>Parameters!$B$34</f>
        <v>20000</v>
      </c>
      <c r="P593" s="20">
        <f t="shared" si="44"/>
        <v>127834.98269800509</v>
      </c>
      <c r="Q593" s="13">
        <f t="shared" si="45"/>
        <v>9165.0173019949143</v>
      </c>
      <c r="R593" s="14">
        <f>G593-Parameters!$E$8*P593</f>
        <v>26433.003460398981</v>
      </c>
      <c r="S593" s="14">
        <f>H593-Parameters!$E$9*P593</f>
        <v>-17267.986158404077</v>
      </c>
    </row>
    <row r="594" spans="1:19" x14ac:dyDescent="0.2">
      <c r="A594">
        <f>'Data Checks'!A590</f>
        <v>585</v>
      </c>
      <c r="B594" t="str">
        <f>'Data Checks'!B590</f>
        <v>Q4</v>
      </c>
      <c r="C594">
        <f>'Data Checks'!D590</f>
        <v>293</v>
      </c>
      <c r="D594">
        <f>'Data Checks'!E590</f>
        <v>20</v>
      </c>
      <c r="E594">
        <f>'Data Checks'!F590</f>
        <v>237</v>
      </c>
      <c r="F594" s="21">
        <f>'Data Checks'!G590</f>
        <v>0</v>
      </c>
      <c r="G594" s="13">
        <f>D594*Parameters!$B$8*(1+VLOOKUP(B594,Parameters!$A$15:$B$19,2,FALSE)*Parameters!$D$8)</f>
        <v>40000</v>
      </c>
      <c r="H594" s="13">
        <f>E594*Parameters!$B$9*(1+VLOOKUP(B594,Parameters!$A$15:$B$19,2,FALSE)*Parameters!$D$9)</f>
        <v>118500</v>
      </c>
      <c r="I594" s="20">
        <f t="shared" si="43"/>
        <v>158500</v>
      </c>
      <c r="J594" s="13">
        <f>(1+VLOOKUP(F594,Parameters!$H$4:$I$8,2,FALSE))*Parameters!$B$28*Parameters!$B$20*Parameters!$B$21</f>
        <v>18044</v>
      </c>
      <c r="K594" s="13">
        <f>Parameters!$D$41+Parameters!$D$42</f>
        <v>3000</v>
      </c>
      <c r="L594" s="13">
        <f>IF(A594/2=INT(A594/2),Parameters!$B$31,Parameters!$B$32)</f>
        <v>25000</v>
      </c>
      <c r="M594" s="13">
        <f t="shared" si="42"/>
        <v>37540.982698005086</v>
      </c>
      <c r="N594" s="13">
        <f>Parameters!$B$36*I594</f>
        <v>39625</v>
      </c>
      <c r="O594" s="13">
        <f>Parameters!$B$34</f>
        <v>20000</v>
      </c>
      <c r="P594" s="20">
        <f t="shared" si="44"/>
        <v>143209.9826980051</v>
      </c>
      <c r="Q594" s="13">
        <f t="shared" si="45"/>
        <v>15290.0173019949</v>
      </c>
      <c r="R594" s="14">
        <f>G594-Parameters!$E$8*P594</f>
        <v>11358.003460398977</v>
      </c>
      <c r="S594" s="14">
        <f>H594-Parameters!$E$9*P594</f>
        <v>3932.0138415959082</v>
      </c>
    </row>
    <row r="595" spans="1:19" x14ac:dyDescent="0.2">
      <c r="A595">
        <f>'Data Checks'!A591</f>
        <v>586</v>
      </c>
      <c r="B595" t="str">
        <f>'Data Checks'!B591</f>
        <v>Q4</v>
      </c>
      <c r="C595">
        <f>'Data Checks'!D591</f>
        <v>293</v>
      </c>
      <c r="D595">
        <f>'Data Checks'!E591</f>
        <v>24</v>
      </c>
      <c r="E595">
        <f>'Data Checks'!F591</f>
        <v>157</v>
      </c>
      <c r="F595" s="21">
        <f>'Data Checks'!G591</f>
        <v>1</v>
      </c>
      <c r="G595" s="13">
        <f>D595*Parameters!$B$8*(1+VLOOKUP(B595,Parameters!$A$15:$B$19,2,FALSE)*Parameters!$D$8)</f>
        <v>48000</v>
      </c>
      <c r="H595" s="13">
        <f>E595*Parameters!$B$9*(1+VLOOKUP(B595,Parameters!$A$15:$B$19,2,FALSE)*Parameters!$D$9)</f>
        <v>78500</v>
      </c>
      <c r="I595" s="20">
        <f t="shared" si="43"/>
        <v>126500</v>
      </c>
      <c r="J595" s="13">
        <f>(1+VLOOKUP(F595,Parameters!$H$4:$I$8,2,FALSE))*Parameters!$B$28*Parameters!$B$20*Parameters!$B$21</f>
        <v>20750.599999999999</v>
      </c>
      <c r="K595" s="13">
        <f>Parameters!$D$41+Parameters!$D$42</f>
        <v>3000</v>
      </c>
      <c r="L595" s="13">
        <f>IF(A595/2=INT(A595/2),Parameters!$B$31,Parameters!$B$32)</f>
        <v>15000</v>
      </c>
      <c r="M595" s="13">
        <f t="shared" si="42"/>
        <v>37540.982698005086</v>
      </c>
      <c r="N595" s="13">
        <f>Parameters!$B$36*I595</f>
        <v>31625</v>
      </c>
      <c r="O595" s="13">
        <f>Parameters!$B$34</f>
        <v>20000</v>
      </c>
      <c r="P595" s="20">
        <f t="shared" si="44"/>
        <v>127916.58269800508</v>
      </c>
      <c r="Q595" s="13">
        <f t="shared" si="45"/>
        <v>-1416.582698005077</v>
      </c>
      <c r="R595" s="14">
        <f>G595-Parameters!$E$8*P595</f>
        <v>22416.683460398985</v>
      </c>
      <c r="S595" s="14">
        <f>H595-Parameters!$E$9*P595</f>
        <v>-23833.266158404062</v>
      </c>
    </row>
    <row r="596" spans="1:19" x14ac:dyDescent="0.2">
      <c r="A596">
        <f>'Data Checks'!A592</f>
        <v>587</v>
      </c>
      <c r="B596" t="str">
        <f>'Data Checks'!B592</f>
        <v>Q4</v>
      </c>
      <c r="C596">
        <f>'Data Checks'!D592</f>
        <v>294</v>
      </c>
      <c r="D596">
        <f>'Data Checks'!E592</f>
        <v>23</v>
      </c>
      <c r="E596">
        <f>'Data Checks'!F592</f>
        <v>146</v>
      </c>
      <c r="F596" s="21">
        <f>'Data Checks'!G592</f>
        <v>0</v>
      </c>
      <c r="G596" s="13">
        <f>D596*Parameters!$B$8*(1+VLOOKUP(B596,Parameters!$A$15:$B$19,2,FALSE)*Parameters!$D$8)</f>
        <v>46000</v>
      </c>
      <c r="H596" s="13">
        <f>E596*Parameters!$B$9*(1+VLOOKUP(B596,Parameters!$A$15:$B$19,2,FALSE)*Parameters!$D$9)</f>
        <v>73000</v>
      </c>
      <c r="I596" s="20">
        <f t="shared" si="43"/>
        <v>119000</v>
      </c>
      <c r="J596" s="13">
        <f>(1+VLOOKUP(F596,Parameters!$H$4:$I$8,2,FALSE))*Parameters!$B$28*Parameters!$B$20*Parameters!$B$21</f>
        <v>18044</v>
      </c>
      <c r="K596" s="13">
        <f>Parameters!$D$41+Parameters!$D$42</f>
        <v>3000</v>
      </c>
      <c r="L596" s="13">
        <f>IF(A596/2=INT(A596/2),Parameters!$B$31,Parameters!$B$32)</f>
        <v>25000</v>
      </c>
      <c r="M596" s="13">
        <f t="shared" si="42"/>
        <v>37540.982698005086</v>
      </c>
      <c r="N596" s="13">
        <f>Parameters!$B$36*I596</f>
        <v>29750</v>
      </c>
      <c r="O596" s="13">
        <f>Parameters!$B$34</f>
        <v>20000</v>
      </c>
      <c r="P596" s="20">
        <f t="shared" si="44"/>
        <v>133334.9826980051</v>
      </c>
      <c r="Q596" s="13">
        <f t="shared" si="45"/>
        <v>-14334.9826980051</v>
      </c>
      <c r="R596" s="14">
        <f>G596-Parameters!$E$8*P596</f>
        <v>19333.003460398977</v>
      </c>
      <c r="S596" s="14">
        <f>H596-Parameters!$E$9*P596</f>
        <v>-33667.986158404092</v>
      </c>
    </row>
    <row r="597" spans="1:19" x14ac:dyDescent="0.2">
      <c r="A597">
        <f>'Data Checks'!A593</f>
        <v>588</v>
      </c>
      <c r="B597" t="str">
        <f>'Data Checks'!B593</f>
        <v>Q4</v>
      </c>
      <c r="C597">
        <f>'Data Checks'!D593</f>
        <v>294</v>
      </c>
      <c r="D597">
        <f>'Data Checks'!E593</f>
        <v>13</v>
      </c>
      <c r="E597">
        <f>'Data Checks'!F593</f>
        <v>141</v>
      </c>
      <c r="F597" s="21">
        <f>'Data Checks'!G593</f>
        <v>2</v>
      </c>
      <c r="G597" s="13">
        <f>D597*Parameters!$B$8*(1+VLOOKUP(B597,Parameters!$A$15:$B$19,2,FALSE)*Parameters!$D$8)</f>
        <v>26000</v>
      </c>
      <c r="H597" s="13">
        <f>E597*Parameters!$B$9*(1+VLOOKUP(B597,Parameters!$A$15:$B$19,2,FALSE)*Parameters!$D$9)</f>
        <v>70500</v>
      </c>
      <c r="I597" s="20">
        <f t="shared" si="43"/>
        <v>96500</v>
      </c>
      <c r="J597" s="13">
        <f>(1+VLOOKUP(F597,Parameters!$H$4:$I$8,2,FALSE))*Parameters!$B$28*Parameters!$B$20*Parameters!$B$21</f>
        <v>23457.200000000001</v>
      </c>
      <c r="K597" s="13">
        <f>Parameters!$D$41+Parameters!$D$42</f>
        <v>3000</v>
      </c>
      <c r="L597" s="13">
        <f>IF(A597/2=INT(A597/2),Parameters!$B$31,Parameters!$B$32)</f>
        <v>15000</v>
      </c>
      <c r="M597" s="13">
        <f t="shared" si="42"/>
        <v>37540.982698005086</v>
      </c>
      <c r="N597" s="13">
        <f>Parameters!$B$36*I597</f>
        <v>24125</v>
      </c>
      <c r="O597" s="13">
        <f>Parameters!$B$34</f>
        <v>20000</v>
      </c>
      <c r="P597" s="20">
        <f t="shared" si="44"/>
        <v>123123.18269800508</v>
      </c>
      <c r="Q597" s="13">
        <f t="shared" si="45"/>
        <v>-26623.182698005083</v>
      </c>
      <c r="R597" s="14">
        <f>G597-Parameters!$E$8*P597</f>
        <v>1375.3634603989813</v>
      </c>
      <c r="S597" s="14">
        <f>H597-Parameters!$E$9*P597</f>
        <v>-27998.546158404075</v>
      </c>
    </row>
    <row r="598" spans="1:19" x14ac:dyDescent="0.2">
      <c r="A598">
        <f>'Data Checks'!A594</f>
        <v>589</v>
      </c>
      <c r="B598" t="str">
        <f>'Data Checks'!B594</f>
        <v>Q4</v>
      </c>
      <c r="C598">
        <f>'Data Checks'!D594</f>
        <v>295</v>
      </c>
      <c r="D598">
        <f>'Data Checks'!E594</f>
        <v>19</v>
      </c>
      <c r="E598">
        <f>'Data Checks'!F594</f>
        <v>155</v>
      </c>
      <c r="F598" s="21">
        <f>'Data Checks'!G594</f>
        <v>-1</v>
      </c>
      <c r="G598" s="13">
        <f>D598*Parameters!$B$8*(1+VLOOKUP(B598,Parameters!$A$15:$B$19,2,FALSE)*Parameters!$D$8)</f>
        <v>38000</v>
      </c>
      <c r="H598" s="13">
        <f>E598*Parameters!$B$9*(1+VLOOKUP(B598,Parameters!$A$15:$B$19,2,FALSE)*Parameters!$D$9)</f>
        <v>77500</v>
      </c>
      <c r="I598" s="20">
        <f t="shared" si="43"/>
        <v>115500</v>
      </c>
      <c r="J598" s="13">
        <f>(1+VLOOKUP(F598,Parameters!$H$4:$I$8,2,FALSE))*Parameters!$B$28*Parameters!$B$20*Parameters!$B$21</f>
        <v>15337.4</v>
      </c>
      <c r="K598" s="13">
        <f>Parameters!$D$41+Parameters!$D$42</f>
        <v>3000</v>
      </c>
      <c r="L598" s="13">
        <f>IF(A598/2=INT(A598/2),Parameters!$B$31,Parameters!$B$32)</f>
        <v>25000</v>
      </c>
      <c r="M598" s="13">
        <f t="shared" si="42"/>
        <v>37540.982698005086</v>
      </c>
      <c r="N598" s="13">
        <f>Parameters!$B$36*I598</f>
        <v>28875</v>
      </c>
      <c r="O598" s="13">
        <f>Parameters!$B$34</f>
        <v>20000</v>
      </c>
      <c r="P598" s="20">
        <f t="shared" si="44"/>
        <v>129753.38269800509</v>
      </c>
      <c r="Q598" s="13">
        <f t="shared" si="45"/>
        <v>-14253.382698005094</v>
      </c>
      <c r="R598" s="14">
        <f>G598-Parameters!$E$8*P598</f>
        <v>12049.32346039898</v>
      </c>
      <c r="S598" s="14">
        <f>H598-Parameters!$E$9*P598</f>
        <v>-26302.706158404078</v>
      </c>
    </row>
    <row r="599" spans="1:19" x14ac:dyDescent="0.2">
      <c r="A599">
        <f>'Data Checks'!A595</f>
        <v>590</v>
      </c>
      <c r="B599" t="str">
        <f>'Data Checks'!B595</f>
        <v>Q4</v>
      </c>
      <c r="C599">
        <f>'Data Checks'!D595</f>
        <v>295</v>
      </c>
      <c r="D599">
        <f>'Data Checks'!E595</f>
        <v>14</v>
      </c>
      <c r="E599">
        <f>'Data Checks'!F595</f>
        <v>125</v>
      </c>
      <c r="F599" s="21">
        <f>'Data Checks'!G595</f>
        <v>0</v>
      </c>
      <c r="G599" s="13">
        <f>D599*Parameters!$B$8*(1+VLOOKUP(B599,Parameters!$A$15:$B$19,2,FALSE)*Parameters!$D$8)</f>
        <v>28000</v>
      </c>
      <c r="H599" s="13">
        <f>E599*Parameters!$B$9*(1+VLOOKUP(B599,Parameters!$A$15:$B$19,2,FALSE)*Parameters!$D$9)</f>
        <v>62500</v>
      </c>
      <c r="I599" s="20">
        <f t="shared" si="43"/>
        <v>90500</v>
      </c>
      <c r="J599" s="13">
        <f>(1+VLOOKUP(F599,Parameters!$H$4:$I$8,2,FALSE))*Parameters!$B$28*Parameters!$B$20*Parameters!$B$21</f>
        <v>18044</v>
      </c>
      <c r="K599" s="13">
        <f>Parameters!$D$41+Parameters!$D$42</f>
        <v>3000</v>
      </c>
      <c r="L599" s="13">
        <f>IF(A599/2=INT(A599/2),Parameters!$B$31,Parameters!$B$32)</f>
        <v>15000</v>
      </c>
      <c r="M599" s="13">
        <f t="shared" si="42"/>
        <v>37540.982698005086</v>
      </c>
      <c r="N599" s="13">
        <f>Parameters!$B$36*I599</f>
        <v>22625</v>
      </c>
      <c r="O599" s="13">
        <f>Parameters!$B$34</f>
        <v>20000</v>
      </c>
      <c r="P599" s="20">
        <f t="shared" si="44"/>
        <v>116209.98269800509</v>
      </c>
      <c r="Q599" s="13">
        <f t="shared" si="45"/>
        <v>-25709.982698005086</v>
      </c>
      <c r="R599" s="14">
        <f>G599-Parameters!$E$8*P599</f>
        <v>4758.0034603989807</v>
      </c>
      <c r="S599" s="14">
        <f>H599-Parameters!$E$9*P599</f>
        <v>-30467.986158404077</v>
      </c>
    </row>
    <row r="600" spans="1:19" x14ac:dyDescent="0.2">
      <c r="A600">
        <f>'Data Checks'!A596</f>
        <v>591</v>
      </c>
      <c r="B600" t="str">
        <f>'Data Checks'!B596</f>
        <v>Q4</v>
      </c>
      <c r="C600">
        <f>'Data Checks'!D596</f>
        <v>296</v>
      </c>
      <c r="D600">
        <f>'Data Checks'!E596</f>
        <v>22</v>
      </c>
      <c r="E600">
        <f>'Data Checks'!F596</f>
        <v>213</v>
      </c>
      <c r="F600" s="21">
        <f>'Data Checks'!G596</f>
        <v>-1</v>
      </c>
      <c r="G600" s="13">
        <f>D600*Parameters!$B$8*(1+VLOOKUP(B600,Parameters!$A$15:$B$19,2,FALSE)*Parameters!$D$8)</f>
        <v>44000</v>
      </c>
      <c r="H600" s="13">
        <f>E600*Parameters!$B$9*(1+VLOOKUP(B600,Parameters!$A$15:$B$19,2,FALSE)*Parameters!$D$9)</f>
        <v>106500</v>
      </c>
      <c r="I600" s="20">
        <f t="shared" si="43"/>
        <v>150500</v>
      </c>
      <c r="J600" s="13">
        <f>(1+VLOOKUP(F600,Parameters!$H$4:$I$8,2,FALSE))*Parameters!$B$28*Parameters!$B$20*Parameters!$B$21</f>
        <v>15337.4</v>
      </c>
      <c r="K600" s="13">
        <f>Parameters!$D$41+Parameters!$D$42</f>
        <v>3000</v>
      </c>
      <c r="L600" s="13">
        <f>IF(A600/2=INT(A600/2),Parameters!$B$31,Parameters!$B$32)</f>
        <v>25000</v>
      </c>
      <c r="M600" s="13">
        <f t="shared" si="42"/>
        <v>37540.982698005086</v>
      </c>
      <c r="N600" s="13">
        <f>Parameters!$B$36*I600</f>
        <v>37625</v>
      </c>
      <c r="O600" s="13">
        <f>Parameters!$B$34</f>
        <v>20000</v>
      </c>
      <c r="P600" s="20">
        <f t="shared" si="44"/>
        <v>138503.38269800509</v>
      </c>
      <c r="Q600" s="13">
        <f t="shared" si="45"/>
        <v>11996.617301994906</v>
      </c>
      <c r="R600" s="14">
        <f>G600-Parameters!$E$8*P600</f>
        <v>16299.32346039898</v>
      </c>
      <c r="S600" s="14">
        <f>H600-Parameters!$E$9*P600</f>
        <v>-4302.7061584040785</v>
      </c>
    </row>
    <row r="601" spans="1:19" x14ac:dyDescent="0.2">
      <c r="A601">
        <f>'Data Checks'!A597</f>
        <v>592</v>
      </c>
      <c r="B601" t="str">
        <f>'Data Checks'!B597</f>
        <v>Q4</v>
      </c>
      <c r="C601">
        <f>'Data Checks'!D597</f>
        <v>296</v>
      </c>
      <c r="D601">
        <f>'Data Checks'!E597</f>
        <v>23</v>
      </c>
      <c r="E601">
        <f>'Data Checks'!F597</f>
        <v>204</v>
      </c>
      <c r="F601" s="21">
        <f>'Data Checks'!G597</f>
        <v>1</v>
      </c>
      <c r="G601" s="13">
        <f>D601*Parameters!$B$8*(1+VLOOKUP(B601,Parameters!$A$15:$B$19,2,FALSE)*Parameters!$D$8)</f>
        <v>46000</v>
      </c>
      <c r="H601" s="13">
        <f>E601*Parameters!$B$9*(1+VLOOKUP(B601,Parameters!$A$15:$B$19,2,FALSE)*Parameters!$D$9)</f>
        <v>102000</v>
      </c>
      <c r="I601" s="20">
        <f t="shared" si="43"/>
        <v>148000</v>
      </c>
      <c r="J601" s="13">
        <f>(1+VLOOKUP(F601,Parameters!$H$4:$I$8,2,FALSE))*Parameters!$B$28*Parameters!$B$20*Parameters!$B$21</f>
        <v>20750.599999999999</v>
      </c>
      <c r="K601" s="13">
        <f>Parameters!$D$41+Parameters!$D$42</f>
        <v>3000</v>
      </c>
      <c r="L601" s="13">
        <f>IF(A601/2=INT(A601/2),Parameters!$B$31,Parameters!$B$32)</f>
        <v>15000</v>
      </c>
      <c r="M601" s="13">
        <f t="shared" si="42"/>
        <v>37540.982698005086</v>
      </c>
      <c r="N601" s="13">
        <f>Parameters!$B$36*I601</f>
        <v>37000</v>
      </c>
      <c r="O601" s="13">
        <f>Parameters!$B$34</f>
        <v>20000</v>
      </c>
      <c r="P601" s="20">
        <f t="shared" si="44"/>
        <v>133291.58269800508</v>
      </c>
      <c r="Q601" s="13">
        <f t="shared" si="45"/>
        <v>14708.417301994923</v>
      </c>
      <c r="R601" s="14">
        <f>G601-Parameters!$E$8*P601</f>
        <v>19341.683460398985</v>
      </c>
      <c r="S601" s="14">
        <f>H601-Parameters!$E$9*P601</f>
        <v>-4633.2661584040616</v>
      </c>
    </row>
    <row r="602" spans="1:19" x14ac:dyDescent="0.2">
      <c r="A602">
        <f>'Data Checks'!A598</f>
        <v>593</v>
      </c>
      <c r="B602" t="str">
        <f>'Data Checks'!B598</f>
        <v>Q4</v>
      </c>
      <c r="C602">
        <f>'Data Checks'!D598</f>
        <v>297</v>
      </c>
      <c r="D602">
        <f>'Data Checks'!E598</f>
        <v>23</v>
      </c>
      <c r="E602">
        <f>'Data Checks'!F598</f>
        <v>206</v>
      </c>
      <c r="F602" s="21">
        <f>'Data Checks'!G598</f>
        <v>-2</v>
      </c>
      <c r="G602" s="13">
        <f>D602*Parameters!$B$8*(1+VLOOKUP(B602,Parameters!$A$15:$B$19,2,FALSE)*Parameters!$D$8)</f>
        <v>46000</v>
      </c>
      <c r="H602" s="13">
        <f>E602*Parameters!$B$9*(1+VLOOKUP(B602,Parameters!$A$15:$B$19,2,FALSE)*Parameters!$D$9)</f>
        <v>103000</v>
      </c>
      <c r="I602" s="20">
        <f t="shared" si="43"/>
        <v>149000</v>
      </c>
      <c r="J602" s="13">
        <f>(1+VLOOKUP(F602,Parameters!$H$4:$I$8,2,FALSE))*Parameters!$B$28*Parameters!$B$20*Parameters!$B$21</f>
        <v>12630.8</v>
      </c>
      <c r="K602" s="13">
        <f>Parameters!$D$41+Parameters!$D$42</f>
        <v>3000</v>
      </c>
      <c r="L602" s="13">
        <f>IF(A602/2=INT(A602/2),Parameters!$B$31,Parameters!$B$32)</f>
        <v>25000</v>
      </c>
      <c r="M602" s="13">
        <f t="shared" si="42"/>
        <v>37540.982698005086</v>
      </c>
      <c r="N602" s="13">
        <f>Parameters!$B$36*I602</f>
        <v>37250</v>
      </c>
      <c r="O602" s="13">
        <f>Parameters!$B$34</f>
        <v>20000</v>
      </c>
      <c r="P602" s="20">
        <f t="shared" si="44"/>
        <v>135421.78269800509</v>
      </c>
      <c r="Q602" s="13">
        <f t="shared" si="45"/>
        <v>13578.217301994911</v>
      </c>
      <c r="R602" s="14">
        <f>G602-Parameters!$E$8*P602</f>
        <v>18915.64346039898</v>
      </c>
      <c r="S602" s="14">
        <f>H602-Parameters!$E$9*P602</f>
        <v>-5337.4261584040796</v>
      </c>
    </row>
    <row r="603" spans="1:19" x14ac:dyDescent="0.2">
      <c r="A603">
        <f>'Data Checks'!A599</f>
        <v>594</v>
      </c>
      <c r="B603" t="str">
        <f>'Data Checks'!B599</f>
        <v>Q4</v>
      </c>
      <c r="C603">
        <f>'Data Checks'!D599</f>
        <v>297</v>
      </c>
      <c r="D603">
        <f>'Data Checks'!E599</f>
        <v>25</v>
      </c>
      <c r="E603">
        <f>'Data Checks'!F599</f>
        <v>167</v>
      </c>
      <c r="F603" s="21">
        <f>'Data Checks'!G599</f>
        <v>2</v>
      </c>
      <c r="G603" s="13">
        <f>D603*Parameters!$B$8*(1+VLOOKUP(B603,Parameters!$A$15:$B$19,2,FALSE)*Parameters!$D$8)</f>
        <v>50000</v>
      </c>
      <c r="H603" s="13">
        <f>E603*Parameters!$B$9*(1+VLOOKUP(B603,Parameters!$A$15:$B$19,2,FALSE)*Parameters!$D$9)</f>
        <v>83500</v>
      </c>
      <c r="I603" s="20">
        <f t="shared" si="43"/>
        <v>133500</v>
      </c>
      <c r="J603" s="13">
        <f>(1+VLOOKUP(F603,Parameters!$H$4:$I$8,2,FALSE))*Parameters!$B$28*Parameters!$B$20*Parameters!$B$21</f>
        <v>23457.200000000001</v>
      </c>
      <c r="K603" s="13">
        <f>Parameters!$D$41+Parameters!$D$42</f>
        <v>3000</v>
      </c>
      <c r="L603" s="13">
        <f>IF(A603/2=INT(A603/2),Parameters!$B$31,Parameters!$B$32)</f>
        <v>15000</v>
      </c>
      <c r="M603" s="13">
        <f t="shared" si="42"/>
        <v>37540.982698005086</v>
      </c>
      <c r="N603" s="13">
        <f>Parameters!$B$36*I603</f>
        <v>33375</v>
      </c>
      <c r="O603" s="13">
        <f>Parameters!$B$34</f>
        <v>20000</v>
      </c>
      <c r="P603" s="20">
        <f t="shared" si="44"/>
        <v>132373.18269800508</v>
      </c>
      <c r="Q603" s="13">
        <f t="shared" si="45"/>
        <v>1126.8173019949172</v>
      </c>
      <c r="R603" s="14">
        <f>G603-Parameters!$E$8*P603</f>
        <v>23525.363460398981</v>
      </c>
      <c r="S603" s="14">
        <f>H603-Parameters!$E$9*P603</f>
        <v>-22398.546158404075</v>
      </c>
    </row>
    <row r="604" spans="1:19" x14ac:dyDescent="0.2">
      <c r="A604">
        <f>'Data Checks'!A600</f>
        <v>595</v>
      </c>
      <c r="B604" t="str">
        <f>'Data Checks'!B600</f>
        <v>Q4</v>
      </c>
      <c r="C604">
        <f>'Data Checks'!D600</f>
        <v>298</v>
      </c>
      <c r="D604">
        <f>'Data Checks'!E600</f>
        <v>26</v>
      </c>
      <c r="E604">
        <f>'Data Checks'!F600</f>
        <v>185</v>
      </c>
      <c r="F604" s="21">
        <f>'Data Checks'!G600</f>
        <v>-2</v>
      </c>
      <c r="G604" s="13">
        <f>D604*Parameters!$B$8*(1+VLOOKUP(B604,Parameters!$A$15:$B$19,2,FALSE)*Parameters!$D$8)</f>
        <v>52000</v>
      </c>
      <c r="H604" s="13">
        <f>E604*Parameters!$B$9*(1+VLOOKUP(B604,Parameters!$A$15:$B$19,2,FALSE)*Parameters!$D$9)</f>
        <v>92500</v>
      </c>
      <c r="I604" s="20">
        <f t="shared" si="43"/>
        <v>144500</v>
      </c>
      <c r="J604" s="13">
        <f>(1+VLOOKUP(F604,Parameters!$H$4:$I$8,2,FALSE))*Parameters!$B$28*Parameters!$B$20*Parameters!$B$21</f>
        <v>12630.8</v>
      </c>
      <c r="K604" s="13">
        <f>Parameters!$D$41+Parameters!$D$42</f>
        <v>3000</v>
      </c>
      <c r="L604" s="13">
        <f>IF(A604/2=INT(A604/2),Parameters!$B$31,Parameters!$B$32)</f>
        <v>25000</v>
      </c>
      <c r="M604" s="13">
        <f t="shared" si="42"/>
        <v>37540.982698005086</v>
      </c>
      <c r="N604" s="13">
        <f>Parameters!$B$36*I604</f>
        <v>36125</v>
      </c>
      <c r="O604" s="13">
        <f>Parameters!$B$34</f>
        <v>20000</v>
      </c>
      <c r="P604" s="20">
        <f t="shared" si="44"/>
        <v>134296.78269800509</v>
      </c>
      <c r="Q604" s="13">
        <f t="shared" si="45"/>
        <v>10203.217301994911</v>
      </c>
      <c r="R604" s="14">
        <f>G604-Parameters!$E$8*P604</f>
        <v>25140.64346039898</v>
      </c>
      <c r="S604" s="14">
        <f>H604-Parameters!$E$9*P604</f>
        <v>-14937.42615840408</v>
      </c>
    </row>
    <row r="605" spans="1:19" x14ac:dyDescent="0.2">
      <c r="A605">
        <f>'Data Checks'!A601</f>
        <v>596</v>
      </c>
      <c r="B605" t="str">
        <f>'Data Checks'!B601</f>
        <v>Q4</v>
      </c>
      <c r="C605">
        <f>'Data Checks'!D601</f>
        <v>298</v>
      </c>
      <c r="D605">
        <f>'Data Checks'!E601</f>
        <v>19</v>
      </c>
      <c r="E605">
        <f>'Data Checks'!F601</f>
        <v>171</v>
      </c>
      <c r="F605" s="21">
        <f>'Data Checks'!G601</f>
        <v>2</v>
      </c>
      <c r="G605" s="13">
        <f>D605*Parameters!$B$8*(1+VLOOKUP(B605,Parameters!$A$15:$B$19,2,FALSE)*Parameters!$D$8)</f>
        <v>38000</v>
      </c>
      <c r="H605" s="13">
        <f>E605*Parameters!$B$9*(1+VLOOKUP(B605,Parameters!$A$15:$B$19,2,FALSE)*Parameters!$D$9)</f>
        <v>85500</v>
      </c>
      <c r="I605" s="20">
        <f t="shared" si="43"/>
        <v>123500</v>
      </c>
      <c r="J605" s="13">
        <f>(1+VLOOKUP(F605,Parameters!$H$4:$I$8,2,FALSE))*Parameters!$B$28*Parameters!$B$20*Parameters!$B$21</f>
        <v>23457.200000000001</v>
      </c>
      <c r="K605" s="13">
        <f>Parameters!$D$41+Parameters!$D$42</f>
        <v>3000</v>
      </c>
      <c r="L605" s="13">
        <f>IF(A605/2=INT(A605/2),Parameters!$B$31,Parameters!$B$32)</f>
        <v>15000</v>
      </c>
      <c r="M605" s="13">
        <f t="shared" si="42"/>
        <v>37540.982698005086</v>
      </c>
      <c r="N605" s="13">
        <f>Parameters!$B$36*I605</f>
        <v>30875</v>
      </c>
      <c r="O605" s="13">
        <f>Parameters!$B$34</f>
        <v>20000</v>
      </c>
      <c r="P605" s="20">
        <f t="shared" si="44"/>
        <v>129873.18269800508</v>
      </c>
      <c r="Q605" s="13">
        <f t="shared" si="45"/>
        <v>-6373.1826980050828</v>
      </c>
      <c r="R605" s="14">
        <f>G605-Parameters!$E$8*P605</f>
        <v>12025.363460398981</v>
      </c>
      <c r="S605" s="14">
        <f>H605-Parameters!$E$9*P605</f>
        <v>-18398.546158404075</v>
      </c>
    </row>
    <row r="606" spans="1:19" x14ac:dyDescent="0.2">
      <c r="A606">
        <f>'Data Checks'!A602</f>
        <v>597</v>
      </c>
      <c r="B606" t="str">
        <f>'Data Checks'!B602</f>
        <v>Q4</v>
      </c>
      <c r="C606">
        <f>'Data Checks'!D602</f>
        <v>299</v>
      </c>
      <c r="D606">
        <f>'Data Checks'!E602</f>
        <v>28</v>
      </c>
      <c r="E606">
        <f>'Data Checks'!F602</f>
        <v>191</v>
      </c>
      <c r="F606" s="21">
        <f>'Data Checks'!G602</f>
        <v>-1</v>
      </c>
      <c r="G606" s="13">
        <f>D606*Parameters!$B$8*(1+VLOOKUP(B606,Parameters!$A$15:$B$19,2,FALSE)*Parameters!$D$8)</f>
        <v>56000</v>
      </c>
      <c r="H606" s="13">
        <f>E606*Parameters!$B$9*(1+VLOOKUP(B606,Parameters!$A$15:$B$19,2,FALSE)*Parameters!$D$9)</f>
        <v>95500</v>
      </c>
      <c r="I606" s="20">
        <f t="shared" si="43"/>
        <v>151500</v>
      </c>
      <c r="J606" s="13">
        <f>(1+VLOOKUP(F606,Parameters!$H$4:$I$8,2,FALSE))*Parameters!$B$28*Parameters!$B$20*Parameters!$B$21</f>
        <v>15337.4</v>
      </c>
      <c r="K606" s="13">
        <f>Parameters!$D$41+Parameters!$D$42</f>
        <v>3000</v>
      </c>
      <c r="L606" s="13">
        <f>IF(A606/2=INT(A606/2),Parameters!$B$31,Parameters!$B$32)</f>
        <v>25000</v>
      </c>
      <c r="M606" s="13">
        <f t="shared" si="42"/>
        <v>37540.982698005086</v>
      </c>
      <c r="N606" s="13">
        <f>Parameters!$B$36*I606</f>
        <v>37875</v>
      </c>
      <c r="O606" s="13">
        <f>Parameters!$B$34</f>
        <v>20000</v>
      </c>
      <c r="P606" s="20">
        <f t="shared" si="44"/>
        <v>138753.38269800509</v>
      </c>
      <c r="Q606" s="13">
        <f t="shared" si="45"/>
        <v>12746.617301994906</v>
      </c>
      <c r="R606" s="14">
        <f>G606-Parameters!$E$8*P606</f>
        <v>28249.32346039898</v>
      </c>
      <c r="S606" s="14">
        <f>H606-Parameters!$E$9*P606</f>
        <v>-15502.706158404078</v>
      </c>
    </row>
    <row r="607" spans="1:19" x14ac:dyDescent="0.2">
      <c r="A607">
        <f>'Data Checks'!A603</f>
        <v>598</v>
      </c>
      <c r="B607" t="str">
        <f>'Data Checks'!B603</f>
        <v>Q4</v>
      </c>
      <c r="C607">
        <f>'Data Checks'!D603</f>
        <v>299</v>
      </c>
      <c r="D607">
        <f>'Data Checks'!E603</f>
        <v>28</v>
      </c>
      <c r="E607">
        <f>'Data Checks'!F603</f>
        <v>170</v>
      </c>
      <c r="F607" s="21">
        <f>'Data Checks'!G603</f>
        <v>2</v>
      </c>
      <c r="G607" s="13">
        <f>D607*Parameters!$B$8*(1+VLOOKUP(B607,Parameters!$A$15:$B$19,2,FALSE)*Parameters!$D$8)</f>
        <v>56000</v>
      </c>
      <c r="H607" s="13">
        <f>E607*Parameters!$B$9*(1+VLOOKUP(B607,Parameters!$A$15:$B$19,2,FALSE)*Parameters!$D$9)</f>
        <v>85000</v>
      </c>
      <c r="I607" s="20">
        <f t="shared" si="43"/>
        <v>141000</v>
      </c>
      <c r="J607" s="13">
        <f>(1+VLOOKUP(F607,Parameters!$H$4:$I$8,2,FALSE))*Parameters!$B$28*Parameters!$B$20*Parameters!$B$21</f>
        <v>23457.200000000001</v>
      </c>
      <c r="K607" s="13">
        <f>Parameters!$D$41+Parameters!$D$42</f>
        <v>3000</v>
      </c>
      <c r="L607" s="13">
        <f>IF(A607/2=INT(A607/2),Parameters!$B$31,Parameters!$B$32)</f>
        <v>15000</v>
      </c>
      <c r="M607" s="13">
        <f t="shared" si="42"/>
        <v>37540.982698005086</v>
      </c>
      <c r="N607" s="13">
        <f>Parameters!$B$36*I607</f>
        <v>35250</v>
      </c>
      <c r="O607" s="13">
        <f>Parameters!$B$34</f>
        <v>20000</v>
      </c>
      <c r="P607" s="20">
        <f t="shared" si="44"/>
        <v>134248.18269800508</v>
      </c>
      <c r="Q607" s="13">
        <f t="shared" si="45"/>
        <v>6751.8173019949172</v>
      </c>
      <c r="R607" s="14">
        <f>G607-Parameters!$E$8*P607</f>
        <v>29150.363460398981</v>
      </c>
      <c r="S607" s="14">
        <f>H607-Parameters!$E$9*P607</f>
        <v>-22398.546158404075</v>
      </c>
    </row>
    <row r="608" spans="1:19" x14ac:dyDescent="0.2">
      <c r="A608">
        <f>'Data Checks'!A604</f>
        <v>599</v>
      </c>
      <c r="B608" t="str">
        <f>'Data Checks'!B604</f>
        <v>Q4</v>
      </c>
      <c r="C608">
        <f>'Data Checks'!D604</f>
        <v>300</v>
      </c>
      <c r="D608">
        <f>'Data Checks'!E604</f>
        <v>11</v>
      </c>
      <c r="E608">
        <f>'Data Checks'!F604</f>
        <v>120</v>
      </c>
      <c r="F608" s="21">
        <f>'Data Checks'!G604</f>
        <v>0</v>
      </c>
      <c r="G608" s="13">
        <f>D608*Parameters!$B$8*(1+VLOOKUP(B608,Parameters!$A$15:$B$19,2,FALSE)*Parameters!$D$8)</f>
        <v>22000</v>
      </c>
      <c r="H608" s="13">
        <f>E608*Parameters!$B$9*(1+VLOOKUP(B608,Parameters!$A$15:$B$19,2,FALSE)*Parameters!$D$9)</f>
        <v>60000</v>
      </c>
      <c r="I608" s="20">
        <f t="shared" si="43"/>
        <v>82000</v>
      </c>
      <c r="J608" s="13">
        <f>(1+VLOOKUP(F608,Parameters!$H$4:$I$8,2,FALSE))*Parameters!$B$28*Parameters!$B$20*Parameters!$B$21</f>
        <v>18044</v>
      </c>
      <c r="K608" s="13">
        <f>Parameters!$D$41+Parameters!$D$42</f>
        <v>3000</v>
      </c>
      <c r="L608" s="13">
        <f>IF(A608/2=INT(A608/2),Parameters!$B$31,Parameters!$B$32)</f>
        <v>25000</v>
      </c>
      <c r="M608" s="13">
        <f t="shared" si="42"/>
        <v>37540.982698005086</v>
      </c>
      <c r="N608" s="13">
        <f>Parameters!$B$36*I608</f>
        <v>20500</v>
      </c>
      <c r="O608" s="13">
        <f>Parameters!$B$34</f>
        <v>20000</v>
      </c>
      <c r="P608" s="20">
        <f t="shared" si="44"/>
        <v>124084.98269800509</v>
      </c>
      <c r="Q608" s="13">
        <f t="shared" si="45"/>
        <v>-42084.982698005086</v>
      </c>
      <c r="R608" s="14">
        <f>G608-Parameters!$E$8*P608</f>
        <v>-2816.9965396010193</v>
      </c>
      <c r="S608" s="14">
        <f>H608-Parameters!$E$9*P608</f>
        <v>-39267.986158404077</v>
      </c>
    </row>
    <row r="609" spans="1:19" x14ac:dyDescent="0.2">
      <c r="A609">
        <f>'Data Checks'!A605</f>
        <v>600</v>
      </c>
      <c r="B609" t="str">
        <f>'Data Checks'!B605</f>
        <v>Q4</v>
      </c>
      <c r="C609">
        <f>'Data Checks'!D605</f>
        <v>300</v>
      </c>
      <c r="D609">
        <f>'Data Checks'!E605</f>
        <v>20</v>
      </c>
      <c r="E609">
        <f>'Data Checks'!F605</f>
        <v>173</v>
      </c>
      <c r="F609" s="21">
        <f>'Data Checks'!G605</f>
        <v>1</v>
      </c>
      <c r="G609" s="13">
        <f>D609*Parameters!$B$8*(1+VLOOKUP(B609,Parameters!$A$15:$B$19,2,FALSE)*Parameters!$D$8)</f>
        <v>40000</v>
      </c>
      <c r="H609" s="13">
        <f>E609*Parameters!$B$9*(1+VLOOKUP(B609,Parameters!$A$15:$B$19,2,FALSE)*Parameters!$D$9)</f>
        <v>86500</v>
      </c>
      <c r="I609" s="20">
        <f t="shared" si="43"/>
        <v>126500</v>
      </c>
      <c r="J609" s="13">
        <f>(1+VLOOKUP(F609,Parameters!$H$4:$I$8,2,FALSE))*Parameters!$B$28*Parameters!$B$20*Parameters!$B$21</f>
        <v>20750.599999999999</v>
      </c>
      <c r="K609" s="13">
        <f>Parameters!$D$41+Parameters!$D$42</f>
        <v>3000</v>
      </c>
      <c r="L609" s="13">
        <f>IF(A609/2=INT(A609/2),Parameters!$B$31,Parameters!$B$32)</f>
        <v>15000</v>
      </c>
      <c r="M609" s="13">
        <f t="shared" si="42"/>
        <v>37540.982698005086</v>
      </c>
      <c r="N609" s="13">
        <f>Parameters!$B$36*I609</f>
        <v>31625</v>
      </c>
      <c r="O609" s="13">
        <f>Parameters!$B$34</f>
        <v>20000</v>
      </c>
      <c r="P609" s="20">
        <f t="shared" si="44"/>
        <v>127916.58269800508</v>
      </c>
      <c r="Q609" s="13">
        <f t="shared" si="45"/>
        <v>-1416.582698005077</v>
      </c>
      <c r="R609" s="14">
        <f>G609-Parameters!$E$8*P609</f>
        <v>14416.683460398985</v>
      </c>
      <c r="S609" s="14">
        <f>H609-Parameters!$E$9*P609</f>
        <v>-15833.266158404062</v>
      </c>
    </row>
    <row r="610" spans="1:19" x14ac:dyDescent="0.2">
      <c r="A610">
        <f>'Data Checks'!A606</f>
        <v>601</v>
      </c>
      <c r="B610" t="str">
        <f>'Data Checks'!B606</f>
        <v>Q4</v>
      </c>
      <c r="C610">
        <f>'Data Checks'!D606</f>
        <v>301</v>
      </c>
      <c r="D610">
        <f>'Data Checks'!E606</f>
        <v>14</v>
      </c>
      <c r="E610">
        <f>'Data Checks'!F606</f>
        <v>215</v>
      </c>
      <c r="F610" s="21">
        <f>'Data Checks'!G606</f>
        <v>-2</v>
      </c>
      <c r="G610" s="13">
        <f>D610*Parameters!$B$8*(1+VLOOKUP(B610,Parameters!$A$15:$B$19,2,FALSE)*Parameters!$D$8)</f>
        <v>28000</v>
      </c>
      <c r="H610" s="13">
        <f>E610*Parameters!$B$9*(1+VLOOKUP(B610,Parameters!$A$15:$B$19,2,FALSE)*Parameters!$D$9)</f>
        <v>107500</v>
      </c>
      <c r="I610" s="20">
        <f t="shared" si="43"/>
        <v>135500</v>
      </c>
      <c r="J610" s="13">
        <f>(1+VLOOKUP(F610,Parameters!$H$4:$I$8,2,FALSE))*Parameters!$B$28*Parameters!$B$20*Parameters!$B$21</f>
        <v>12630.8</v>
      </c>
      <c r="K610" s="13">
        <f>Parameters!$D$41+Parameters!$D$42</f>
        <v>3000</v>
      </c>
      <c r="L610" s="13">
        <f>IF(A610/2=INT(A610/2),Parameters!$B$31,Parameters!$B$32)</f>
        <v>25000</v>
      </c>
      <c r="M610" s="13">
        <f t="shared" si="42"/>
        <v>37540.982698005086</v>
      </c>
      <c r="N610" s="13">
        <f>Parameters!$B$36*I610</f>
        <v>33875</v>
      </c>
      <c r="O610" s="13">
        <f>Parameters!$B$34</f>
        <v>20000</v>
      </c>
      <c r="P610" s="20">
        <f t="shared" si="44"/>
        <v>132046.78269800509</v>
      </c>
      <c r="Q610" s="13">
        <f t="shared" si="45"/>
        <v>3453.2173019949114</v>
      </c>
      <c r="R610" s="14">
        <f>G610-Parameters!$E$8*P610</f>
        <v>1590.6434603989801</v>
      </c>
      <c r="S610" s="14">
        <f>H610-Parameters!$E$9*P610</f>
        <v>1862.5738415959204</v>
      </c>
    </row>
    <row r="611" spans="1:19" x14ac:dyDescent="0.2">
      <c r="A611">
        <f>'Data Checks'!A607</f>
        <v>602</v>
      </c>
      <c r="B611" t="str">
        <f>'Data Checks'!B607</f>
        <v>Q4</v>
      </c>
      <c r="C611">
        <f>'Data Checks'!D607</f>
        <v>301</v>
      </c>
      <c r="D611">
        <f>'Data Checks'!E607</f>
        <v>19</v>
      </c>
      <c r="E611">
        <f>'Data Checks'!F607</f>
        <v>237</v>
      </c>
      <c r="F611" s="21">
        <f>'Data Checks'!G607</f>
        <v>2</v>
      </c>
      <c r="G611" s="13">
        <f>D611*Parameters!$B$8*(1+VLOOKUP(B611,Parameters!$A$15:$B$19,2,FALSE)*Parameters!$D$8)</f>
        <v>38000</v>
      </c>
      <c r="H611" s="13">
        <f>E611*Parameters!$B$9*(1+VLOOKUP(B611,Parameters!$A$15:$B$19,2,FALSE)*Parameters!$D$9)</f>
        <v>118500</v>
      </c>
      <c r="I611" s="20">
        <f t="shared" si="43"/>
        <v>156500</v>
      </c>
      <c r="J611" s="13">
        <f>(1+VLOOKUP(F611,Parameters!$H$4:$I$8,2,FALSE))*Parameters!$B$28*Parameters!$B$20*Parameters!$B$21</f>
        <v>23457.200000000001</v>
      </c>
      <c r="K611" s="13">
        <f>Parameters!$D$41+Parameters!$D$42</f>
        <v>3000</v>
      </c>
      <c r="L611" s="13">
        <f>IF(A611/2=INT(A611/2),Parameters!$B$31,Parameters!$B$32)</f>
        <v>15000</v>
      </c>
      <c r="M611" s="13">
        <f t="shared" si="42"/>
        <v>37540.982698005086</v>
      </c>
      <c r="N611" s="13">
        <f>Parameters!$B$36*I611</f>
        <v>39125</v>
      </c>
      <c r="O611" s="13">
        <f>Parameters!$B$34</f>
        <v>20000</v>
      </c>
      <c r="P611" s="20">
        <f t="shared" si="44"/>
        <v>138123.18269800508</v>
      </c>
      <c r="Q611" s="13">
        <f t="shared" si="45"/>
        <v>18376.817301994917</v>
      </c>
      <c r="R611" s="14">
        <f>G611-Parameters!$E$8*P611</f>
        <v>10375.363460398981</v>
      </c>
      <c r="S611" s="14">
        <f>H611-Parameters!$E$9*P611</f>
        <v>8001.453841595925</v>
      </c>
    </row>
    <row r="612" spans="1:19" x14ac:dyDescent="0.2">
      <c r="A612">
        <f>'Data Checks'!A608</f>
        <v>603</v>
      </c>
      <c r="B612" t="str">
        <f>'Data Checks'!B608</f>
        <v>Q4</v>
      </c>
      <c r="C612">
        <f>'Data Checks'!D608</f>
        <v>302</v>
      </c>
      <c r="D612">
        <f>'Data Checks'!E608</f>
        <v>25</v>
      </c>
      <c r="E612">
        <f>'Data Checks'!F608</f>
        <v>213</v>
      </c>
      <c r="F612" s="21">
        <f>'Data Checks'!G608</f>
        <v>-1</v>
      </c>
      <c r="G612" s="13">
        <f>D612*Parameters!$B$8*(1+VLOOKUP(B612,Parameters!$A$15:$B$19,2,FALSE)*Parameters!$D$8)</f>
        <v>50000</v>
      </c>
      <c r="H612" s="13">
        <f>E612*Parameters!$B$9*(1+VLOOKUP(B612,Parameters!$A$15:$B$19,2,FALSE)*Parameters!$D$9)</f>
        <v>106500</v>
      </c>
      <c r="I612" s="20">
        <f t="shared" si="43"/>
        <v>156500</v>
      </c>
      <c r="J612" s="13">
        <f>(1+VLOOKUP(F612,Parameters!$H$4:$I$8,2,FALSE))*Parameters!$B$28*Parameters!$B$20*Parameters!$B$21</f>
        <v>15337.4</v>
      </c>
      <c r="K612" s="13">
        <f>Parameters!$D$41+Parameters!$D$42</f>
        <v>3000</v>
      </c>
      <c r="L612" s="13">
        <f>IF(A612/2=INT(A612/2),Parameters!$B$31,Parameters!$B$32)</f>
        <v>25000</v>
      </c>
      <c r="M612" s="13">
        <f t="shared" si="42"/>
        <v>37540.982698005086</v>
      </c>
      <c r="N612" s="13">
        <f>Parameters!$B$36*I612</f>
        <v>39125</v>
      </c>
      <c r="O612" s="13">
        <f>Parameters!$B$34</f>
        <v>20000</v>
      </c>
      <c r="P612" s="20">
        <f t="shared" si="44"/>
        <v>140003.38269800509</v>
      </c>
      <c r="Q612" s="13">
        <f t="shared" si="45"/>
        <v>16496.617301994906</v>
      </c>
      <c r="R612" s="14">
        <f>G612-Parameters!$E$8*P612</f>
        <v>21999.32346039898</v>
      </c>
      <c r="S612" s="14">
        <f>H612-Parameters!$E$9*P612</f>
        <v>-5502.7061584040785</v>
      </c>
    </row>
    <row r="613" spans="1:19" x14ac:dyDescent="0.2">
      <c r="A613">
        <f>'Data Checks'!A609</f>
        <v>604</v>
      </c>
      <c r="B613" t="str">
        <f>'Data Checks'!B609</f>
        <v>Q4</v>
      </c>
      <c r="C613">
        <f>'Data Checks'!D609</f>
        <v>302</v>
      </c>
      <c r="D613">
        <f>'Data Checks'!E609</f>
        <v>18</v>
      </c>
      <c r="E613">
        <f>'Data Checks'!F609</f>
        <v>153</v>
      </c>
      <c r="F613" s="21">
        <f>'Data Checks'!G609</f>
        <v>1</v>
      </c>
      <c r="G613" s="13">
        <f>D613*Parameters!$B$8*(1+VLOOKUP(B613,Parameters!$A$15:$B$19,2,FALSE)*Parameters!$D$8)</f>
        <v>36000</v>
      </c>
      <c r="H613" s="13">
        <f>E613*Parameters!$B$9*(1+VLOOKUP(B613,Parameters!$A$15:$B$19,2,FALSE)*Parameters!$D$9)</f>
        <v>76500</v>
      </c>
      <c r="I613" s="20">
        <f t="shared" si="43"/>
        <v>112500</v>
      </c>
      <c r="J613" s="13">
        <f>(1+VLOOKUP(F613,Parameters!$H$4:$I$8,2,FALSE))*Parameters!$B$28*Parameters!$B$20*Parameters!$B$21</f>
        <v>20750.599999999999</v>
      </c>
      <c r="K613" s="13">
        <f>Parameters!$D$41+Parameters!$D$42</f>
        <v>3000</v>
      </c>
      <c r="L613" s="13">
        <f>IF(A613/2=INT(A613/2),Parameters!$B$31,Parameters!$B$32)</f>
        <v>15000</v>
      </c>
      <c r="M613" s="13">
        <f t="shared" si="42"/>
        <v>37540.982698005086</v>
      </c>
      <c r="N613" s="13">
        <f>Parameters!$B$36*I613</f>
        <v>28125</v>
      </c>
      <c r="O613" s="13">
        <f>Parameters!$B$34</f>
        <v>20000</v>
      </c>
      <c r="P613" s="20">
        <f t="shared" si="44"/>
        <v>124416.58269800508</v>
      </c>
      <c r="Q613" s="13">
        <f t="shared" si="45"/>
        <v>-11916.582698005077</v>
      </c>
      <c r="R613" s="14">
        <f>G613-Parameters!$E$8*P613</f>
        <v>11116.683460398985</v>
      </c>
      <c r="S613" s="14">
        <f>H613-Parameters!$E$9*P613</f>
        <v>-23033.266158404062</v>
      </c>
    </row>
    <row r="614" spans="1:19" x14ac:dyDescent="0.2">
      <c r="A614">
        <f>'Data Checks'!A610</f>
        <v>605</v>
      </c>
      <c r="B614" t="str">
        <f>'Data Checks'!B610</f>
        <v>Q4</v>
      </c>
      <c r="C614">
        <f>'Data Checks'!D610</f>
        <v>303</v>
      </c>
      <c r="D614">
        <f>'Data Checks'!E610</f>
        <v>18</v>
      </c>
      <c r="E614">
        <f>'Data Checks'!F610</f>
        <v>134</v>
      </c>
      <c r="F614" s="21">
        <f>'Data Checks'!G610</f>
        <v>-1</v>
      </c>
      <c r="G614" s="13">
        <f>D614*Parameters!$B$8*(1+VLOOKUP(B614,Parameters!$A$15:$B$19,2,FALSE)*Parameters!$D$8)</f>
        <v>36000</v>
      </c>
      <c r="H614" s="13">
        <f>E614*Parameters!$B$9*(1+VLOOKUP(B614,Parameters!$A$15:$B$19,2,FALSE)*Parameters!$D$9)</f>
        <v>67000</v>
      </c>
      <c r="I614" s="20">
        <f t="shared" si="43"/>
        <v>103000</v>
      </c>
      <c r="J614" s="13">
        <f>(1+VLOOKUP(F614,Parameters!$H$4:$I$8,2,FALSE))*Parameters!$B$28*Parameters!$B$20*Parameters!$B$21</f>
        <v>15337.4</v>
      </c>
      <c r="K614" s="13">
        <f>Parameters!$D$41+Parameters!$D$42</f>
        <v>3000</v>
      </c>
      <c r="L614" s="13">
        <f>IF(A614/2=INT(A614/2),Parameters!$B$31,Parameters!$B$32)</f>
        <v>25000</v>
      </c>
      <c r="M614" s="13">
        <f t="shared" si="42"/>
        <v>37540.982698005086</v>
      </c>
      <c r="N614" s="13">
        <f>Parameters!$B$36*I614</f>
        <v>25750</v>
      </c>
      <c r="O614" s="13">
        <f>Parameters!$B$34</f>
        <v>20000</v>
      </c>
      <c r="P614" s="20">
        <f t="shared" si="44"/>
        <v>126628.38269800509</v>
      </c>
      <c r="Q614" s="13">
        <f t="shared" si="45"/>
        <v>-23628.382698005094</v>
      </c>
      <c r="R614" s="14">
        <f>G614-Parameters!$E$8*P614</f>
        <v>10674.32346039898</v>
      </c>
      <c r="S614" s="14">
        <f>H614-Parameters!$E$9*P614</f>
        <v>-34302.706158404078</v>
      </c>
    </row>
    <row r="615" spans="1:19" x14ac:dyDescent="0.2">
      <c r="A615">
        <f>'Data Checks'!A611</f>
        <v>606</v>
      </c>
      <c r="B615" t="str">
        <f>'Data Checks'!B611</f>
        <v>Q4</v>
      </c>
      <c r="C615">
        <f>'Data Checks'!D611</f>
        <v>303</v>
      </c>
      <c r="D615">
        <f>'Data Checks'!E611</f>
        <v>27</v>
      </c>
      <c r="E615">
        <f>'Data Checks'!F611</f>
        <v>194</v>
      </c>
      <c r="F615" s="21">
        <f>'Data Checks'!G611</f>
        <v>1</v>
      </c>
      <c r="G615" s="13">
        <f>D615*Parameters!$B$8*(1+VLOOKUP(B615,Parameters!$A$15:$B$19,2,FALSE)*Parameters!$D$8)</f>
        <v>54000</v>
      </c>
      <c r="H615" s="13">
        <f>E615*Parameters!$B$9*(1+VLOOKUP(B615,Parameters!$A$15:$B$19,2,FALSE)*Parameters!$D$9)</f>
        <v>97000</v>
      </c>
      <c r="I615" s="20">
        <f t="shared" si="43"/>
        <v>151000</v>
      </c>
      <c r="J615" s="13">
        <f>(1+VLOOKUP(F615,Parameters!$H$4:$I$8,2,FALSE))*Parameters!$B$28*Parameters!$B$20*Parameters!$B$21</f>
        <v>20750.599999999999</v>
      </c>
      <c r="K615" s="13">
        <f>Parameters!$D$41+Parameters!$D$42</f>
        <v>3000</v>
      </c>
      <c r="L615" s="13">
        <f>IF(A615/2=INT(A615/2),Parameters!$B$31,Parameters!$B$32)</f>
        <v>15000</v>
      </c>
      <c r="M615" s="13">
        <f t="shared" si="42"/>
        <v>37540.982698005086</v>
      </c>
      <c r="N615" s="13">
        <f>Parameters!$B$36*I615</f>
        <v>37750</v>
      </c>
      <c r="O615" s="13">
        <f>Parameters!$B$34</f>
        <v>20000</v>
      </c>
      <c r="P615" s="20">
        <f t="shared" si="44"/>
        <v>134041.58269800508</v>
      </c>
      <c r="Q615" s="13">
        <f t="shared" si="45"/>
        <v>16958.417301994923</v>
      </c>
      <c r="R615" s="14">
        <f>G615-Parameters!$E$8*P615</f>
        <v>27191.683460398985</v>
      </c>
      <c r="S615" s="14">
        <f>H615-Parameters!$E$9*P615</f>
        <v>-10233.266158404062</v>
      </c>
    </row>
    <row r="616" spans="1:19" x14ac:dyDescent="0.2">
      <c r="A616">
        <f>'Data Checks'!A612</f>
        <v>607</v>
      </c>
      <c r="B616" t="str">
        <f>'Data Checks'!B612</f>
        <v>Q4</v>
      </c>
      <c r="C616">
        <f>'Data Checks'!D612</f>
        <v>304</v>
      </c>
      <c r="D616">
        <f>'Data Checks'!E612</f>
        <v>16</v>
      </c>
      <c r="E616">
        <f>'Data Checks'!F612</f>
        <v>145</v>
      </c>
      <c r="F616" s="21">
        <f>'Data Checks'!G612</f>
        <v>-2</v>
      </c>
      <c r="G616" s="13">
        <f>D616*Parameters!$B$8*(1+VLOOKUP(B616,Parameters!$A$15:$B$19,2,FALSE)*Parameters!$D$8)</f>
        <v>32000</v>
      </c>
      <c r="H616" s="13">
        <f>E616*Parameters!$B$9*(1+VLOOKUP(B616,Parameters!$A$15:$B$19,2,FALSE)*Parameters!$D$9)</f>
        <v>72500</v>
      </c>
      <c r="I616" s="20">
        <f t="shared" si="43"/>
        <v>104500</v>
      </c>
      <c r="J616" s="13">
        <f>(1+VLOOKUP(F616,Parameters!$H$4:$I$8,2,FALSE))*Parameters!$B$28*Parameters!$B$20*Parameters!$B$21</f>
        <v>12630.8</v>
      </c>
      <c r="K616" s="13">
        <f>Parameters!$D$41+Parameters!$D$42</f>
        <v>3000</v>
      </c>
      <c r="L616" s="13">
        <f>IF(A616/2=INT(A616/2),Parameters!$B$31,Parameters!$B$32)</f>
        <v>25000</v>
      </c>
      <c r="M616" s="13">
        <f t="shared" si="42"/>
        <v>37540.982698005086</v>
      </c>
      <c r="N616" s="13">
        <f>Parameters!$B$36*I616</f>
        <v>26125</v>
      </c>
      <c r="O616" s="13">
        <f>Parameters!$B$34</f>
        <v>20000</v>
      </c>
      <c r="P616" s="20">
        <f t="shared" si="44"/>
        <v>124296.78269800509</v>
      </c>
      <c r="Q616" s="13">
        <f t="shared" si="45"/>
        <v>-19796.782698005089</v>
      </c>
      <c r="R616" s="14">
        <f>G616-Parameters!$E$8*P616</f>
        <v>7140.6434603989801</v>
      </c>
      <c r="S616" s="14">
        <f>H616-Parameters!$E$9*P616</f>
        <v>-26937.42615840408</v>
      </c>
    </row>
    <row r="617" spans="1:19" x14ac:dyDescent="0.2">
      <c r="A617">
        <f>'Data Checks'!A613</f>
        <v>608</v>
      </c>
      <c r="B617" t="str">
        <f>'Data Checks'!B613</f>
        <v>Q4</v>
      </c>
      <c r="C617">
        <f>'Data Checks'!D613</f>
        <v>304</v>
      </c>
      <c r="D617">
        <f>'Data Checks'!E613</f>
        <v>25</v>
      </c>
      <c r="E617">
        <f>'Data Checks'!F613</f>
        <v>216</v>
      </c>
      <c r="F617" s="21">
        <f>'Data Checks'!G613</f>
        <v>2</v>
      </c>
      <c r="G617" s="13">
        <f>D617*Parameters!$B$8*(1+VLOOKUP(B617,Parameters!$A$15:$B$19,2,FALSE)*Parameters!$D$8)</f>
        <v>50000</v>
      </c>
      <c r="H617" s="13">
        <f>E617*Parameters!$B$9*(1+VLOOKUP(B617,Parameters!$A$15:$B$19,2,FALSE)*Parameters!$D$9)</f>
        <v>108000</v>
      </c>
      <c r="I617" s="20">
        <f t="shared" si="43"/>
        <v>158000</v>
      </c>
      <c r="J617" s="13">
        <f>(1+VLOOKUP(F617,Parameters!$H$4:$I$8,2,FALSE))*Parameters!$B$28*Parameters!$B$20*Parameters!$B$21</f>
        <v>23457.200000000001</v>
      </c>
      <c r="K617" s="13">
        <f>Parameters!$D$41+Parameters!$D$42</f>
        <v>3000</v>
      </c>
      <c r="L617" s="13">
        <f>IF(A617/2=INT(A617/2),Parameters!$B$31,Parameters!$B$32)</f>
        <v>15000</v>
      </c>
      <c r="M617" s="13">
        <f t="shared" si="42"/>
        <v>37540.982698005086</v>
      </c>
      <c r="N617" s="13">
        <f>Parameters!$B$36*I617</f>
        <v>39500</v>
      </c>
      <c r="O617" s="13">
        <f>Parameters!$B$34</f>
        <v>20000</v>
      </c>
      <c r="P617" s="20">
        <f t="shared" si="44"/>
        <v>138498.18269800508</v>
      </c>
      <c r="Q617" s="13">
        <f t="shared" si="45"/>
        <v>19501.817301994917</v>
      </c>
      <c r="R617" s="14">
        <f>G617-Parameters!$E$8*P617</f>
        <v>22300.363460398981</v>
      </c>
      <c r="S617" s="14">
        <f>H617-Parameters!$E$9*P617</f>
        <v>-2798.546158404075</v>
      </c>
    </row>
    <row r="618" spans="1:19" x14ac:dyDescent="0.2">
      <c r="A618">
        <f>'Data Checks'!A614</f>
        <v>609</v>
      </c>
      <c r="B618" t="str">
        <f>'Data Checks'!B614</f>
        <v>Q4</v>
      </c>
      <c r="C618">
        <f>'Data Checks'!D614</f>
        <v>305</v>
      </c>
      <c r="D618">
        <f>'Data Checks'!E614</f>
        <v>10</v>
      </c>
      <c r="E618">
        <f>'Data Checks'!F614</f>
        <v>206</v>
      </c>
      <c r="F618" s="21">
        <f>'Data Checks'!G614</f>
        <v>0</v>
      </c>
      <c r="G618" s="13">
        <f>D618*Parameters!$B$8*(1+VLOOKUP(B618,Parameters!$A$15:$B$19,2,FALSE)*Parameters!$D$8)</f>
        <v>20000</v>
      </c>
      <c r="H618" s="13">
        <f>E618*Parameters!$B$9*(1+VLOOKUP(B618,Parameters!$A$15:$B$19,2,FALSE)*Parameters!$D$9)</f>
        <v>103000</v>
      </c>
      <c r="I618" s="20">
        <f t="shared" si="43"/>
        <v>123000</v>
      </c>
      <c r="J618" s="13">
        <f>(1+VLOOKUP(F618,Parameters!$H$4:$I$8,2,FALSE))*Parameters!$B$28*Parameters!$B$20*Parameters!$B$21</f>
        <v>18044</v>
      </c>
      <c r="K618" s="13">
        <f>Parameters!$D$41+Parameters!$D$42</f>
        <v>3000</v>
      </c>
      <c r="L618" s="13">
        <f>IF(A618/2=INT(A618/2),Parameters!$B$31,Parameters!$B$32)</f>
        <v>25000</v>
      </c>
      <c r="M618" s="13">
        <f t="shared" si="42"/>
        <v>37540.982698005086</v>
      </c>
      <c r="N618" s="13">
        <f>Parameters!$B$36*I618</f>
        <v>30750</v>
      </c>
      <c r="O618" s="13">
        <f>Parameters!$B$34</f>
        <v>20000</v>
      </c>
      <c r="P618" s="20">
        <f t="shared" si="44"/>
        <v>134334.9826980051</v>
      </c>
      <c r="Q618" s="13">
        <f t="shared" si="45"/>
        <v>-11334.9826980051</v>
      </c>
      <c r="R618" s="14">
        <f>G618-Parameters!$E$8*P618</f>
        <v>-6866.996539601023</v>
      </c>
      <c r="S618" s="14">
        <f>H618-Parameters!$E$9*P618</f>
        <v>-4467.9861584040918</v>
      </c>
    </row>
    <row r="619" spans="1:19" x14ac:dyDescent="0.2">
      <c r="A619">
        <f>'Data Checks'!A615</f>
        <v>610</v>
      </c>
      <c r="B619" t="str">
        <f>'Data Checks'!B615</f>
        <v>Q4</v>
      </c>
      <c r="C619">
        <f>'Data Checks'!D615</f>
        <v>305</v>
      </c>
      <c r="D619">
        <f>'Data Checks'!E615</f>
        <v>28</v>
      </c>
      <c r="E619">
        <f>'Data Checks'!F615</f>
        <v>136</v>
      </c>
      <c r="F619" s="21">
        <f>'Data Checks'!G615</f>
        <v>1</v>
      </c>
      <c r="G619" s="13">
        <f>D619*Parameters!$B$8*(1+VLOOKUP(B619,Parameters!$A$15:$B$19,2,FALSE)*Parameters!$D$8)</f>
        <v>56000</v>
      </c>
      <c r="H619" s="13">
        <f>E619*Parameters!$B$9*(1+VLOOKUP(B619,Parameters!$A$15:$B$19,2,FALSE)*Parameters!$D$9)</f>
        <v>68000</v>
      </c>
      <c r="I619" s="20">
        <f t="shared" si="43"/>
        <v>124000</v>
      </c>
      <c r="J619" s="13">
        <f>(1+VLOOKUP(F619,Parameters!$H$4:$I$8,2,FALSE))*Parameters!$B$28*Parameters!$B$20*Parameters!$B$21</f>
        <v>20750.599999999999</v>
      </c>
      <c r="K619" s="13">
        <f>Parameters!$D$41+Parameters!$D$42</f>
        <v>3000</v>
      </c>
      <c r="L619" s="13">
        <f>IF(A619/2=INT(A619/2),Parameters!$B$31,Parameters!$B$32)</f>
        <v>15000</v>
      </c>
      <c r="M619" s="13">
        <f t="shared" si="42"/>
        <v>37540.982698005086</v>
      </c>
      <c r="N619" s="13">
        <f>Parameters!$B$36*I619</f>
        <v>31000</v>
      </c>
      <c r="O619" s="13">
        <f>Parameters!$B$34</f>
        <v>20000</v>
      </c>
      <c r="P619" s="20">
        <f t="shared" si="44"/>
        <v>127291.58269800508</v>
      </c>
      <c r="Q619" s="13">
        <f t="shared" si="45"/>
        <v>-3291.582698005077</v>
      </c>
      <c r="R619" s="14">
        <f>G619-Parameters!$E$8*P619</f>
        <v>30541.683460398985</v>
      </c>
      <c r="S619" s="14">
        <f>H619-Parameters!$E$9*P619</f>
        <v>-33833.266158404062</v>
      </c>
    </row>
    <row r="620" spans="1:19" x14ac:dyDescent="0.2">
      <c r="A620">
        <f>'Data Checks'!A616</f>
        <v>611</v>
      </c>
      <c r="B620" t="str">
        <f>'Data Checks'!B616</f>
        <v>Q4</v>
      </c>
      <c r="C620">
        <f>'Data Checks'!D616</f>
        <v>306</v>
      </c>
      <c r="D620">
        <f>'Data Checks'!E616</f>
        <v>28</v>
      </c>
      <c r="E620">
        <f>'Data Checks'!F616</f>
        <v>222</v>
      </c>
      <c r="F620" s="21">
        <f>'Data Checks'!G616</f>
        <v>0</v>
      </c>
      <c r="G620" s="13">
        <f>D620*Parameters!$B$8*(1+VLOOKUP(B620,Parameters!$A$15:$B$19,2,FALSE)*Parameters!$D$8)</f>
        <v>56000</v>
      </c>
      <c r="H620" s="13">
        <f>E620*Parameters!$B$9*(1+VLOOKUP(B620,Parameters!$A$15:$B$19,2,FALSE)*Parameters!$D$9)</f>
        <v>111000</v>
      </c>
      <c r="I620" s="20">
        <f t="shared" si="43"/>
        <v>167000</v>
      </c>
      <c r="J620" s="13">
        <f>(1+VLOOKUP(F620,Parameters!$H$4:$I$8,2,FALSE))*Parameters!$B$28*Parameters!$B$20*Parameters!$B$21</f>
        <v>18044</v>
      </c>
      <c r="K620" s="13">
        <f>Parameters!$D$41+Parameters!$D$42</f>
        <v>3000</v>
      </c>
      <c r="L620" s="13">
        <f>IF(A620/2=INT(A620/2),Parameters!$B$31,Parameters!$B$32)</f>
        <v>25000</v>
      </c>
      <c r="M620" s="13">
        <f t="shared" si="42"/>
        <v>37540.982698005086</v>
      </c>
      <c r="N620" s="13">
        <f>Parameters!$B$36*I620</f>
        <v>41750</v>
      </c>
      <c r="O620" s="13">
        <f>Parameters!$B$34</f>
        <v>20000</v>
      </c>
      <c r="P620" s="20">
        <f t="shared" si="44"/>
        <v>145334.9826980051</v>
      </c>
      <c r="Q620" s="13">
        <f t="shared" si="45"/>
        <v>21665.0173019949</v>
      </c>
      <c r="R620" s="14">
        <f>G620-Parameters!$E$8*P620</f>
        <v>26933.003460398977</v>
      </c>
      <c r="S620" s="14">
        <f>H620-Parameters!$E$9*P620</f>
        <v>-5267.9861584040918</v>
      </c>
    </row>
    <row r="621" spans="1:19" x14ac:dyDescent="0.2">
      <c r="A621">
        <f>'Data Checks'!A617</f>
        <v>612</v>
      </c>
      <c r="B621" t="str">
        <f>'Data Checks'!B617</f>
        <v>Q4</v>
      </c>
      <c r="C621">
        <f>'Data Checks'!D617</f>
        <v>306</v>
      </c>
      <c r="D621">
        <f>'Data Checks'!E617</f>
        <v>17</v>
      </c>
      <c r="E621">
        <f>'Data Checks'!F617</f>
        <v>144</v>
      </c>
      <c r="F621" s="21">
        <f>'Data Checks'!G617</f>
        <v>2</v>
      </c>
      <c r="G621" s="13">
        <f>D621*Parameters!$B$8*(1+VLOOKUP(B621,Parameters!$A$15:$B$19,2,FALSE)*Parameters!$D$8)</f>
        <v>34000</v>
      </c>
      <c r="H621" s="13">
        <f>E621*Parameters!$B$9*(1+VLOOKUP(B621,Parameters!$A$15:$B$19,2,FALSE)*Parameters!$D$9)</f>
        <v>72000</v>
      </c>
      <c r="I621" s="20">
        <f t="shared" si="43"/>
        <v>106000</v>
      </c>
      <c r="J621" s="13">
        <f>(1+VLOOKUP(F621,Parameters!$H$4:$I$8,2,FALSE))*Parameters!$B$28*Parameters!$B$20*Parameters!$B$21</f>
        <v>23457.200000000001</v>
      </c>
      <c r="K621" s="13">
        <f>Parameters!$D$41+Parameters!$D$42</f>
        <v>3000</v>
      </c>
      <c r="L621" s="13">
        <f>IF(A621/2=INT(A621/2),Parameters!$B$31,Parameters!$B$32)</f>
        <v>15000</v>
      </c>
      <c r="M621" s="13">
        <f t="shared" si="42"/>
        <v>37540.982698005086</v>
      </c>
      <c r="N621" s="13">
        <f>Parameters!$B$36*I621</f>
        <v>26500</v>
      </c>
      <c r="O621" s="13">
        <f>Parameters!$B$34</f>
        <v>20000</v>
      </c>
      <c r="P621" s="20">
        <f t="shared" si="44"/>
        <v>125498.18269800508</v>
      </c>
      <c r="Q621" s="13">
        <f t="shared" si="45"/>
        <v>-19498.182698005083</v>
      </c>
      <c r="R621" s="14">
        <f>G621-Parameters!$E$8*P621</f>
        <v>8900.3634603989813</v>
      </c>
      <c r="S621" s="14">
        <f>H621-Parameters!$E$9*P621</f>
        <v>-28398.546158404075</v>
      </c>
    </row>
    <row r="622" spans="1:19" x14ac:dyDescent="0.2">
      <c r="A622">
        <f>'Data Checks'!A618</f>
        <v>613</v>
      </c>
      <c r="B622" t="str">
        <f>'Data Checks'!B618</f>
        <v>Q4</v>
      </c>
      <c r="C622">
        <f>'Data Checks'!D618</f>
        <v>307</v>
      </c>
      <c r="D622">
        <f>'Data Checks'!E618</f>
        <v>18</v>
      </c>
      <c r="E622">
        <f>'Data Checks'!F618</f>
        <v>186</v>
      </c>
      <c r="F622" s="21">
        <f>'Data Checks'!G618</f>
        <v>-2</v>
      </c>
      <c r="G622" s="13">
        <f>D622*Parameters!$B$8*(1+VLOOKUP(B622,Parameters!$A$15:$B$19,2,FALSE)*Parameters!$D$8)</f>
        <v>36000</v>
      </c>
      <c r="H622" s="13">
        <f>E622*Parameters!$B$9*(1+VLOOKUP(B622,Parameters!$A$15:$B$19,2,FALSE)*Parameters!$D$9)</f>
        <v>93000</v>
      </c>
      <c r="I622" s="20">
        <f t="shared" si="43"/>
        <v>129000</v>
      </c>
      <c r="J622" s="13">
        <f>(1+VLOOKUP(F622,Parameters!$H$4:$I$8,2,FALSE))*Parameters!$B$28*Parameters!$B$20*Parameters!$B$21</f>
        <v>12630.8</v>
      </c>
      <c r="K622" s="13">
        <f>Parameters!$D$41+Parameters!$D$42</f>
        <v>3000</v>
      </c>
      <c r="L622" s="13">
        <f>IF(A622/2=INT(A622/2),Parameters!$B$31,Parameters!$B$32)</f>
        <v>25000</v>
      </c>
      <c r="M622" s="13">
        <f t="shared" si="42"/>
        <v>37540.982698005086</v>
      </c>
      <c r="N622" s="13">
        <f>Parameters!$B$36*I622</f>
        <v>32250</v>
      </c>
      <c r="O622" s="13">
        <f>Parameters!$B$34</f>
        <v>20000</v>
      </c>
      <c r="P622" s="20">
        <f t="shared" si="44"/>
        <v>130421.78269800509</v>
      </c>
      <c r="Q622" s="13">
        <f t="shared" si="45"/>
        <v>-1421.7826980050886</v>
      </c>
      <c r="R622" s="14">
        <f>G622-Parameters!$E$8*P622</f>
        <v>9915.6434603989801</v>
      </c>
      <c r="S622" s="14">
        <f>H622-Parameters!$E$9*P622</f>
        <v>-11337.42615840408</v>
      </c>
    </row>
    <row r="623" spans="1:19" x14ac:dyDescent="0.2">
      <c r="A623">
        <f>'Data Checks'!A619</f>
        <v>614</v>
      </c>
      <c r="B623" t="str">
        <f>'Data Checks'!B619</f>
        <v>Q4</v>
      </c>
      <c r="C623">
        <f>'Data Checks'!D619</f>
        <v>307</v>
      </c>
      <c r="D623">
        <f>'Data Checks'!E619</f>
        <v>22</v>
      </c>
      <c r="E623">
        <f>'Data Checks'!F619</f>
        <v>164</v>
      </c>
      <c r="F623" s="21">
        <f>'Data Checks'!G619</f>
        <v>1</v>
      </c>
      <c r="G623" s="13">
        <f>D623*Parameters!$B$8*(1+VLOOKUP(B623,Parameters!$A$15:$B$19,2,FALSE)*Parameters!$D$8)</f>
        <v>44000</v>
      </c>
      <c r="H623" s="13">
        <f>E623*Parameters!$B$9*(1+VLOOKUP(B623,Parameters!$A$15:$B$19,2,FALSE)*Parameters!$D$9)</f>
        <v>82000</v>
      </c>
      <c r="I623" s="20">
        <f t="shared" si="43"/>
        <v>126000</v>
      </c>
      <c r="J623" s="13">
        <f>(1+VLOOKUP(F623,Parameters!$H$4:$I$8,2,FALSE))*Parameters!$B$28*Parameters!$B$20*Parameters!$B$21</f>
        <v>20750.599999999999</v>
      </c>
      <c r="K623" s="13">
        <f>Parameters!$D$41+Parameters!$D$42</f>
        <v>3000</v>
      </c>
      <c r="L623" s="13">
        <f>IF(A623/2=INT(A623/2),Parameters!$B$31,Parameters!$B$32)</f>
        <v>15000</v>
      </c>
      <c r="M623" s="13">
        <f t="shared" si="42"/>
        <v>37540.982698005086</v>
      </c>
      <c r="N623" s="13">
        <f>Parameters!$B$36*I623</f>
        <v>31500</v>
      </c>
      <c r="O623" s="13">
        <f>Parameters!$B$34</f>
        <v>20000</v>
      </c>
      <c r="P623" s="20">
        <f t="shared" si="44"/>
        <v>127791.58269800508</v>
      </c>
      <c r="Q623" s="13">
        <f t="shared" si="45"/>
        <v>-1791.582698005077</v>
      </c>
      <c r="R623" s="14">
        <f>G623-Parameters!$E$8*P623</f>
        <v>18441.683460398985</v>
      </c>
      <c r="S623" s="14">
        <f>H623-Parameters!$E$9*P623</f>
        <v>-20233.266158404062</v>
      </c>
    </row>
    <row r="624" spans="1:19" x14ac:dyDescent="0.2">
      <c r="A624">
        <f>'Data Checks'!A620</f>
        <v>615</v>
      </c>
      <c r="B624" t="str">
        <f>'Data Checks'!B620</f>
        <v>Q4</v>
      </c>
      <c r="C624">
        <f>'Data Checks'!D620</f>
        <v>308</v>
      </c>
      <c r="D624">
        <f>'Data Checks'!E620</f>
        <v>24</v>
      </c>
      <c r="E624">
        <f>'Data Checks'!F620</f>
        <v>167</v>
      </c>
      <c r="F624" s="21">
        <f>'Data Checks'!G620</f>
        <v>-1</v>
      </c>
      <c r="G624" s="13">
        <f>D624*Parameters!$B$8*(1+VLOOKUP(B624,Parameters!$A$15:$B$19,2,FALSE)*Parameters!$D$8)</f>
        <v>48000</v>
      </c>
      <c r="H624" s="13">
        <f>E624*Parameters!$B$9*(1+VLOOKUP(B624,Parameters!$A$15:$B$19,2,FALSE)*Parameters!$D$9)</f>
        <v>83500</v>
      </c>
      <c r="I624" s="20">
        <f t="shared" si="43"/>
        <v>131500</v>
      </c>
      <c r="J624" s="13">
        <f>(1+VLOOKUP(F624,Parameters!$H$4:$I$8,2,FALSE))*Parameters!$B$28*Parameters!$B$20*Parameters!$B$21</f>
        <v>15337.4</v>
      </c>
      <c r="K624" s="13">
        <f>Parameters!$D$41+Parameters!$D$42</f>
        <v>3000</v>
      </c>
      <c r="L624" s="13">
        <f>IF(A624/2=INT(A624/2),Parameters!$B$31,Parameters!$B$32)</f>
        <v>25000</v>
      </c>
      <c r="M624" s="13">
        <f t="shared" si="42"/>
        <v>37540.982698005086</v>
      </c>
      <c r="N624" s="13">
        <f>Parameters!$B$36*I624</f>
        <v>32875</v>
      </c>
      <c r="O624" s="13">
        <f>Parameters!$B$34</f>
        <v>20000</v>
      </c>
      <c r="P624" s="20">
        <f t="shared" si="44"/>
        <v>133753.38269800509</v>
      </c>
      <c r="Q624" s="13">
        <f t="shared" si="45"/>
        <v>-2253.3826980050944</v>
      </c>
      <c r="R624" s="14">
        <f>G624-Parameters!$E$8*P624</f>
        <v>21249.32346039898</v>
      </c>
      <c r="S624" s="14">
        <f>H624-Parameters!$E$9*P624</f>
        <v>-23502.706158404078</v>
      </c>
    </row>
    <row r="625" spans="1:19" x14ac:dyDescent="0.2">
      <c r="A625">
        <f>'Data Checks'!A621</f>
        <v>616</v>
      </c>
      <c r="B625" t="str">
        <f>'Data Checks'!B621</f>
        <v>Q4</v>
      </c>
      <c r="C625">
        <f>'Data Checks'!D621</f>
        <v>308</v>
      </c>
      <c r="D625">
        <f>'Data Checks'!E621</f>
        <v>24</v>
      </c>
      <c r="E625">
        <f>'Data Checks'!F621</f>
        <v>206</v>
      </c>
      <c r="F625" s="21">
        <f>'Data Checks'!G621</f>
        <v>0</v>
      </c>
      <c r="G625" s="13">
        <f>D625*Parameters!$B$8*(1+VLOOKUP(B625,Parameters!$A$15:$B$19,2,FALSE)*Parameters!$D$8)</f>
        <v>48000</v>
      </c>
      <c r="H625" s="13">
        <f>E625*Parameters!$B$9*(1+VLOOKUP(B625,Parameters!$A$15:$B$19,2,FALSE)*Parameters!$D$9)</f>
        <v>103000</v>
      </c>
      <c r="I625" s="20">
        <f t="shared" si="43"/>
        <v>151000</v>
      </c>
      <c r="J625" s="13">
        <f>(1+VLOOKUP(F625,Parameters!$H$4:$I$8,2,FALSE))*Parameters!$B$28*Parameters!$B$20*Parameters!$B$21</f>
        <v>18044</v>
      </c>
      <c r="K625" s="13">
        <f>Parameters!$D$41+Parameters!$D$42</f>
        <v>3000</v>
      </c>
      <c r="L625" s="13">
        <f>IF(A625/2=INT(A625/2),Parameters!$B$31,Parameters!$B$32)</f>
        <v>15000</v>
      </c>
      <c r="M625" s="13">
        <f t="shared" si="42"/>
        <v>37540.982698005086</v>
      </c>
      <c r="N625" s="13">
        <f>Parameters!$B$36*I625</f>
        <v>37750</v>
      </c>
      <c r="O625" s="13">
        <f>Parameters!$B$34</f>
        <v>20000</v>
      </c>
      <c r="P625" s="20">
        <f t="shared" si="44"/>
        <v>131334.9826980051</v>
      </c>
      <c r="Q625" s="13">
        <f t="shared" si="45"/>
        <v>19665.0173019949</v>
      </c>
      <c r="R625" s="14">
        <f>G625-Parameters!$E$8*P625</f>
        <v>21733.003460398977</v>
      </c>
      <c r="S625" s="14">
        <f>H625-Parameters!$E$9*P625</f>
        <v>-2067.9861584040918</v>
      </c>
    </row>
    <row r="626" spans="1:19" x14ac:dyDescent="0.2">
      <c r="A626">
        <f>'Data Checks'!A622</f>
        <v>617</v>
      </c>
      <c r="B626" t="str">
        <f>'Data Checks'!B622</f>
        <v>Q4</v>
      </c>
      <c r="C626">
        <f>'Data Checks'!D622</f>
        <v>309</v>
      </c>
      <c r="D626">
        <f>'Data Checks'!E622</f>
        <v>22</v>
      </c>
      <c r="E626">
        <f>'Data Checks'!F622</f>
        <v>191</v>
      </c>
      <c r="F626" s="21">
        <f>'Data Checks'!G622</f>
        <v>-2</v>
      </c>
      <c r="G626" s="13">
        <f>D626*Parameters!$B$8*(1+VLOOKUP(B626,Parameters!$A$15:$B$19,2,FALSE)*Parameters!$D$8)</f>
        <v>44000</v>
      </c>
      <c r="H626" s="13">
        <f>E626*Parameters!$B$9*(1+VLOOKUP(B626,Parameters!$A$15:$B$19,2,FALSE)*Parameters!$D$9)</f>
        <v>95500</v>
      </c>
      <c r="I626" s="20">
        <f t="shared" si="43"/>
        <v>139500</v>
      </c>
      <c r="J626" s="13">
        <f>(1+VLOOKUP(F626,Parameters!$H$4:$I$8,2,FALSE))*Parameters!$B$28*Parameters!$B$20*Parameters!$B$21</f>
        <v>12630.8</v>
      </c>
      <c r="K626" s="13">
        <f>Parameters!$D$41+Parameters!$D$42</f>
        <v>3000</v>
      </c>
      <c r="L626" s="13">
        <f>IF(A626/2=INT(A626/2),Parameters!$B$31,Parameters!$B$32)</f>
        <v>25000</v>
      </c>
      <c r="M626" s="13">
        <f t="shared" si="42"/>
        <v>37540.982698005086</v>
      </c>
      <c r="N626" s="13">
        <f>Parameters!$B$36*I626</f>
        <v>34875</v>
      </c>
      <c r="O626" s="13">
        <f>Parameters!$B$34</f>
        <v>20000</v>
      </c>
      <c r="P626" s="20">
        <f t="shared" si="44"/>
        <v>133046.78269800509</v>
      </c>
      <c r="Q626" s="13">
        <f t="shared" si="45"/>
        <v>6453.2173019949114</v>
      </c>
      <c r="R626" s="14">
        <f>G626-Parameters!$E$8*P626</f>
        <v>17390.64346039898</v>
      </c>
      <c r="S626" s="14">
        <f>H626-Parameters!$E$9*P626</f>
        <v>-10937.42615840408</v>
      </c>
    </row>
    <row r="627" spans="1:19" x14ac:dyDescent="0.2">
      <c r="A627">
        <f>'Data Checks'!A623</f>
        <v>618</v>
      </c>
      <c r="B627" t="str">
        <f>'Data Checks'!B623</f>
        <v>Q4</v>
      </c>
      <c r="C627">
        <f>'Data Checks'!D623</f>
        <v>309</v>
      </c>
      <c r="D627">
        <f>'Data Checks'!E623</f>
        <v>15</v>
      </c>
      <c r="E627">
        <f>'Data Checks'!F623</f>
        <v>182</v>
      </c>
      <c r="F627" s="21">
        <f>'Data Checks'!G623</f>
        <v>0</v>
      </c>
      <c r="G627" s="13">
        <f>D627*Parameters!$B$8*(1+VLOOKUP(B627,Parameters!$A$15:$B$19,2,FALSE)*Parameters!$D$8)</f>
        <v>30000</v>
      </c>
      <c r="H627" s="13">
        <f>E627*Parameters!$B$9*(1+VLOOKUP(B627,Parameters!$A$15:$B$19,2,FALSE)*Parameters!$D$9)</f>
        <v>91000</v>
      </c>
      <c r="I627" s="20">
        <f t="shared" si="43"/>
        <v>121000</v>
      </c>
      <c r="J627" s="13">
        <f>(1+VLOOKUP(F627,Parameters!$H$4:$I$8,2,FALSE))*Parameters!$B$28*Parameters!$B$20*Parameters!$B$21</f>
        <v>18044</v>
      </c>
      <c r="K627" s="13">
        <f>Parameters!$D$41+Parameters!$D$42</f>
        <v>3000</v>
      </c>
      <c r="L627" s="13">
        <f>IF(A627/2=INT(A627/2),Parameters!$B$31,Parameters!$B$32)</f>
        <v>15000</v>
      </c>
      <c r="M627" s="13">
        <f t="shared" si="42"/>
        <v>37540.982698005086</v>
      </c>
      <c r="N627" s="13">
        <f>Parameters!$B$36*I627</f>
        <v>30250</v>
      </c>
      <c r="O627" s="13">
        <f>Parameters!$B$34</f>
        <v>20000</v>
      </c>
      <c r="P627" s="20">
        <f t="shared" si="44"/>
        <v>123834.98269800509</v>
      </c>
      <c r="Q627" s="13">
        <f t="shared" si="45"/>
        <v>-2834.9826980050857</v>
      </c>
      <c r="R627" s="14">
        <f>G627-Parameters!$E$8*P627</f>
        <v>5233.0034603989807</v>
      </c>
      <c r="S627" s="14">
        <f>H627-Parameters!$E$9*P627</f>
        <v>-8067.9861584040773</v>
      </c>
    </row>
    <row r="628" spans="1:19" x14ac:dyDescent="0.2">
      <c r="A628">
        <f>'Data Checks'!A624</f>
        <v>619</v>
      </c>
      <c r="B628" t="str">
        <f>'Data Checks'!B624</f>
        <v>Q4</v>
      </c>
      <c r="C628">
        <f>'Data Checks'!D624</f>
        <v>310</v>
      </c>
      <c r="D628">
        <f>'Data Checks'!E624</f>
        <v>11</v>
      </c>
      <c r="E628">
        <f>'Data Checks'!F624</f>
        <v>216</v>
      </c>
      <c r="F628" s="21">
        <f>'Data Checks'!G624</f>
        <v>-2</v>
      </c>
      <c r="G628" s="13">
        <f>D628*Parameters!$B$8*(1+VLOOKUP(B628,Parameters!$A$15:$B$19,2,FALSE)*Parameters!$D$8)</f>
        <v>22000</v>
      </c>
      <c r="H628" s="13">
        <f>E628*Parameters!$B$9*(1+VLOOKUP(B628,Parameters!$A$15:$B$19,2,FALSE)*Parameters!$D$9)</f>
        <v>108000</v>
      </c>
      <c r="I628" s="20">
        <f t="shared" si="43"/>
        <v>130000</v>
      </c>
      <c r="J628" s="13">
        <f>(1+VLOOKUP(F628,Parameters!$H$4:$I$8,2,FALSE))*Parameters!$B$28*Parameters!$B$20*Parameters!$B$21</f>
        <v>12630.8</v>
      </c>
      <c r="K628" s="13">
        <f>Parameters!$D$41+Parameters!$D$42</f>
        <v>3000</v>
      </c>
      <c r="L628" s="13">
        <f>IF(A628/2=INT(A628/2),Parameters!$B$31,Parameters!$B$32)</f>
        <v>25000</v>
      </c>
      <c r="M628" s="13">
        <f t="shared" si="42"/>
        <v>37540.982698005086</v>
      </c>
      <c r="N628" s="13">
        <f>Parameters!$B$36*I628</f>
        <v>32500</v>
      </c>
      <c r="O628" s="13">
        <f>Parameters!$B$34</f>
        <v>20000</v>
      </c>
      <c r="P628" s="20">
        <f t="shared" si="44"/>
        <v>130671.78269800509</v>
      </c>
      <c r="Q628" s="13">
        <f t="shared" si="45"/>
        <v>-671.7826980050886</v>
      </c>
      <c r="R628" s="14">
        <f>G628-Parameters!$E$8*P628</f>
        <v>-4134.3565396010199</v>
      </c>
      <c r="S628" s="14">
        <f>H628-Parameters!$E$9*P628</f>
        <v>3462.5738415959204</v>
      </c>
    </row>
    <row r="629" spans="1:19" x14ac:dyDescent="0.2">
      <c r="A629">
        <f>'Data Checks'!A625</f>
        <v>620</v>
      </c>
      <c r="B629" t="str">
        <f>'Data Checks'!B625</f>
        <v>Q4</v>
      </c>
      <c r="C629">
        <f>'Data Checks'!D625</f>
        <v>310</v>
      </c>
      <c r="D629">
        <f>'Data Checks'!E625</f>
        <v>16</v>
      </c>
      <c r="E629">
        <f>'Data Checks'!F625</f>
        <v>185</v>
      </c>
      <c r="F629" s="21">
        <f>'Data Checks'!G625</f>
        <v>2</v>
      </c>
      <c r="G629" s="13">
        <f>D629*Parameters!$B$8*(1+VLOOKUP(B629,Parameters!$A$15:$B$19,2,FALSE)*Parameters!$D$8)</f>
        <v>32000</v>
      </c>
      <c r="H629" s="13">
        <f>E629*Parameters!$B$9*(1+VLOOKUP(B629,Parameters!$A$15:$B$19,2,FALSE)*Parameters!$D$9)</f>
        <v>92500</v>
      </c>
      <c r="I629" s="20">
        <f t="shared" si="43"/>
        <v>124500</v>
      </c>
      <c r="J629" s="13">
        <f>(1+VLOOKUP(F629,Parameters!$H$4:$I$8,2,FALSE))*Parameters!$B$28*Parameters!$B$20*Parameters!$B$21</f>
        <v>23457.200000000001</v>
      </c>
      <c r="K629" s="13">
        <f>Parameters!$D$41+Parameters!$D$42</f>
        <v>3000</v>
      </c>
      <c r="L629" s="13">
        <f>IF(A629/2=INT(A629/2),Parameters!$B$31,Parameters!$B$32)</f>
        <v>15000</v>
      </c>
      <c r="M629" s="13">
        <f t="shared" si="42"/>
        <v>37540.982698005086</v>
      </c>
      <c r="N629" s="13">
        <f>Parameters!$B$36*I629</f>
        <v>31125</v>
      </c>
      <c r="O629" s="13">
        <f>Parameters!$B$34</f>
        <v>20000</v>
      </c>
      <c r="P629" s="20">
        <f t="shared" si="44"/>
        <v>130123.18269800508</v>
      </c>
      <c r="Q629" s="13">
        <f t="shared" si="45"/>
        <v>-5623.1826980050828</v>
      </c>
      <c r="R629" s="14">
        <f>G629-Parameters!$E$8*P629</f>
        <v>5975.3634603989813</v>
      </c>
      <c r="S629" s="14">
        <f>H629-Parameters!$E$9*P629</f>
        <v>-11598.546158404075</v>
      </c>
    </row>
    <row r="630" spans="1:19" x14ac:dyDescent="0.2">
      <c r="A630">
        <f>'Data Checks'!A626</f>
        <v>621</v>
      </c>
      <c r="B630" t="str">
        <f>'Data Checks'!B626</f>
        <v>Q4</v>
      </c>
      <c r="C630">
        <f>'Data Checks'!D626</f>
        <v>311</v>
      </c>
      <c r="D630">
        <f>'Data Checks'!E626</f>
        <v>15</v>
      </c>
      <c r="E630">
        <f>'Data Checks'!F626</f>
        <v>187</v>
      </c>
      <c r="F630" s="21">
        <f>'Data Checks'!G626</f>
        <v>-1</v>
      </c>
      <c r="G630" s="13">
        <f>D630*Parameters!$B$8*(1+VLOOKUP(B630,Parameters!$A$15:$B$19,2,FALSE)*Parameters!$D$8)</f>
        <v>30000</v>
      </c>
      <c r="H630" s="13">
        <f>E630*Parameters!$B$9*(1+VLOOKUP(B630,Parameters!$A$15:$B$19,2,FALSE)*Parameters!$D$9)</f>
        <v>93500</v>
      </c>
      <c r="I630" s="20">
        <f t="shared" si="43"/>
        <v>123500</v>
      </c>
      <c r="J630" s="13">
        <f>(1+VLOOKUP(F630,Parameters!$H$4:$I$8,2,FALSE))*Parameters!$B$28*Parameters!$B$20*Parameters!$B$21</f>
        <v>15337.4</v>
      </c>
      <c r="K630" s="13">
        <f>Parameters!$D$41+Parameters!$D$42</f>
        <v>3000</v>
      </c>
      <c r="L630" s="13">
        <f>IF(A630/2=INT(A630/2),Parameters!$B$31,Parameters!$B$32)</f>
        <v>25000</v>
      </c>
      <c r="M630" s="13">
        <f t="shared" si="42"/>
        <v>37540.982698005086</v>
      </c>
      <c r="N630" s="13">
        <f>Parameters!$B$36*I630</f>
        <v>30875</v>
      </c>
      <c r="O630" s="13">
        <f>Parameters!$B$34</f>
        <v>20000</v>
      </c>
      <c r="P630" s="20">
        <f t="shared" si="44"/>
        <v>131753.38269800509</v>
      </c>
      <c r="Q630" s="13">
        <f t="shared" si="45"/>
        <v>-8253.3826980050944</v>
      </c>
      <c r="R630" s="14">
        <f>G630-Parameters!$E$8*P630</f>
        <v>3649.3234603989804</v>
      </c>
      <c r="S630" s="14">
        <f>H630-Parameters!$E$9*P630</f>
        <v>-11902.706158404078</v>
      </c>
    </row>
    <row r="631" spans="1:19" x14ac:dyDescent="0.2">
      <c r="A631">
        <f>'Data Checks'!A627</f>
        <v>622</v>
      </c>
      <c r="B631" t="str">
        <f>'Data Checks'!B627</f>
        <v>Q4</v>
      </c>
      <c r="C631">
        <f>'Data Checks'!D627</f>
        <v>311</v>
      </c>
      <c r="D631">
        <f>'Data Checks'!E627</f>
        <v>14</v>
      </c>
      <c r="E631">
        <f>'Data Checks'!F627</f>
        <v>125</v>
      </c>
      <c r="F631" s="21">
        <f>'Data Checks'!G627</f>
        <v>1</v>
      </c>
      <c r="G631" s="13">
        <f>D631*Parameters!$B$8*(1+VLOOKUP(B631,Parameters!$A$15:$B$19,2,FALSE)*Parameters!$D$8)</f>
        <v>28000</v>
      </c>
      <c r="H631" s="13">
        <f>E631*Parameters!$B$9*(1+VLOOKUP(B631,Parameters!$A$15:$B$19,2,FALSE)*Parameters!$D$9)</f>
        <v>62500</v>
      </c>
      <c r="I631" s="20">
        <f t="shared" si="43"/>
        <v>90500</v>
      </c>
      <c r="J631" s="13">
        <f>(1+VLOOKUP(F631,Parameters!$H$4:$I$8,2,FALSE))*Parameters!$B$28*Parameters!$B$20*Parameters!$B$21</f>
        <v>20750.599999999999</v>
      </c>
      <c r="K631" s="13">
        <f>Parameters!$D$41+Parameters!$D$42</f>
        <v>3000</v>
      </c>
      <c r="L631" s="13">
        <f>IF(A631/2=INT(A631/2),Parameters!$B$31,Parameters!$B$32)</f>
        <v>15000</v>
      </c>
      <c r="M631" s="13">
        <f t="shared" si="42"/>
        <v>37540.982698005086</v>
      </c>
      <c r="N631" s="13">
        <f>Parameters!$B$36*I631</f>
        <v>22625</v>
      </c>
      <c r="O631" s="13">
        <f>Parameters!$B$34</f>
        <v>20000</v>
      </c>
      <c r="P631" s="20">
        <f t="shared" si="44"/>
        <v>118916.58269800508</v>
      </c>
      <c r="Q631" s="13">
        <f t="shared" si="45"/>
        <v>-28416.582698005077</v>
      </c>
      <c r="R631" s="14">
        <f>G631-Parameters!$E$8*P631</f>
        <v>4216.6834603989846</v>
      </c>
      <c r="S631" s="14">
        <f>H631-Parameters!$E$9*P631</f>
        <v>-32633.266158404062</v>
      </c>
    </row>
    <row r="632" spans="1:19" x14ac:dyDescent="0.2">
      <c r="A632">
        <f>'Data Checks'!A628</f>
        <v>623</v>
      </c>
      <c r="B632" t="str">
        <f>'Data Checks'!B628</f>
        <v>Q4</v>
      </c>
      <c r="C632">
        <f>'Data Checks'!D628</f>
        <v>312</v>
      </c>
      <c r="D632">
        <f>'Data Checks'!E628</f>
        <v>23</v>
      </c>
      <c r="E632">
        <f>'Data Checks'!F628</f>
        <v>130</v>
      </c>
      <c r="F632" s="21">
        <f>'Data Checks'!G628</f>
        <v>0</v>
      </c>
      <c r="G632" s="13">
        <f>D632*Parameters!$B$8*(1+VLOOKUP(B632,Parameters!$A$15:$B$19,2,FALSE)*Parameters!$D$8)</f>
        <v>46000</v>
      </c>
      <c r="H632" s="13">
        <f>E632*Parameters!$B$9*(1+VLOOKUP(B632,Parameters!$A$15:$B$19,2,FALSE)*Parameters!$D$9)</f>
        <v>65000</v>
      </c>
      <c r="I632" s="20">
        <f t="shared" si="43"/>
        <v>111000</v>
      </c>
      <c r="J632" s="13">
        <f>(1+VLOOKUP(F632,Parameters!$H$4:$I$8,2,FALSE))*Parameters!$B$28*Parameters!$B$20*Parameters!$B$21</f>
        <v>18044</v>
      </c>
      <c r="K632" s="13">
        <f>Parameters!$D$41+Parameters!$D$42</f>
        <v>3000</v>
      </c>
      <c r="L632" s="13">
        <f>IF(A632/2=INT(A632/2),Parameters!$B$31,Parameters!$B$32)</f>
        <v>25000</v>
      </c>
      <c r="M632" s="13">
        <f t="shared" si="42"/>
        <v>37540.982698005086</v>
      </c>
      <c r="N632" s="13">
        <f>Parameters!$B$36*I632</f>
        <v>27750</v>
      </c>
      <c r="O632" s="13">
        <f>Parameters!$B$34</f>
        <v>20000</v>
      </c>
      <c r="P632" s="20">
        <f t="shared" si="44"/>
        <v>131334.9826980051</v>
      </c>
      <c r="Q632" s="13">
        <f t="shared" si="45"/>
        <v>-20334.9826980051</v>
      </c>
      <c r="R632" s="14">
        <f>G632-Parameters!$E$8*P632</f>
        <v>19733.003460398977</v>
      </c>
      <c r="S632" s="14">
        <f>H632-Parameters!$E$9*P632</f>
        <v>-40067.986158404092</v>
      </c>
    </row>
    <row r="633" spans="1:19" x14ac:dyDescent="0.2">
      <c r="A633">
        <f>'Data Checks'!A629</f>
        <v>624</v>
      </c>
      <c r="B633" t="str">
        <f>'Data Checks'!B629</f>
        <v>Q4</v>
      </c>
      <c r="C633">
        <f>'Data Checks'!D629</f>
        <v>312</v>
      </c>
      <c r="D633">
        <f>'Data Checks'!E629</f>
        <v>19</v>
      </c>
      <c r="E633">
        <f>'Data Checks'!F629</f>
        <v>185</v>
      </c>
      <c r="F633" s="21">
        <f>'Data Checks'!G629</f>
        <v>2</v>
      </c>
      <c r="G633" s="13">
        <f>D633*Parameters!$B$8*(1+VLOOKUP(B633,Parameters!$A$15:$B$19,2,FALSE)*Parameters!$D$8)</f>
        <v>38000</v>
      </c>
      <c r="H633" s="13">
        <f>E633*Parameters!$B$9*(1+VLOOKUP(B633,Parameters!$A$15:$B$19,2,FALSE)*Parameters!$D$9)</f>
        <v>92500</v>
      </c>
      <c r="I633" s="20">
        <f t="shared" si="43"/>
        <v>130500</v>
      </c>
      <c r="J633" s="13">
        <f>(1+VLOOKUP(F633,Parameters!$H$4:$I$8,2,FALSE))*Parameters!$B$28*Parameters!$B$20*Parameters!$B$21</f>
        <v>23457.200000000001</v>
      </c>
      <c r="K633" s="13">
        <f>Parameters!$D$41+Parameters!$D$42</f>
        <v>3000</v>
      </c>
      <c r="L633" s="13">
        <f>IF(A633/2=INT(A633/2),Parameters!$B$31,Parameters!$B$32)</f>
        <v>15000</v>
      </c>
      <c r="M633" s="13">
        <f t="shared" si="42"/>
        <v>37540.982698005086</v>
      </c>
      <c r="N633" s="13">
        <f>Parameters!$B$36*I633</f>
        <v>32625</v>
      </c>
      <c r="O633" s="13">
        <f>Parameters!$B$34</f>
        <v>20000</v>
      </c>
      <c r="P633" s="20">
        <f t="shared" si="44"/>
        <v>131623.18269800508</v>
      </c>
      <c r="Q633" s="13">
        <f t="shared" si="45"/>
        <v>-1123.1826980050828</v>
      </c>
      <c r="R633" s="14">
        <f>G633-Parameters!$E$8*P633</f>
        <v>11675.363460398981</v>
      </c>
      <c r="S633" s="14">
        <f>H633-Parameters!$E$9*P633</f>
        <v>-12798.546158404075</v>
      </c>
    </row>
    <row r="634" spans="1:19" x14ac:dyDescent="0.2">
      <c r="A634">
        <f>'Data Checks'!A630</f>
        <v>625</v>
      </c>
      <c r="B634" t="str">
        <f>'Data Checks'!B630</f>
        <v>Q4</v>
      </c>
      <c r="C634">
        <f>'Data Checks'!D630</f>
        <v>313</v>
      </c>
      <c r="D634">
        <f>'Data Checks'!E630</f>
        <v>12</v>
      </c>
      <c r="E634">
        <f>'Data Checks'!F630</f>
        <v>140</v>
      </c>
      <c r="F634" s="21">
        <f>'Data Checks'!G630</f>
        <v>0</v>
      </c>
      <c r="G634" s="13">
        <f>D634*Parameters!$B$8*(1+VLOOKUP(B634,Parameters!$A$15:$B$19,2,FALSE)*Parameters!$D$8)</f>
        <v>24000</v>
      </c>
      <c r="H634" s="13">
        <f>E634*Parameters!$B$9*(1+VLOOKUP(B634,Parameters!$A$15:$B$19,2,FALSE)*Parameters!$D$9)</f>
        <v>70000</v>
      </c>
      <c r="I634" s="20">
        <f t="shared" si="43"/>
        <v>94000</v>
      </c>
      <c r="J634" s="13">
        <f>(1+VLOOKUP(F634,Parameters!$H$4:$I$8,2,FALSE))*Parameters!$B$28*Parameters!$B$20*Parameters!$B$21</f>
        <v>18044</v>
      </c>
      <c r="K634" s="13">
        <f>Parameters!$D$41+Parameters!$D$42</f>
        <v>3000</v>
      </c>
      <c r="L634" s="13">
        <f>IF(A634/2=INT(A634/2),Parameters!$B$31,Parameters!$B$32)</f>
        <v>25000</v>
      </c>
      <c r="M634" s="13">
        <f t="shared" si="42"/>
        <v>37540.982698005086</v>
      </c>
      <c r="N634" s="13">
        <f>Parameters!$B$36*I634</f>
        <v>23500</v>
      </c>
      <c r="O634" s="13">
        <f>Parameters!$B$34</f>
        <v>20000</v>
      </c>
      <c r="P634" s="20">
        <f t="shared" si="44"/>
        <v>127084.98269800509</v>
      </c>
      <c r="Q634" s="13">
        <f t="shared" si="45"/>
        <v>-33084.982698005086</v>
      </c>
      <c r="R634" s="14">
        <f>G634-Parameters!$E$8*P634</f>
        <v>-1416.9965396010193</v>
      </c>
      <c r="S634" s="14">
        <f>H634-Parameters!$E$9*P634</f>
        <v>-31667.986158404077</v>
      </c>
    </row>
    <row r="635" spans="1:19" x14ac:dyDescent="0.2">
      <c r="A635">
        <f>'Data Checks'!A631</f>
        <v>626</v>
      </c>
      <c r="B635" t="str">
        <f>'Data Checks'!B631</f>
        <v>Q4</v>
      </c>
      <c r="C635">
        <f>'Data Checks'!D631</f>
        <v>313</v>
      </c>
      <c r="D635">
        <f>'Data Checks'!E631</f>
        <v>16</v>
      </c>
      <c r="E635">
        <f>'Data Checks'!F631</f>
        <v>216</v>
      </c>
      <c r="F635" s="21">
        <f>'Data Checks'!G631</f>
        <v>0</v>
      </c>
      <c r="G635" s="13">
        <f>D635*Parameters!$B$8*(1+VLOOKUP(B635,Parameters!$A$15:$B$19,2,FALSE)*Parameters!$D$8)</f>
        <v>32000</v>
      </c>
      <c r="H635" s="13">
        <f>E635*Parameters!$B$9*(1+VLOOKUP(B635,Parameters!$A$15:$B$19,2,FALSE)*Parameters!$D$9)</f>
        <v>108000</v>
      </c>
      <c r="I635" s="20">
        <f t="shared" si="43"/>
        <v>140000</v>
      </c>
      <c r="J635" s="13">
        <f>(1+VLOOKUP(F635,Parameters!$H$4:$I$8,2,FALSE))*Parameters!$B$28*Parameters!$B$20*Parameters!$B$21</f>
        <v>18044</v>
      </c>
      <c r="K635" s="13">
        <f>Parameters!$D$41+Parameters!$D$42</f>
        <v>3000</v>
      </c>
      <c r="L635" s="13">
        <f>IF(A635/2=INT(A635/2),Parameters!$B$31,Parameters!$B$32)</f>
        <v>15000</v>
      </c>
      <c r="M635" s="13">
        <f t="shared" si="42"/>
        <v>37540.982698005086</v>
      </c>
      <c r="N635" s="13">
        <f>Parameters!$B$36*I635</f>
        <v>35000</v>
      </c>
      <c r="O635" s="13">
        <f>Parameters!$B$34</f>
        <v>20000</v>
      </c>
      <c r="P635" s="20">
        <f t="shared" si="44"/>
        <v>128584.98269800509</v>
      </c>
      <c r="Q635" s="13">
        <f t="shared" si="45"/>
        <v>11415.017301994914</v>
      </c>
      <c r="R635" s="14">
        <f>G635-Parameters!$E$8*P635</f>
        <v>6283.0034603989807</v>
      </c>
      <c r="S635" s="14">
        <f>H635-Parameters!$E$9*P635</f>
        <v>5132.0138415959227</v>
      </c>
    </row>
    <row r="636" spans="1:19" x14ac:dyDescent="0.2">
      <c r="A636">
        <f>'Data Checks'!A632</f>
        <v>627</v>
      </c>
      <c r="B636" t="str">
        <f>'Data Checks'!B632</f>
        <v>Q4</v>
      </c>
      <c r="C636">
        <f>'Data Checks'!D632</f>
        <v>314</v>
      </c>
      <c r="D636">
        <f>'Data Checks'!E632</f>
        <v>21</v>
      </c>
      <c r="E636">
        <f>'Data Checks'!F632</f>
        <v>167</v>
      </c>
      <c r="F636" s="21">
        <f>'Data Checks'!G632</f>
        <v>0</v>
      </c>
      <c r="G636" s="13">
        <f>D636*Parameters!$B$8*(1+VLOOKUP(B636,Parameters!$A$15:$B$19,2,FALSE)*Parameters!$D$8)</f>
        <v>42000</v>
      </c>
      <c r="H636" s="13">
        <f>E636*Parameters!$B$9*(1+VLOOKUP(B636,Parameters!$A$15:$B$19,2,FALSE)*Parameters!$D$9)</f>
        <v>83500</v>
      </c>
      <c r="I636" s="20">
        <f t="shared" si="43"/>
        <v>125500</v>
      </c>
      <c r="J636" s="13">
        <f>(1+VLOOKUP(F636,Parameters!$H$4:$I$8,2,FALSE))*Parameters!$B$28*Parameters!$B$20*Parameters!$B$21</f>
        <v>18044</v>
      </c>
      <c r="K636" s="13">
        <f>Parameters!$D$41+Parameters!$D$42</f>
        <v>3000</v>
      </c>
      <c r="L636" s="13">
        <f>IF(A636/2=INT(A636/2),Parameters!$B$31,Parameters!$B$32)</f>
        <v>25000</v>
      </c>
      <c r="M636" s="13">
        <f t="shared" si="42"/>
        <v>37540.982698005086</v>
      </c>
      <c r="N636" s="13">
        <f>Parameters!$B$36*I636</f>
        <v>31375</v>
      </c>
      <c r="O636" s="13">
        <f>Parameters!$B$34</f>
        <v>20000</v>
      </c>
      <c r="P636" s="20">
        <f t="shared" si="44"/>
        <v>134959.9826980051</v>
      </c>
      <c r="Q636" s="13">
        <f t="shared" si="45"/>
        <v>-9459.9826980051002</v>
      </c>
      <c r="R636" s="14">
        <f>G636-Parameters!$E$8*P636</f>
        <v>15008.003460398977</v>
      </c>
      <c r="S636" s="14">
        <f>H636-Parameters!$E$9*P636</f>
        <v>-24467.986158404092</v>
      </c>
    </row>
    <row r="637" spans="1:19" x14ac:dyDescent="0.2">
      <c r="A637">
        <f>'Data Checks'!A633</f>
        <v>628</v>
      </c>
      <c r="B637" t="str">
        <f>'Data Checks'!B633</f>
        <v>Q4</v>
      </c>
      <c r="C637">
        <f>'Data Checks'!D633</f>
        <v>314</v>
      </c>
      <c r="D637">
        <f>'Data Checks'!E633</f>
        <v>18</v>
      </c>
      <c r="E637">
        <f>'Data Checks'!F633</f>
        <v>210</v>
      </c>
      <c r="F637" s="21">
        <f>'Data Checks'!G633</f>
        <v>1</v>
      </c>
      <c r="G637" s="13">
        <f>D637*Parameters!$B$8*(1+VLOOKUP(B637,Parameters!$A$15:$B$19,2,FALSE)*Parameters!$D$8)</f>
        <v>36000</v>
      </c>
      <c r="H637" s="13">
        <f>E637*Parameters!$B$9*(1+VLOOKUP(B637,Parameters!$A$15:$B$19,2,FALSE)*Parameters!$D$9)</f>
        <v>105000</v>
      </c>
      <c r="I637" s="20">
        <f t="shared" si="43"/>
        <v>141000</v>
      </c>
      <c r="J637" s="13">
        <f>(1+VLOOKUP(F637,Parameters!$H$4:$I$8,2,FALSE))*Parameters!$B$28*Parameters!$B$20*Parameters!$B$21</f>
        <v>20750.599999999999</v>
      </c>
      <c r="K637" s="13">
        <f>Parameters!$D$41+Parameters!$D$42</f>
        <v>3000</v>
      </c>
      <c r="L637" s="13">
        <f>IF(A637/2=INT(A637/2),Parameters!$B$31,Parameters!$B$32)</f>
        <v>15000</v>
      </c>
      <c r="M637" s="13">
        <f t="shared" si="42"/>
        <v>37540.982698005086</v>
      </c>
      <c r="N637" s="13">
        <f>Parameters!$B$36*I637</f>
        <v>35250</v>
      </c>
      <c r="O637" s="13">
        <f>Parameters!$B$34</f>
        <v>20000</v>
      </c>
      <c r="P637" s="20">
        <f t="shared" si="44"/>
        <v>131541.58269800508</v>
      </c>
      <c r="Q637" s="13">
        <f t="shared" si="45"/>
        <v>9458.417301994923</v>
      </c>
      <c r="R637" s="14">
        <f>G637-Parameters!$E$8*P637</f>
        <v>9691.6834603989846</v>
      </c>
      <c r="S637" s="14">
        <f>H637-Parameters!$E$9*P637</f>
        <v>-233.26615840406157</v>
      </c>
    </row>
    <row r="638" spans="1:19" x14ac:dyDescent="0.2">
      <c r="A638">
        <f>'Data Checks'!A634</f>
        <v>629</v>
      </c>
      <c r="B638" t="str">
        <f>'Data Checks'!B634</f>
        <v>Q4</v>
      </c>
      <c r="C638">
        <f>'Data Checks'!D634</f>
        <v>315</v>
      </c>
      <c r="D638">
        <f>'Data Checks'!E634</f>
        <v>15</v>
      </c>
      <c r="E638">
        <f>'Data Checks'!F634</f>
        <v>155</v>
      </c>
      <c r="F638" s="21">
        <f>'Data Checks'!G634</f>
        <v>-1</v>
      </c>
      <c r="G638" s="13">
        <f>D638*Parameters!$B$8*(1+VLOOKUP(B638,Parameters!$A$15:$B$19,2,FALSE)*Parameters!$D$8)</f>
        <v>30000</v>
      </c>
      <c r="H638" s="13">
        <f>E638*Parameters!$B$9*(1+VLOOKUP(B638,Parameters!$A$15:$B$19,2,FALSE)*Parameters!$D$9)</f>
        <v>77500</v>
      </c>
      <c r="I638" s="20">
        <f t="shared" si="43"/>
        <v>107500</v>
      </c>
      <c r="J638" s="13">
        <f>(1+VLOOKUP(F638,Parameters!$H$4:$I$8,2,FALSE))*Parameters!$B$28*Parameters!$B$20*Parameters!$B$21</f>
        <v>15337.4</v>
      </c>
      <c r="K638" s="13">
        <f>Parameters!$D$41+Parameters!$D$42</f>
        <v>3000</v>
      </c>
      <c r="L638" s="13">
        <f>IF(A638/2=INT(A638/2),Parameters!$B$31,Parameters!$B$32)</f>
        <v>25000</v>
      </c>
      <c r="M638" s="13">
        <f t="shared" si="42"/>
        <v>37540.982698005086</v>
      </c>
      <c r="N638" s="13">
        <f>Parameters!$B$36*I638</f>
        <v>26875</v>
      </c>
      <c r="O638" s="13">
        <f>Parameters!$B$34</f>
        <v>20000</v>
      </c>
      <c r="P638" s="20">
        <f t="shared" si="44"/>
        <v>127753.38269800509</v>
      </c>
      <c r="Q638" s="13">
        <f t="shared" si="45"/>
        <v>-20253.382698005094</v>
      </c>
      <c r="R638" s="14">
        <f>G638-Parameters!$E$8*P638</f>
        <v>4449.3234603989804</v>
      </c>
      <c r="S638" s="14">
        <f>H638-Parameters!$E$9*P638</f>
        <v>-24702.706158404078</v>
      </c>
    </row>
    <row r="639" spans="1:19" x14ac:dyDescent="0.2">
      <c r="A639">
        <f>'Data Checks'!A635</f>
        <v>630</v>
      </c>
      <c r="B639" t="str">
        <f>'Data Checks'!B635</f>
        <v>Q4</v>
      </c>
      <c r="C639">
        <f>'Data Checks'!D635</f>
        <v>315</v>
      </c>
      <c r="D639">
        <f>'Data Checks'!E635</f>
        <v>14</v>
      </c>
      <c r="E639">
        <f>'Data Checks'!F635</f>
        <v>153</v>
      </c>
      <c r="F639" s="21">
        <f>'Data Checks'!G635</f>
        <v>2</v>
      </c>
      <c r="G639" s="13">
        <f>D639*Parameters!$B$8*(1+VLOOKUP(B639,Parameters!$A$15:$B$19,2,FALSE)*Parameters!$D$8)</f>
        <v>28000</v>
      </c>
      <c r="H639" s="13">
        <f>E639*Parameters!$B$9*(1+VLOOKUP(B639,Parameters!$A$15:$B$19,2,FALSE)*Parameters!$D$9)</f>
        <v>76500</v>
      </c>
      <c r="I639" s="20">
        <f t="shared" si="43"/>
        <v>104500</v>
      </c>
      <c r="J639" s="13">
        <f>(1+VLOOKUP(F639,Parameters!$H$4:$I$8,2,FALSE))*Parameters!$B$28*Parameters!$B$20*Parameters!$B$21</f>
        <v>23457.200000000001</v>
      </c>
      <c r="K639" s="13">
        <f>Parameters!$D$41+Parameters!$D$42</f>
        <v>3000</v>
      </c>
      <c r="L639" s="13">
        <f>IF(A639/2=INT(A639/2),Parameters!$B$31,Parameters!$B$32)</f>
        <v>15000</v>
      </c>
      <c r="M639" s="13">
        <f t="shared" si="42"/>
        <v>37540.982698005086</v>
      </c>
      <c r="N639" s="13">
        <f>Parameters!$B$36*I639</f>
        <v>26125</v>
      </c>
      <c r="O639" s="13">
        <f>Parameters!$B$34</f>
        <v>20000</v>
      </c>
      <c r="P639" s="20">
        <f t="shared" si="44"/>
        <v>125123.18269800508</v>
      </c>
      <c r="Q639" s="13">
        <f t="shared" si="45"/>
        <v>-20623.182698005083</v>
      </c>
      <c r="R639" s="14">
        <f>G639-Parameters!$E$8*P639</f>
        <v>2975.3634603989813</v>
      </c>
      <c r="S639" s="14">
        <f>H639-Parameters!$E$9*P639</f>
        <v>-23598.546158404075</v>
      </c>
    </row>
    <row r="640" spans="1:19" x14ac:dyDescent="0.2">
      <c r="A640">
        <f>'Data Checks'!A636</f>
        <v>631</v>
      </c>
      <c r="B640" t="str">
        <f>'Data Checks'!B636</f>
        <v>Q4</v>
      </c>
      <c r="C640">
        <f>'Data Checks'!D636</f>
        <v>316</v>
      </c>
      <c r="D640">
        <f>'Data Checks'!E636</f>
        <v>15</v>
      </c>
      <c r="E640">
        <f>'Data Checks'!F636</f>
        <v>186</v>
      </c>
      <c r="F640" s="21">
        <f>'Data Checks'!G636</f>
        <v>-1</v>
      </c>
      <c r="G640" s="13">
        <f>D640*Parameters!$B$8*(1+VLOOKUP(B640,Parameters!$A$15:$B$19,2,FALSE)*Parameters!$D$8)</f>
        <v>30000</v>
      </c>
      <c r="H640" s="13">
        <f>E640*Parameters!$B$9*(1+VLOOKUP(B640,Parameters!$A$15:$B$19,2,FALSE)*Parameters!$D$9)</f>
        <v>93000</v>
      </c>
      <c r="I640" s="20">
        <f t="shared" si="43"/>
        <v>123000</v>
      </c>
      <c r="J640" s="13">
        <f>(1+VLOOKUP(F640,Parameters!$H$4:$I$8,2,FALSE))*Parameters!$B$28*Parameters!$B$20*Parameters!$B$21</f>
        <v>15337.4</v>
      </c>
      <c r="K640" s="13">
        <f>Parameters!$D$41+Parameters!$D$42</f>
        <v>3000</v>
      </c>
      <c r="L640" s="13">
        <f>IF(A640/2=INT(A640/2),Parameters!$B$31,Parameters!$B$32)</f>
        <v>25000</v>
      </c>
      <c r="M640" s="13">
        <f t="shared" si="42"/>
        <v>37540.982698005086</v>
      </c>
      <c r="N640" s="13">
        <f>Parameters!$B$36*I640</f>
        <v>30750</v>
      </c>
      <c r="O640" s="13">
        <f>Parameters!$B$34</f>
        <v>20000</v>
      </c>
      <c r="P640" s="20">
        <f t="shared" si="44"/>
        <v>131628.38269800509</v>
      </c>
      <c r="Q640" s="13">
        <f t="shared" si="45"/>
        <v>-8628.3826980050944</v>
      </c>
      <c r="R640" s="14">
        <f>G640-Parameters!$E$8*P640</f>
        <v>3674.3234603989804</v>
      </c>
      <c r="S640" s="14">
        <f>H640-Parameters!$E$9*P640</f>
        <v>-12302.706158404078</v>
      </c>
    </row>
    <row r="641" spans="1:19" x14ac:dyDescent="0.2">
      <c r="A641">
        <f>'Data Checks'!A637</f>
        <v>632</v>
      </c>
      <c r="B641" t="str">
        <f>'Data Checks'!B637</f>
        <v>Q4</v>
      </c>
      <c r="C641">
        <f>'Data Checks'!D637</f>
        <v>316</v>
      </c>
      <c r="D641">
        <f>'Data Checks'!E637</f>
        <v>17</v>
      </c>
      <c r="E641">
        <f>'Data Checks'!F637</f>
        <v>200</v>
      </c>
      <c r="F641" s="21">
        <f>'Data Checks'!G637</f>
        <v>2</v>
      </c>
      <c r="G641" s="13">
        <f>D641*Parameters!$B$8*(1+VLOOKUP(B641,Parameters!$A$15:$B$19,2,FALSE)*Parameters!$D$8)</f>
        <v>34000</v>
      </c>
      <c r="H641" s="13">
        <f>E641*Parameters!$B$9*(1+VLOOKUP(B641,Parameters!$A$15:$B$19,2,FALSE)*Parameters!$D$9)</f>
        <v>100000</v>
      </c>
      <c r="I641" s="20">
        <f t="shared" si="43"/>
        <v>134000</v>
      </c>
      <c r="J641" s="13">
        <f>(1+VLOOKUP(F641,Parameters!$H$4:$I$8,2,FALSE))*Parameters!$B$28*Parameters!$B$20*Parameters!$B$21</f>
        <v>23457.200000000001</v>
      </c>
      <c r="K641" s="13">
        <f>Parameters!$D$41+Parameters!$D$42</f>
        <v>3000</v>
      </c>
      <c r="L641" s="13">
        <f>IF(A641/2=INT(A641/2),Parameters!$B$31,Parameters!$B$32)</f>
        <v>15000</v>
      </c>
      <c r="M641" s="13">
        <f t="shared" si="42"/>
        <v>37540.982698005086</v>
      </c>
      <c r="N641" s="13">
        <f>Parameters!$B$36*I641</f>
        <v>33500</v>
      </c>
      <c r="O641" s="13">
        <f>Parameters!$B$34</f>
        <v>20000</v>
      </c>
      <c r="P641" s="20">
        <f t="shared" si="44"/>
        <v>132498.18269800508</v>
      </c>
      <c r="Q641" s="13">
        <f t="shared" si="45"/>
        <v>1501.8173019949172</v>
      </c>
      <c r="R641" s="14">
        <f>G641-Parameters!$E$8*P641</f>
        <v>7500.3634603989813</v>
      </c>
      <c r="S641" s="14">
        <f>H641-Parameters!$E$9*P641</f>
        <v>-5998.546158404075</v>
      </c>
    </row>
    <row r="642" spans="1:19" x14ac:dyDescent="0.2">
      <c r="A642">
        <f>'Data Checks'!A638</f>
        <v>633</v>
      </c>
      <c r="B642" t="str">
        <f>'Data Checks'!B638</f>
        <v>Q4</v>
      </c>
      <c r="C642">
        <f>'Data Checks'!D638</f>
        <v>317</v>
      </c>
      <c r="D642">
        <f>'Data Checks'!E638</f>
        <v>12</v>
      </c>
      <c r="E642">
        <f>'Data Checks'!F638</f>
        <v>163</v>
      </c>
      <c r="F642" s="21">
        <f>'Data Checks'!G638</f>
        <v>-1</v>
      </c>
      <c r="G642" s="13">
        <f>D642*Parameters!$B$8*(1+VLOOKUP(B642,Parameters!$A$15:$B$19,2,FALSE)*Parameters!$D$8)</f>
        <v>24000</v>
      </c>
      <c r="H642" s="13">
        <f>E642*Parameters!$B$9*(1+VLOOKUP(B642,Parameters!$A$15:$B$19,2,FALSE)*Parameters!$D$9)</f>
        <v>81500</v>
      </c>
      <c r="I642" s="20">
        <f t="shared" si="43"/>
        <v>105500</v>
      </c>
      <c r="J642" s="13">
        <f>(1+VLOOKUP(F642,Parameters!$H$4:$I$8,2,FALSE))*Parameters!$B$28*Parameters!$B$20*Parameters!$B$21</f>
        <v>15337.4</v>
      </c>
      <c r="K642" s="13">
        <f>Parameters!$D$41+Parameters!$D$42</f>
        <v>3000</v>
      </c>
      <c r="L642" s="13">
        <f>IF(A642/2=INT(A642/2),Parameters!$B$31,Parameters!$B$32)</f>
        <v>25000</v>
      </c>
      <c r="M642" s="13">
        <f t="shared" si="42"/>
        <v>37540.982698005086</v>
      </c>
      <c r="N642" s="13">
        <f>Parameters!$B$36*I642</f>
        <v>26375</v>
      </c>
      <c r="O642" s="13">
        <f>Parameters!$B$34</f>
        <v>20000</v>
      </c>
      <c r="P642" s="20">
        <f t="shared" si="44"/>
        <v>127253.38269800509</v>
      </c>
      <c r="Q642" s="13">
        <f t="shared" si="45"/>
        <v>-21753.382698005094</v>
      </c>
      <c r="R642" s="14">
        <f>G642-Parameters!$E$8*P642</f>
        <v>-1450.6765396010196</v>
      </c>
      <c r="S642" s="14">
        <f>H642-Parameters!$E$9*P642</f>
        <v>-20302.706158404078</v>
      </c>
    </row>
    <row r="643" spans="1:19" x14ac:dyDescent="0.2">
      <c r="A643">
        <f>'Data Checks'!A639</f>
        <v>634</v>
      </c>
      <c r="B643" t="str">
        <f>'Data Checks'!B639</f>
        <v>Q4</v>
      </c>
      <c r="C643">
        <f>'Data Checks'!D639</f>
        <v>317</v>
      </c>
      <c r="D643">
        <f>'Data Checks'!E639</f>
        <v>20</v>
      </c>
      <c r="E643">
        <f>'Data Checks'!F639</f>
        <v>156</v>
      </c>
      <c r="F643" s="21">
        <f>'Data Checks'!G639</f>
        <v>2</v>
      </c>
      <c r="G643" s="13">
        <f>D643*Parameters!$B$8*(1+VLOOKUP(B643,Parameters!$A$15:$B$19,2,FALSE)*Parameters!$D$8)</f>
        <v>40000</v>
      </c>
      <c r="H643" s="13">
        <f>E643*Parameters!$B$9*(1+VLOOKUP(B643,Parameters!$A$15:$B$19,2,FALSE)*Parameters!$D$9)</f>
        <v>78000</v>
      </c>
      <c r="I643" s="20">
        <f t="shared" si="43"/>
        <v>118000</v>
      </c>
      <c r="J643" s="13">
        <f>(1+VLOOKUP(F643,Parameters!$H$4:$I$8,2,FALSE))*Parameters!$B$28*Parameters!$B$20*Parameters!$B$21</f>
        <v>23457.200000000001</v>
      </c>
      <c r="K643" s="13">
        <f>Parameters!$D$41+Parameters!$D$42</f>
        <v>3000</v>
      </c>
      <c r="L643" s="13">
        <f>IF(A643/2=INT(A643/2),Parameters!$B$31,Parameters!$B$32)</f>
        <v>15000</v>
      </c>
      <c r="M643" s="13">
        <f t="shared" si="42"/>
        <v>37540.982698005086</v>
      </c>
      <c r="N643" s="13">
        <f>Parameters!$B$36*I643</f>
        <v>29500</v>
      </c>
      <c r="O643" s="13">
        <f>Parameters!$B$34</f>
        <v>20000</v>
      </c>
      <c r="P643" s="20">
        <f t="shared" si="44"/>
        <v>128498.18269800508</v>
      </c>
      <c r="Q643" s="13">
        <f t="shared" si="45"/>
        <v>-10498.182698005083</v>
      </c>
      <c r="R643" s="14">
        <f>G643-Parameters!$E$8*P643</f>
        <v>14300.363460398981</v>
      </c>
      <c r="S643" s="14">
        <f>H643-Parameters!$E$9*P643</f>
        <v>-24798.546158404075</v>
      </c>
    </row>
    <row r="644" spans="1:19" x14ac:dyDescent="0.2">
      <c r="A644">
        <f>'Data Checks'!A640</f>
        <v>635</v>
      </c>
      <c r="B644" t="str">
        <f>'Data Checks'!B640</f>
        <v>Q4</v>
      </c>
      <c r="C644">
        <f>'Data Checks'!D640</f>
        <v>318</v>
      </c>
      <c r="D644">
        <f>'Data Checks'!E640</f>
        <v>15</v>
      </c>
      <c r="E644">
        <f>'Data Checks'!F640</f>
        <v>185</v>
      </c>
      <c r="F644" s="21">
        <f>'Data Checks'!G640</f>
        <v>-2</v>
      </c>
      <c r="G644" s="13">
        <f>D644*Parameters!$B$8*(1+VLOOKUP(B644,Parameters!$A$15:$B$19,2,FALSE)*Parameters!$D$8)</f>
        <v>30000</v>
      </c>
      <c r="H644" s="13">
        <f>E644*Parameters!$B$9*(1+VLOOKUP(B644,Parameters!$A$15:$B$19,2,FALSE)*Parameters!$D$9)</f>
        <v>92500</v>
      </c>
      <c r="I644" s="20">
        <f t="shared" si="43"/>
        <v>122500</v>
      </c>
      <c r="J644" s="13">
        <f>(1+VLOOKUP(F644,Parameters!$H$4:$I$8,2,FALSE))*Parameters!$B$28*Parameters!$B$20*Parameters!$B$21</f>
        <v>12630.8</v>
      </c>
      <c r="K644" s="13">
        <f>Parameters!$D$41+Parameters!$D$42</f>
        <v>3000</v>
      </c>
      <c r="L644" s="13">
        <f>IF(A644/2=INT(A644/2),Parameters!$B$31,Parameters!$B$32)</f>
        <v>25000</v>
      </c>
      <c r="M644" s="13">
        <f t="shared" si="42"/>
        <v>37540.982698005086</v>
      </c>
      <c r="N644" s="13">
        <f>Parameters!$B$36*I644</f>
        <v>30625</v>
      </c>
      <c r="O644" s="13">
        <f>Parameters!$B$34</f>
        <v>20000</v>
      </c>
      <c r="P644" s="20">
        <f t="shared" si="44"/>
        <v>128796.78269800509</v>
      </c>
      <c r="Q644" s="13">
        <f t="shared" si="45"/>
        <v>-6296.7826980050886</v>
      </c>
      <c r="R644" s="14">
        <f>G644-Parameters!$E$8*P644</f>
        <v>4240.6434603989801</v>
      </c>
      <c r="S644" s="14">
        <f>H644-Parameters!$E$9*P644</f>
        <v>-10537.42615840408</v>
      </c>
    </row>
    <row r="645" spans="1:19" x14ac:dyDescent="0.2">
      <c r="A645">
        <f>'Data Checks'!A641</f>
        <v>636</v>
      </c>
      <c r="B645" t="str">
        <f>'Data Checks'!B641</f>
        <v>Q4</v>
      </c>
      <c r="C645">
        <f>'Data Checks'!D641</f>
        <v>318</v>
      </c>
      <c r="D645">
        <f>'Data Checks'!E641</f>
        <v>17</v>
      </c>
      <c r="E645">
        <f>'Data Checks'!F641</f>
        <v>192</v>
      </c>
      <c r="F645" s="21">
        <f>'Data Checks'!G641</f>
        <v>2</v>
      </c>
      <c r="G645" s="13">
        <f>D645*Parameters!$B$8*(1+VLOOKUP(B645,Parameters!$A$15:$B$19,2,FALSE)*Parameters!$D$8)</f>
        <v>34000</v>
      </c>
      <c r="H645" s="13">
        <f>E645*Parameters!$B$9*(1+VLOOKUP(B645,Parameters!$A$15:$B$19,2,FALSE)*Parameters!$D$9)</f>
        <v>96000</v>
      </c>
      <c r="I645" s="20">
        <f t="shared" si="43"/>
        <v>130000</v>
      </c>
      <c r="J645" s="13">
        <f>(1+VLOOKUP(F645,Parameters!$H$4:$I$8,2,FALSE))*Parameters!$B$28*Parameters!$B$20*Parameters!$B$21</f>
        <v>23457.200000000001</v>
      </c>
      <c r="K645" s="13">
        <f>Parameters!$D$41+Parameters!$D$42</f>
        <v>3000</v>
      </c>
      <c r="L645" s="13">
        <f>IF(A645/2=INT(A645/2),Parameters!$B$31,Parameters!$B$32)</f>
        <v>15000</v>
      </c>
      <c r="M645" s="13">
        <f t="shared" si="42"/>
        <v>37540.982698005086</v>
      </c>
      <c r="N645" s="13">
        <f>Parameters!$B$36*I645</f>
        <v>32500</v>
      </c>
      <c r="O645" s="13">
        <f>Parameters!$B$34</f>
        <v>20000</v>
      </c>
      <c r="P645" s="20">
        <f t="shared" si="44"/>
        <v>131498.18269800508</v>
      </c>
      <c r="Q645" s="13">
        <f t="shared" si="45"/>
        <v>-1498.1826980050828</v>
      </c>
      <c r="R645" s="14">
        <f>G645-Parameters!$E$8*P645</f>
        <v>7700.3634603989813</v>
      </c>
      <c r="S645" s="14">
        <f>H645-Parameters!$E$9*P645</f>
        <v>-9198.546158404075</v>
      </c>
    </row>
    <row r="646" spans="1:19" x14ac:dyDescent="0.2">
      <c r="A646">
        <f>'Data Checks'!A642</f>
        <v>637</v>
      </c>
      <c r="B646" t="str">
        <f>'Data Checks'!B642</f>
        <v>Q4</v>
      </c>
      <c r="C646">
        <f>'Data Checks'!D642</f>
        <v>319</v>
      </c>
      <c r="D646">
        <f>'Data Checks'!E642</f>
        <v>23</v>
      </c>
      <c r="E646">
        <f>'Data Checks'!F642</f>
        <v>163</v>
      </c>
      <c r="F646" s="21">
        <f>'Data Checks'!G642</f>
        <v>0</v>
      </c>
      <c r="G646" s="13">
        <f>D646*Parameters!$B$8*(1+VLOOKUP(B646,Parameters!$A$15:$B$19,2,FALSE)*Parameters!$D$8)</f>
        <v>46000</v>
      </c>
      <c r="H646" s="13">
        <f>E646*Parameters!$B$9*(1+VLOOKUP(B646,Parameters!$A$15:$B$19,2,FALSE)*Parameters!$D$9)</f>
        <v>81500</v>
      </c>
      <c r="I646" s="20">
        <f t="shared" si="43"/>
        <v>127500</v>
      </c>
      <c r="J646" s="13">
        <f>(1+VLOOKUP(F646,Parameters!$H$4:$I$8,2,FALSE))*Parameters!$B$28*Parameters!$B$20*Parameters!$B$21</f>
        <v>18044</v>
      </c>
      <c r="K646" s="13">
        <f>Parameters!$D$41+Parameters!$D$42</f>
        <v>3000</v>
      </c>
      <c r="L646" s="13">
        <f>IF(A646/2=INT(A646/2),Parameters!$B$31,Parameters!$B$32)</f>
        <v>25000</v>
      </c>
      <c r="M646" s="13">
        <f t="shared" si="42"/>
        <v>37540.982698005086</v>
      </c>
      <c r="N646" s="13">
        <f>Parameters!$B$36*I646</f>
        <v>31875</v>
      </c>
      <c r="O646" s="13">
        <f>Parameters!$B$34</f>
        <v>20000</v>
      </c>
      <c r="P646" s="20">
        <f t="shared" si="44"/>
        <v>135459.9826980051</v>
      </c>
      <c r="Q646" s="13">
        <f t="shared" si="45"/>
        <v>-7959.9826980051002</v>
      </c>
      <c r="R646" s="14">
        <f>G646-Parameters!$E$8*P646</f>
        <v>18908.003460398977</v>
      </c>
      <c r="S646" s="14">
        <f>H646-Parameters!$E$9*P646</f>
        <v>-26867.986158404092</v>
      </c>
    </row>
    <row r="647" spans="1:19" x14ac:dyDescent="0.2">
      <c r="A647">
        <f>'Data Checks'!A643</f>
        <v>638</v>
      </c>
      <c r="B647" t="str">
        <f>'Data Checks'!B643</f>
        <v>Q4</v>
      </c>
      <c r="C647">
        <f>'Data Checks'!D643</f>
        <v>319</v>
      </c>
      <c r="D647">
        <f>'Data Checks'!E643</f>
        <v>21</v>
      </c>
      <c r="E647">
        <f>'Data Checks'!F643</f>
        <v>138</v>
      </c>
      <c r="F647" s="21">
        <f>'Data Checks'!G643</f>
        <v>0</v>
      </c>
      <c r="G647" s="13">
        <f>D647*Parameters!$B$8*(1+VLOOKUP(B647,Parameters!$A$15:$B$19,2,FALSE)*Parameters!$D$8)</f>
        <v>42000</v>
      </c>
      <c r="H647" s="13">
        <f>E647*Parameters!$B$9*(1+VLOOKUP(B647,Parameters!$A$15:$B$19,2,FALSE)*Parameters!$D$9)</f>
        <v>69000</v>
      </c>
      <c r="I647" s="20">
        <f t="shared" si="43"/>
        <v>111000</v>
      </c>
      <c r="J647" s="13">
        <f>(1+VLOOKUP(F647,Parameters!$H$4:$I$8,2,FALSE))*Parameters!$B$28*Parameters!$B$20*Parameters!$B$21</f>
        <v>18044</v>
      </c>
      <c r="K647" s="13">
        <f>Parameters!$D$41+Parameters!$D$42</f>
        <v>3000</v>
      </c>
      <c r="L647" s="13">
        <f>IF(A647/2=INT(A647/2),Parameters!$B$31,Parameters!$B$32)</f>
        <v>15000</v>
      </c>
      <c r="M647" s="13">
        <f t="shared" si="42"/>
        <v>37540.982698005086</v>
      </c>
      <c r="N647" s="13">
        <f>Parameters!$B$36*I647</f>
        <v>27750</v>
      </c>
      <c r="O647" s="13">
        <f>Parameters!$B$34</f>
        <v>20000</v>
      </c>
      <c r="P647" s="20">
        <f t="shared" si="44"/>
        <v>121334.98269800509</v>
      </c>
      <c r="Q647" s="13">
        <f t="shared" si="45"/>
        <v>-10334.982698005086</v>
      </c>
      <c r="R647" s="14">
        <f>G647-Parameters!$E$8*P647</f>
        <v>17733.003460398981</v>
      </c>
      <c r="S647" s="14">
        <f>H647-Parameters!$E$9*P647</f>
        <v>-28067.986158404077</v>
      </c>
    </row>
    <row r="648" spans="1:19" x14ac:dyDescent="0.2">
      <c r="A648">
        <f>'Data Checks'!A644</f>
        <v>639</v>
      </c>
      <c r="B648" t="str">
        <f>'Data Checks'!B644</f>
        <v>Q4</v>
      </c>
      <c r="C648">
        <f>'Data Checks'!D644</f>
        <v>320</v>
      </c>
      <c r="D648">
        <f>'Data Checks'!E644</f>
        <v>15</v>
      </c>
      <c r="E648">
        <f>'Data Checks'!F644</f>
        <v>222</v>
      </c>
      <c r="F648" s="21">
        <f>'Data Checks'!G644</f>
        <v>0</v>
      </c>
      <c r="G648" s="13">
        <f>D648*Parameters!$B$8*(1+VLOOKUP(B648,Parameters!$A$15:$B$19,2,FALSE)*Parameters!$D$8)</f>
        <v>30000</v>
      </c>
      <c r="H648" s="13">
        <f>E648*Parameters!$B$9*(1+VLOOKUP(B648,Parameters!$A$15:$B$19,2,FALSE)*Parameters!$D$9)</f>
        <v>111000</v>
      </c>
      <c r="I648" s="20">
        <f t="shared" si="43"/>
        <v>141000</v>
      </c>
      <c r="J648" s="13">
        <f>(1+VLOOKUP(F648,Parameters!$H$4:$I$8,2,FALSE))*Parameters!$B$28*Parameters!$B$20*Parameters!$B$21</f>
        <v>18044</v>
      </c>
      <c r="K648" s="13">
        <f>Parameters!$D$41+Parameters!$D$42</f>
        <v>3000</v>
      </c>
      <c r="L648" s="13">
        <f>IF(A648/2=INT(A648/2),Parameters!$B$31,Parameters!$B$32)</f>
        <v>25000</v>
      </c>
      <c r="M648" s="13">
        <f t="shared" si="42"/>
        <v>37540.982698005086</v>
      </c>
      <c r="N648" s="13">
        <f>Parameters!$B$36*I648</f>
        <v>35250</v>
      </c>
      <c r="O648" s="13">
        <f>Parameters!$B$34</f>
        <v>20000</v>
      </c>
      <c r="P648" s="20">
        <f t="shared" si="44"/>
        <v>138834.9826980051</v>
      </c>
      <c r="Q648" s="13">
        <f t="shared" si="45"/>
        <v>2165.0173019948998</v>
      </c>
      <c r="R648" s="14">
        <f>G648-Parameters!$E$8*P648</f>
        <v>2233.003460398977</v>
      </c>
      <c r="S648" s="14">
        <f>H648-Parameters!$E$9*P648</f>
        <v>-67.986158404091839</v>
      </c>
    </row>
    <row r="649" spans="1:19" x14ac:dyDescent="0.2">
      <c r="A649">
        <f>'Data Checks'!A645</f>
        <v>640</v>
      </c>
      <c r="B649" t="str">
        <f>'Data Checks'!B645</f>
        <v>Q4</v>
      </c>
      <c r="C649">
        <f>'Data Checks'!D645</f>
        <v>320</v>
      </c>
      <c r="D649">
        <f>'Data Checks'!E645</f>
        <v>23</v>
      </c>
      <c r="E649">
        <f>'Data Checks'!F645</f>
        <v>226</v>
      </c>
      <c r="F649" s="21">
        <f>'Data Checks'!G645</f>
        <v>1</v>
      </c>
      <c r="G649" s="13">
        <f>D649*Parameters!$B$8*(1+VLOOKUP(B649,Parameters!$A$15:$B$19,2,FALSE)*Parameters!$D$8)</f>
        <v>46000</v>
      </c>
      <c r="H649" s="13">
        <f>E649*Parameters!$B$9*(1+VLOOKUP(B649,Parameters!$A$15:$B$19,2,FALSE)*Parameters!$D$9)</f>
        <v>113000</v>
      </c>
      <c r="I649" s="20">
        <f t="shared" si="43"/>
        <v>159000</v>
      </c>
      <c r="J649" s="13">
        <f>(1+VLOOKUP(F649,Parameters!$H$4:$I$8,2,FALSE))*Parameters!$B$28*Parameters!$B$20*Parameters!$B$21</f>
        <v>20750.599999999999</v>
      </c>
      <c r="K649" s="13">
        <f>Parameters!$D$41+Parameters!$D$42</f>
        <v>3000</v>
      </c>
      <c r="L649" s="13">
        <f>IF(A649/2=INT(A649/2),Parameters!$B$31,Parameters!$B$32)</f>
        <v>15000</v>
      </c>
      <c r="M649" s="13">
        <f t="shared" si="42"/>
        <v>37540.982698005086</v>
      </c>
      <c r="N649" s="13">
        <f>Parameters!$B$36*I649</f>
        <v>39750</v>
      </c>
      <c r="O649" s="13">
        <f>Parameters!$B$34</f>
        <v>20000</v>
      </c>
      <c r="P649" s="20">
        <f t="shared" si="44"/>
        <v>136041.58269800508</v>
      </c>
      <c r="Q649" s="13">
        <f t="shared" si="45"/>
        <v>22958.417301994923</v>
      </c>
      <c r="R649" s="14">
        <f>G649-Parameters!$E$8*P649</f>
        <v>18791.683460398985</v>
      </c>
      <c r="S649" s="14">
        <f>H649-Parameters!$E$9*P649</f>
        <v>4166.7338415959384</v>
      </c>
    </row>
    <row r="650" spans="1:19" x14ac:dyDescent="0.2">
      <c r="A650">
        <f>'Data Checks'!A646</f>
        <v>641</v>
      </c>
      <c r="B650" t="str">
        <f>'Data Checks'!B646</f>
        <v>Q4</v>
      </c>
      <c r="C650">
        <f>'Data Checks'!D646</f>
        <v>321</v>
      </c>
      <c r="D650">
        <f>'Data Checks'!E646</f>
        <v>11</v>
      </c>
      <c r="E650">
        <f>'Data Checks'!F646</f>
        <v>189</v>
      </c>
      <c r="F650" s="21">
        <f>'Data Checks'!G646</f>
        <v>0</v>
      </c>
      <c r="G650" s="13">
        <f>D650*Parameters!$B$8*(1+VLOOKUP(B650,Parameters!$A$15:$B$19,2,FALSE)*Parameters!$D$8)</f>
        <v>22000</v>
      </c>
      <c r="H650" s="13">
        <f>E650*Parameters!$B$9*(1+VLOOKUP(B650,Parameters!$A$15:$B$19,2,FALSE)*Parameters!$D$9)</f>
        <v>94500</v>
      </c>
      <c r="I650" s="20">
        <f t="shared" si="43"/>
        <v>116500</v>
      </c>
      <c r="J650" s="13">
        <f>(1+VLOOKUP(F650,Parameters!$H$4:$I$8,2,FALSE))*Parameters!$B$28*Parameters!$B$20*Parameters!$B$21</f>
        <v>18044</v>
      </c>
      <c r="K650" s="13">
        <f>Parameters!$D$41+Parameters!$D$42</f>
        <v>3000</v>
      </c>
      <c r="L650" s="13">
        <f>IF(A650/2=INT(A650/2),Parameters!$B$31,Parameters!$B$32)</f>
        <v>25000</v>
      </c>
      <c r="M650" s="13">
        <f t="shared" ref="M650:M713" si="46">$B$6</f>
        <v>37540.982698005086</v>
      </c>
      <c r="N650" s="13">
        <f>Parameters!$B$36*I650</f>
        <v>29125</v>
      </c>
      <c r="O650" s="13">
        <f>Parameters!$B$34</f>
        <v>20000</v>
      </c>
      <c r="P650" s="20">
        <f t="shared" si="44"/>
        <v>132709.9826980051</v>
      </c>
      <c r="Q650" s="13">
        <f t="shared" si="45"/>
        <v>-16209.9826980051</v>
      </c>
      <c r="R650" s="14">
        <f>G650-Parameters!$E$8*P650</f>
        <v>-4541.996539601023</v>
      </c>
      <c r="S650" s="14">
        <f>H650-Parameters!$E$9*P650</f>
        <v>-11667.986158404092</v>
      </c>
    </row>
    <row r="651" spans="1:19" x14ac:dyDescent="0.2">
      <c r="A651">
        <f>'Data Checks'!A647</f>
        <v>642</v>
      </c>
      <c r="B651" t="str">
        <f>'Data Checks'!B647</f>
        <v>Q4</v>
      </c>
      <c r="C651">
        <f>'Data Checks'!D647</f>
        <v>321</v>
      </c>
      <c r="D651">
        <f>'Data Checks'!E647</f>
        <v>17</v>
      </c>
      <c r="E651">
        <f>'Data Checks'!F647</f>
        <v>239</v>
      </c>
      <c r="F651" s="21">
        <f>'Data Checks'!G647</f>
        <v>2</v>
      </c>
      <c r="G651" s="13">
        <f>D651*Parameters!$B$8*(1+VLOOKUP(B651,Parameters!$A$15:$B$19,2,FALSE)*Parameters!$D$8)</f>
        <v>34000</v>
      </c>
      <c r="H651" s="13">
        <f>E651*Parameters!$B$9*(1+VLOOKUP(B651,Parameters!$A$15:$B$19,2,FALSE)*Parameters!$D$9)</f>
        <v>119500</v>
      </c>
      <c r="I651" s="20">
        <f t="shared" ref="I651:I714" si="47">G651+H651</f>
        <v>153500</v>
      </c>
      <c r="J651" s="13">
        <f>(1+VLOOKUP(F651,Parameters!$H$4:$I$8,2,FALSE))*Parameters!$B$28*Parameters!$B$20*Parameters!$B$21</f>
        <v>23457.200000000001</v>
      </c>
      <c r="K651" s="13">
        <f>Parameters!$D$41+Parameters!$D$42</f>
        <v>3000</v>
      </c>
      <c r="L651" s="13">
        <f>IF(A651/2=INT(A651/2),Parameters!$B$31,Parameters!$B$32)</f>
        <v>15000</v>
      </c>
      <c r="M651" s="13">
        <f t="shared" si="46"/>
        <v>37540.982698005086</v>
      </c>
      <c r="N651" s="13">
        <f>Parameters!$B$36*I651</f>
        <v>38375</v>
      </c>
      <c r="O651" s="13">
        <f>Parameters!$B$34</f>
        <v>20000</v>
      </c>
      <c r="P651" s="20">
        <f t="shared" ref="P651:P714" si="48">SUM(J651:O651)</f>
        <v>137373.18269800508</v>
      </c>
      <c r="Q651" s="13">
        <f t="shared" ref="Q651:Q714" si="49">I651-P651</f>
        <v>16126.817301994917</v>
      </c>
      <c r="R651" s="14">
        <f>G651-Parameters!$E$8*P651</f>
        <v>6525.3634603989813</v>
      </c>
      <c r="S651" s="14">
        <f>H651-Parameters!$E$9*P651</f>
        <v>9601.453841595925</v>
      </c>
    </row>
    <row r="652" spans="1:19" x14ac:dyDescent="0.2">
      <c r="A652">
        <f>'Data Checks'!A648</f>
        <v>643</v>
      </c>
      <c r="B652" t="str">
        <f>'Data Checks'!B648</f>
        <v>Q4</v>
      </c>
      <c r="C652">
        <f>'Data Checks'!D648</f>
        <v>322</v>
      </c>
      <c r="D652">
        <f>'Data Checks'!E648</f>
        <v>17</v>
      </c>
      <c r="E652">
        <f>'Data Checks'!F648</f>
        <v>188</v>
      </c>
      <c r="F652" s="21">
        <f>'Data Checks'!G648</f>
        <v>-2</v>
      </c>
      <c r="G652" s="13">
        <f>D652*Parameters!$B$8*(1+VLOOKUP(B652,Parameters!$A$15:$B$19,2,FALSE)*Parameters!$D$8)</f>
        <v>34000</v>
      </c>
      <c r="H652" s="13">
        <f>E652*Parameters!$B$9*(1+VLOOKUP(B652,Parameters!$A$15:$B$19,2,FALSE)*Parameters!$D$9)</f>
        <v>94000</v>
      </c>
      <c r="I652" s="20">
        <f t="shared" si="47"/>
        <v>128000</v>
      </c>
      <c r="J652" s="13">
        <f>(1+VLOOKUP(F652,Parameters!$H$4:$I$8,2,FALSE))*Parameters!$B$28*Parameters!$B$20*Parameters!$B$21</f>
        <v>12630.8</v>
      </c>
      <c r="K652" s="13">
        <f>Parameters!$D$41+Parameters!$D$42</f>
        <v>3000</v>
      </c>
      <c r="L652" s="13">
        <f>IF(A652/2=INT(A652/2),Parameters!$B$31,Parameters!$B$32)</f>
        <v>25000</v>
      </c>
      <c r="M652" s="13">
        <f t="shared" si="46"/>
        <v>37540.982698005086</v>
      </c>
      <c r="N652" s="13">
        <f>Parameters!$B$36*I652</f>
        <v>32000</v>
      </c>
      <c r="O652" s="13">
        <f>Parameters!$B$34</f>
        <v>20000</v>
      </c>
      <c r="P652" s="20">
        <f t="shared" si="48"/>
        <v>130171.78269800509</v>
      </c>
      <c r="Q652" s="13">
        <f t="shared" si="49"/>
        <v>-2171.7826980050886</v>
      </c>
      <c r="R652" s="14">
        <f>G652-Parameters!$E$8*P652</f>
        <v>7965.6434603989801</v>
      </c>
      <c r="S652" s="14">
        <f>H652-Parameters!$E$9*P652</f>
        <v>-10137.42615840408</v>
      </c>
    </row>
    <row r="653" spans="1:19" x14ac:dyDescent="0.2">
      <c r="A653">
        <f>'Data Checks'!A649</f>
        <v>644</v>
      </c>
      <c r="B653" t="str">
        <f>'Data Checks'!B649</f>
        <v>Q4</v>
      </c>
      <c r="C653">
        <f>'Data Checks'!D649</f>
        <v>322</v>
      </c>
      <c r="D653">
        <f>'Data Checks'!E649</f>
        <v>21</v>
      </c>
      <c r="E653">
        <f>'Data Checks'!F649</f>
        <v>200</v>
      </c>
      <c r="F653" s="21">
        <f>'Data Checks'!G649</f>
        <v>2</v>
      </c>
      <c r="G653" s="13">
        <f>D653*Parameters!$B$8*(1+VLOOKUP(B653,Parameters!$A$15:$B$19,2,FALSE)*Parameters!$D$8)</f>
        <v>42000</v>
      </c>
      <c r="H653" s="13">
        <f>E653*Parameters!$B$9*(1+VLOOKUP(B653,Parameters!$A$15:$B$19,2,FALSE)*Parameters!$D$9)</f>
        <v>100000</v>
      </c>
      <c r="I653" s="20">
        <f t="shared" si="47"/>
        <v>142000</v>
      </c>
      <c r="J653" s="13">
        <f>(1+VLOOKUP(F653,Parameters!$H$4:$I$8,2,FALSE))*Parameters!$B$28*Parameters!$B$20*Parameters!$B$21</f>
        <v>23457.200000000001</v>
      </c>
      <c r="K653" s="13">
        <f>Parameters!$D$41+Parameters!$D$42</f>
        <v>3000</v>
      </c>
      <c r="L653" s="13">
        <f>IF(A653/2=INT(A653/2),Parameters!$B$31,Parameters!$B$32)</f>
        <v>15000</v>
      </c>
      <c r="M653" s="13">
        <f t="shared" si="46"/>
        <v>37540.982698005086</v>
      </c>
      <c r="N653" s="13">
        <f>Parameters!$B$36*I653</f>
        <v>35500</v>
      </c>
      <c r="O653" s="13">
        <f>Parameters!$B$34</f>
        <v>20000</v>
      </c>
      <c r="P653" s="20">
        <f t="shared" si="48"/>
        <v>134498.18269800508</v>
      </c>
      <c r="Q653" s="13">
        <f t="shared" si="49"/>
        <v>7501.8173019949172</v>
      </c>
      <c r="R653" s="14">
        <f>G653-Parameters!$E$8*P653</f>
        <v>15100.363460398981</v>
      </c>
      <c r="S653" s="14">
        <f>H653-Parameters!$E$9*P653</f>
        <v>-7598.546158404075</v>
      </c>
    </row>
    <row r="654" spans="1:19" x14ac:dyDescent="0.2">
      <c r="A654">
        <f>'Data Checks'!A650</f>
        <v>645</v>
      </c>
      <c r="B654" t="str">
        <f>'Data Checks'!B650</f>
        <v>Q4</v>
      </c>
      <c r="C654">
        <f>'Data Checks'!D650</f>
        <v>323</v>
      </c>
      <c r="D654">
        <f>'Data Checks'!E650</f>
        <v>10</v>
      </c>
      <c r="E654">
        <f>'Data Checks'!F650</f>
        <v>236</v>
      </c>
      <c r="F654" s="21">
        <f>'Data Checks'!G650</f>
        <v>-2</v>
      </c>
      <c r="G654" s="13">
        <f>D654*Parameters!$B$8*(1+VLOOKUP(B654,Parameters!$A$15:$B$19,2,FALSE)*Parameters!$D$8)</f>
        <v>20000</v>
      </c>
      <c r="H654" s="13">
        <f>E654*Parameters!$B$9*(1+VLOOKUP(B654,Parameters!$A$15:$B$19,2,FALSE)*Parameters!$D$9)</f>
        <v>118000</v>
      </c>
      <c r="I654" s="20">
        <f t="shared" si="47"/>
        <v>138000</v>
      </c>
      <c r="J654" s="13">
        <f>(1+VLOOKUP(F654,Parameters!$H$4:$I$8,2,FALSE))*Parameters!$B$28*Parameters!$B$20*Parameters!$B$21</f>
        <v>12630.8</v>
      </c>
      <c r="K654" s="13">
        <f>Parameters!$D$41+Parameters!$D$42</f>
        <v>3000</v>
      </c>
      <c r="L654" s="13">
        <f>IF(A654/2=INT(A654/2),Parameters!$B$31,Parameters!$B$32)</f>
        <v>25000</v>
      </c>
      <c r="M654" s="13">
        <f t="shared" si="46"/>
        <v>37540.982698005086</v>
      </c>
      <c r="N654" s="13">
        <f>Parameters!$B$36*I654</f>
        <v>34500</v>
      </c>
      <c r="O654" s="13">
        <f>Parameters!$B$34</f>
        <v>20000</v>
      </c>
      <c r="P654" s="20">
        <f t="shared" si="48"/>
        <v>132671.78269800509</v>
      </c>
      <c r="Q654" s="13">
        <f t="shared" si="49"/>
        <v>5328.2173019949114</v>
      </c>
      <c r="R654" s="14">
        <f>G654-Parameters!$E$8*P654</f>
        <v>-6534.3565396010199</v>
      </c>
      <c r="S654" s="14">
        <f>H654-Parameters!$E$9*P654</f>
        <v>11862.57384159592</v>
      </c>
    </row>
    <row r="655" spans="1:19" x14ac:dyDescent="0.2">
      <c r="A655">
        <f>'Data Checks'!A651</f>
        <v>646</v>
      </c>
      <c r="B655" t="str">
        <f>'Data Checks'!B651</f>
        <v>Q4</v>
      </c>
      <c r="C655">
        <f>'Data Checks'!D651</f>
        <v>323</v>
      </c>
      <c r="D655">
        <f>'Data Checks'!E651</f>
        <v>17</v>
      </c>
      <c r="E655">
        <f>'Data Checks'!F651</f>
        <v>143</v>
      </c>
      <c r="F655" s="21">
        <f>'Data Checks'!G651</f>
        <v>1</v>
      </c>
      <c r="G655" s="13">
        <f>D655*Parameters!$B$8*(1+VLOOKUP(B655,Parameters!$A$15:$B$19,2,FALSE)*Parameters!$D$8)</f>
        <v>34000</v>
      </c>
      <c r="H655" s="13">
        <f>E655*Parameters!$B$9*(1+VLOOKUP(B655,Parameters!$A$15:$B$19,2,FALSE)*Parameters!$D$9)</f>
        <v>71500</v>
      </c>
      <c r="I655" s="20">
        <f t="shared" si="47"/>
        <v>105500</v>
      </c>
      <c r="J655" s="13">
        <f>(1+VLOOKUP(F655,Parameters!$H$4:$I$8,2,FALSE))*Parameters!$B$28*Parameters!$B$20*Parameters!$B$21</f>
        <v>20750.599999999999</v>
      </c>
      <c r="K655" s="13">
        <f>Parameters!$D$41+Parameters!$D$42</f>
        <v>3000</v>
      </c>
      <c r="L655" s="13">
        <f>IF(A655/2=INT(A655/2),Parameters!$B$31,Parameters!$B$32)</f>
        <v>15000</v>
      </c>
      <c r="M655" s="13">
        <f t="shared" si="46"/>
        <v>37540.982698005086</v>
      </c>
      <c r="N655" s="13">
        <f>Parameters!$B$36*I655</f>
        <v>26375</v>
      </c>
      <c r="O655" s="13">
        <f>Parameters!$B$34</f>
        <v>20000</v>
      </c>
      <c r="P655" s="20">
        <f t="shared" si="48"/>
        <v>122666.58269800508</v>
      </c>
      <c r="Q655" s="13">
        <f t="shared" si="49"/>
        <v>-17166.582698005077</v>
      </c>
      <c r="R655" s="14">
        <f>G655-Parameters!$E$8*P655</f>
        <v>9466.6834603989846</v>
      </c>
      <c r="S655" s="14">
        <f>H655-Parameters!$E$9*P655</f>
        <v>-26633.266158404062</v>
      </c>
    </row>
    <row r="656" spans="1:19" x14ac:dyDescent="0.2">
      <c r="A656">
        <f>'Data Checks'!A652</f>
        <v>647</v>
      </c>
      <c r="B656" t="str">
        <f>'Data Checks'!B652</f>
        <v>Q4</v>
      </c>
      <c r="C656">
        <f>'Data Checks'!D652</f>
        <v>324</v>
      </c>
      <c r="D656">
        <f>'Data Checks'!E652</f>
        <v>18</v>
      </c>
      <c r="E656">
        <f>'Data Checks'!F652</f>
        <v>147</v>
      </c>
      <c r="F656" s="21">
        <f>'Data Checks'!G652</f>
        <v>0</v>
      </c>
      <c r="G656" s="13">
        <f>D656*Parameters!$B$8*(1+VLOOKUP(B656,Parameters!$A$15:$B$19,2,FALSE)*Parameters!$D$8)</f>
        <v>36000</v>
      </c>
      <c r="H656" s="13">
        <f>E656*Parameters!$B$9*(1+VLOOKUP(B656,Parameters!$A$15:$B$19,2,FALSE)*Parameters!$D$9)</f>
        <v>73500</v>
      </c>
      <c r="I656" s="20">
        <f t="shared" si="47"/>
        <v>109500</v>
      </c>
      <c r="J656" s="13">
        <f>(1+VLOOKUP(F656,Parameters!$H$4:$I$8,2,FALSE))*Parameters!$B$28*Parameters!$B$20*Parameters!$B$21</f>
        <v>18044</v>
      </c>
      <c r="K656" s="13">
        <f>Parameters!$D$41+Parameters!$D$42</f>
        <v>3000</v>
      </c>
      <c r="L656" s="13">
        <f>IF(A656/2=INT(A656/2),Parameters!$B$31,Parameters!$B$32)</f>
        <v>25000</v>
      </c>
      <c r="M656" s="13">
        <f t="shared" si="46"/>
        <v>37540.982698005086</v>
      </c>
      <c r="N656" s="13">
        <f>Parameters!$B$36*I656</f>
        <v>27375</v>
      </c>
      <c r="O656" s="13">
        <f>Parameters!$B$34</f>
        <v>20000</v>
      </c>
      <c r="P656" s="20">
        <f t="shared" si="48"/>
        <v>130959.98269800509</v>
      </c>
      <c r="Q656" s="13">
        <f t="shared" si="49"/>
        <v>-21459.982698005086</v>
      </c>
      <c r="R656" s="14">
        <f>G656-Parameters!$E$8*P656</f>
        <v>9808.0034603989807</v>
      </c>
      <c r="S656" s="14">
        <f>H656-Parameters!$E$9*P656</f>
        <v>-31267.986158404077</v>
      </c>
    </row>
    <row r="657" spans="1:19" x14ac:dyDescent="0.2">
      <c r="A657">
        <f>'Data Checks'!A653</f>
        <v>648</v>
      </c>
      <c r="B657" t="str">
        <f>'Data Checks'!B653</f>
        <v>Q4</v>
      </c>
      <c r="C657">
        <f>'Data Checks'!D653</f>
        <v>324</v>
      </c>
      <c r="D657">
        <f>'Data Checks'!E653</f>
        <v>12</v>
      </c>
      <c r="E657">
        <f>'Data Checks'!F653</f>
        <v>152</v>
      </c>
      <c r="F657" s="21">
        <f>'Data Checks'!G653</f>
        <v>2</v>
      </c>
      <c r="G657" s="13">
        <f>D657*Parameters!$B$8*(1+VLOOKUP(B657,Parameters!$A$15:$B$19,2,FALSE)*Parameters!$D$8)</f>
        <v>24000</v>
      </c>
      <c r="H657" s="13">
        <f>E657*Parameters!$B$9*(1+VLOOKUP(B657,Parameters!$A$15:$B$19,2,FALSE)*Parameters!$D$9)</f>
        <v>76000</v>
      </c>
      <c r="I657" s="20">
        <f t="shared" si="47"/>
        <v>100000</v>
      </c>
      <c r="J657" s="13">
        <f>(1+VLOOKUP(F657,Parameters!$H$4:$I$8,2,FALSE))*Parameters!$B$28*Parameters!$B$20*Parameters!$B$21</f>
        <v>23457.200000000001</v>
      </c>
      <c r="K657" s="13">
        <f>Parameters!$D$41+Parameters!$D$42</f>
        <v>3000</v>
      </c>
      <c r="L657" s="13">
        <f>IF(A657/2=INT(A657/2),Parameters!$B$31,Parameters!$B$32)</f>
        <v>15000</v>
      </c>
      <c r="M657" s="13">
        <f t="shared" si="46"/>
        <v>37540.982698005086</v>
      </c>
      <c r="N657" s="13">
        <f>Parameters!$B$36*I657</f>
        <v>25000</v>
      </c>
      <c r="O657" s="13">
        <f>Parameters!$B$34</f>
        <v>20000</v>
      </c>
      <c r="P657" s="20">
        <f t="shared" si="48"/>
        <v>123998.18269800508</v>
      </c>
      <c r="Q657" s="13">
        <f t="shared" si="49"/>
        <v>-23998.182698005083</v>
      </c>
      <c r="R657" s="14">
        <f>G657-Parameters!$E$8*P657</f>
        <v>-799.63653960101874</v>
      </c>
      <c r="S657" s="14">
        <f>H657-Parameters!$E$9*P657</f>
        <v>-23198.546158404075</v>
      </c>
    </row>
    <row r="658" spans="1:19" x14ac:dyDescent="0.2">
      <c r="A658">
        <f>'Data Checks'!A654</f>
        <v>649</v>
      </c>
      <c r="B658" t="str">
        <f>'Data Checks'!B654</f>
        <v>Q4</v>
      </c>
      <c r="C658">
        <f>'Data Checks'!D654</f>
        <v>325</v>
      </c>
      <c r="D658">
        <f>'Data Checks'!E654</f>
        <v>28</v>
      </c>
      <c r="E658">
        <f>'Data Checks'!F654</f>
        <v>206</v>
      </c>
      <c r="F658" s="21">
        <f>'Data Checks'!G654</f>
        <v>-2</v>
      </c>
      <c r="G658" s="13">
        <f>D658*Parameters!$B$8*(1+VLOOKUP(B658,Parameters!$A$15:$B$19,2,FALSE)*Parameters!$D$8)</f>
        <v>56000</v>
      </c>
      <c r="H658" s="13">
        <f>E658*Parameters!$B$9*(1+VLOOKUP(B658,Parameters!$A$15:$B$19,2,FALSE)*Parameters!$D$9)</f>
        <v>103000</v>
      </c>
      <c r="I658" s="20">
        <f t="shared" si="47"/>
        <v>159000</v>
      </c>
      <c r="J658" s="13">
        <f>(1+VLOOKUP(F658,Parameters!$H$4:$I$8,2,FALSE))*Parameters!$B$28*Parameters!$B$20*Parameters!$B$21</f>
        <v>12630.8</v>
      </c>
      <c r="K658" s="13">
        <f>Parameters!$D$41+Parameters!$D$42</f>
        <v>3000</v>
      </c>
      <c r="L658" s="13">
        <f>IF(A658/2=INT(A658/2),Parameters!$B$31,Parameters!$B$32)</f>
        <v>25000</v>
      </c>
      <c r="M658" s="13">
        <f t="shared" si="46"/>
        <v>37540.982698005086</v>
      </c>
      <c r="N658" s="13">
        <f>Parameters!$B$36*I658</f>
        <v>39750</v>
      </c>
      <c r="O658" s="13">
        <f>Parameters!$B$34</f>
        <v>20000</v>
      </c>
      <c r="P658" s="20">
        <f t="shared" si="48"/>
        <v>137921.78269800509</v>
      </c>
      <c r="Q658" s="13">
        <f t="shared" si="49"/>
        <v>21078.217301994911</v>
      </c>
      <c r="R658" s="14">
        <f>G658-Parameters!$E$8*P658</f>
        <v>28415.64346039898</v>
      </c>
      <c r="S658" s="14">
        <f>H658-Parameters!$E$9*P658</f>
        <v>-7337.4261584040796</v>
      </c>
    </row>
    <row r="659" spans="1:19" x14ac:dyDescent="0.2">
      <c r="A659">
        <f>'Data Checks'!A655</f>
        <v>650</v>
      </c>
      <c r="B659" t="str">
        <f>'Data Checks'!B655</f>
        <v>Q4</v>
      </c>
      <c r="C659">
        <f>'Data Checks'!D655</f>
        <v>325</v>
      </c>
      <c r="D659">
        <f>'Data Checks'!E655</f>
        <v>10</v>
      </c>
      <c r="E659">
        <f>'Data Checks'!F655</f>
        <v>209</v>
      </c>
      <c r="F659" s="21">
        <f>'Data Checks'!G655</f>
        <v>1</v>
      </c>
      <c r="G659" s="13">
        <f>D659*Parameters!$B$8*(1+VLOOKUP(B659,Parameters!$A$15:$B$19,2,FALSE)*Parameters!$D$8)</f>
        <v>20000</v>
      </c>
      <c r="H659" s="13">
        <f>E659*Parameters!$B$9*(1+VLOOKUP(B659,Parameters!$A$15:$B$19,2,FALSE)*Parameters!$D$9)</f>
        <v>104500</v>
      </c>
      <c r="I659" s="20">
        <f t="shared" si="47"/>
        <v>124500</v>
      </c>
      <c r="J659" s="13">
        <f>(1+VLOOKUP(F659,Parameters!$H$4:$I$8,2,FALSE))*Parameters!$B$28*Parameters!$B$20*Parameters!$B$21</f>
        <v>20750.599999999999</v>
      </c>
      <c r="K659" s="13">
        <f>Parameters!$D$41+Parameters!$D$42</f>
        <v>3000</v>
      </c>
      <c r="L659" s="13">
        <f>IF(A659/2=INT(A659/2),Parameters!$B$31,Parameters!$B$32)</f>
        <v>15000</v>
      </c>
      <c r="M659" s="13">
        <f t="shared" si="46"/>
        <v>37540.982698005086</v>
      </c>
      <c r="N659" s="13">
        <f>Parameters!$B$36*I659</f>
        <v>31125</v>
      </c>
      <c r="O659" s="13">
        <f>Parameters!$B$34</f>
        <v>20000</v>
      </c>
      <c r="P659" s="20">
        <f t="shared" si="48"/>
        <v>127416.58269800508</v>
      </c>
      <c r="Q659" s="13">
        <f t="shared" si="49"/>
        <v>-2916.582698005077</v>
      </c>
      <c r="R659" s="14">
        <f>G659-Parameters!$E$8*P659</f>
        <v>-5483.3165396010154</v>
      </c>
      <c r="S659" s="14">
        <f>H659-Parameters!$E$9*P659</f>
        <v>2566.7338415959384</v>
      </c>
    </row>
    <row r="660" spans="1:19" x14ac:dyDescent="0.2">
      <c r="A660">
        <f>'Data Checks'!A656</f>
        <v>651</v>
      </c>
      <c r="B660" t="str">
        <f>'Data Checks'!B656</f>
        <v>Q4</v>
      </c>
      <c r="C660">
        <f>'Data Checks'!D656</f>
        <v>326</v>
      </c>
      <c r="D660">
        <f>'Data Checks'!E656</f>
        <v>17</v>
      </c>
      <c r="E660">
        <f>'Data Checks'!F656</f>
        <v>185</v>
      </c>
      <c r="F660" s="21">
        <f>'Data Checks'!G656</f>
        <v>-1</v>
      </c>
      <c r="G660" s="13">
        <f>D660*Parameters!$B$8*(1+VLOOKUP(B660,Parameters!$A$15:$B$19,2,FALSE)*Parameters!$D$8)</f>
        <v>34000</v>
      </c>
      <c r="H660" s="13">
        <f>E660*Parameters!$B$9*(1+VLOOKUP(B660,Parameters!$A$15:$B$19,2,FALSE)*Parameters!$D$9)</f>
        <v>92500</v>
      </c>
      <c r="I660" s="20">
        <f t="shared" si="47"/>
        <v>126500</v>
      </c>
      <c r="J660" s="13">
        <f>(1+VLOOKUP(F660,Parameters!$H$4:$I$8,2,FALSE))*Parameters!$B$28*Parameters!$B$20*Parameters!$B$21</f>
        <v>15337.4</v>
      </c>
      <c r="K660" s="13">
        <f>Parameters!$D$41+Parameters!$D$42</f>
        <v>3000</v>
      </c>
      <c r="L660" s="13">
        <f>IF(A660/2=INT(A660/2),Parameters!$B$31,Parameters!$B$32)</f>
        <v>25000</v>
      </c>
      <c r="M660" s="13">
        <f t="shared" si="46"/>
        <v>37540.982698005086</v>
      </c>
      <c r="N660" s="13">
        <f>Parameters!$B$36*I660</f>
        <v>31625</v>
      </c>
      <c r="O660" s="13">
        <f>Parameters!$B$34</f>
        <v>20000</v>
      </c>
      <c r="P660" s="20">
        <f t="shared" si="48"/>
        <v>132503.38269800509</v>
      </c>
      <c r="Q660" s="13">
        <f t="shared" si="49"/>
        <v>-6003.3826980050944</v>
      </c>
      <c r="R660" s="14">
        <f>G660-Parameters!$E$8*P660</f>
        <v>7499.3234603989804</v>
      </c>
      <c r="S660" s="14">
        <f>H660-Parameters!$E$9*P660</f>
        <v>-13502.706158404078</v>
      </c>
    </row>
    <row r="661" spans="1:19" x14ac:dyDescent="0.2">
      <c r="A661">
        <f>'Data Checks'!A657</f>
        <v>652</v>
      </c>
      <c r="B661" t="str">
        <f>'Data Checks'!B657</f>
        <v>Q4</v>
      </c>
      <c r="C661">
        <f>'Data Checks'!D657</f>
        <v>326</v>
      </c>
      <c r="D661">
        <f>'Data Checks'!E657</f>
        <v>14</v>
      </c>
      <c r="E661">
        <f>'Data Checks'!F657</f>
        <v>206</v>
      </c>
      <c r="F661" s="21">
        <f>'Data Checks'!G657</f>
        <v>2</v>
      </c>
      <c r="G661" s="13">
        <f>D661*Parameters!$B$8*(1+VLOOKUP(B661,Parameters!$A$15:$B$19,2,FALSE)*Parameters!$D$8)</f>
        <v>28000</v>
      </c>
      <c r="H661" s="13">
        <f>E661*Parameters!$B$9*(1+VLOOKUP(B661,Parameters!$A$15:$B$19,2,FALSE)*Parameters!$D$9)</f>
        <v>103000</v>
      </c>
      <c r="I661" s="20">
        <f t="shared" si="47"/>
        <v>131000</v>
      </c>
      <c r="J661" s="13">
        <f>(1+VLOOKUP(F661,Parameters!$H$4:$I$8,2,FALSE))*Parameters!$B$28*Parameters!$B$20*Parameters!$B$21</f>
        <v>23457.200000000001</v>
      </c>
      <c r="K661" s="13">
        <f>Parameters!$D$41+Parameters!$D$42</f>
        <v>3000</v>
      </c>
      <c r="L661" s="13">
        <f>IF(A661/2=INT(A661/2),Parameters!$B$31,Parameters!$B$32)</f>
        <v>15000</v>
      </c>
      <c r="M661" s="13">
        <f t="shared" si="46"/>
        <v>37540.982698005086</v>
      </c>
      <c r="N661" s="13">
        <f>Parameters!$B$36*I661</f>
        <v>32750</v>
      </c>
      <c r="O661" s="13">
        <f>Parameters!$B$34</f>
        <v>20000</v>
      </c>
      <c r="P661" s="20">
        <f t="shared" si="48"/>
        <v>131748.18269800508</v>
      </c>
      <c r="Q661" s="13">
        <f t="shared" si="49"/>
        <v>-748.18269800508278</v>
      </c>
      <c r="R661" s="14">
        <f>G661-Parameters!$E$8*P661</f>
        <v>1650.3634603989813</v>
      </c>
      <c r="S661" s="14">
        <f>H661-Parameters!$E$9*P661</f>
        <v>-2398.546158404075</v>
      </c>
    </row>
    <row r="662" spans="1:19" x14ac:dyDescent="0.2">
      <c r="A662">
        <f>'Data Checks'!A658</f>
        <v>653</v>
      </c>
      <c r="B662" t="str">
        <f>'Data Checks'!B658</f>
        <v>Q4</v>
      </c>
      <c r="C662">
        <f>'Data Checks'!D658</f>
        <v>327</v>
      </c>
      <c r="D662">
        <f>'Data Checks'!E658</f>
        <v>19</v>
      </c>
      <c r="E662">
        <f>'Data Checks'!F658</f>
        <v>153</v>
      </c>
      <c r="F662" s="21">
        <f>'Data Checks'!G658</f>
        <v>-1</v>
      </c>
      <c r="G662" s="13">
        <f>D662*Parameters!$B$8*(1+VLOOKUP(B662,Parameters!$A$15:$B$19,2,FALSE)*Parameters!$D$8)</f>
        <v>38000</v>
      </c>
      <c r="H662" s="13">
        <f>E662*Parameters!$B$9*(1+VLOOKUP(B662,Parameters!$A$15:$B$19,2,FALSE)*Parameters!$D$9)</f>
        <v>76500</v>
      </c>
      <c r="I662" s="20">
        <f t="shared" si="47"/>
        <v>114500</v>
      </c>
      <c r="J662" s="13">
        <f>(1+VLOOKUP(F662,Parameters!$H$4:$I$8,2,FALSE))*Parameters!$B$28*Parameters!$B$20*Parameters!$B$21</f>
        <v>15337.4</v>
      </c>
      <c r="K662" s="13">
        <f>Parameters!$D$41+Parameters!$D$42</f>
        <v>3000</v>
      </c>
      <c r="L662" s="13">
        <f>IF(A662/2=INT(A662/2),Parameters!$B$31,Parameters!$B$32)</f>
        <v>25000</v>
      </c>
      <c r="M662" s="13">
        <f t="shared" si="46"/>
        <v>37540.982698005086</v>
      </c>
      <c r="N662" s="13">
        <f>Parameters!$B$36*I662</f>
        <v>28625</v>
      </c>
      <c r="O662" s="13">
        <f>Parameters!$B$34</f>
        <v>20000</v>
      </c>
      <c r="P662" s="20">
        <f t="shared" si="48"/>
        <v>129503.38269800509</v>
      </c>
      <c r="Q662" s="13">
        <f t="shared" si="49"/>
        <v>-15003.382698005094</v>
      </c>
      <c r="R662" s="14">
        <f>G662-Parameters!$E$8*P662</f>
        <v>12099.32346039898</v>
      </c>
      <c r="S662" s="14">
        <f>H662-Parameters!$E$9*P662</f>
        <v>-27102.706158404078</v>
      </c>
    </row>
    <row r="663" spans="1:19" x14ac:dyDescent="0.2">
      <c r="A663">
        <f>'Data Checks'!A659</f>
        <v>654</v>
      </c>
      <c r="B663" t="str">
        <f>'Data Checks'!B659</f>
        <v>Q4</v>
      </c>
      <c r="C663">
        <f>'Data Checks'!D659</f>
        <v>327</v>
      </c>
      <c r="D663">
        <f>'Data Checks'!E659</f>
        <v>24</v>
      </c>
      <c r="E663">
        <f>'Data Checks'!F659</f>
        <v>155</v>
      </c>
      <c r="F663" s="21">
        <f>'Data Checks'!G659</f>
        <v>0</v>
      </c>
      <c r="G663" s="13">
        <f>D663*Parameters!$B$8*(1+VLOOKUP(B663,Parameters!$A$15:$B$19,2,FALSE)*Parameters!$D$8)</f>
        <v>48000</v>
      </c>
      <c r="H663" s="13">
        <f>E663*Parameters!$B$9*(1+VLOOKUP(B663,Parameters!$A$15:$B$19,2,FALSE)*Parameters!$D$9)</f>
        <v>77500</v>
      </c>
      <c r="I663" s="20">
        <f t="shared" si="47"/>
        <v>125500</v>
      </c>
      <c r="J663" s="13">
        <f>(1+VLOOKUP(F663,Parameters!$H$4:$I$8,2,FALSE))*Parameters!$B$28*Parameters!$B$20*Parameters!$B$21</f>
        <v>18044</v>
      </c>
      <c r="K663" s="13">
        <f>Parameters!$D$41+Parameters!$D$42</f>
        <v>3000</v>
      </c>
      <c r="L663" s="13">
        <f>IF(A663/2=INT(A663/2),Parameters!$B$31,Parameters!$B$32)</f>
        <v>15000</v>
      </c>
      <c r="M663" s="13">
        <f t="shared" si="46"/>
        <v>37540.982698005086</v>
      </c>
      <c r="N663" s="13">
        <f>Parameters!$B$36*I663</f>
        <v>31375</v>
      </c>
      <c r="O663" s="13">
        <f>Parameters!$B$34</f>
        <v>20000</v>
      </c>
      <c r="P663" s="20">
        <f t="shared" si="48"/>
        <v>124959.98269800509</v>
      </c>
      <c r="Q663" s="13">
        <f t="shared" si="49"/>
        <v>540.01730199491431</v>
      </c>
      <c r="R663" s="14">
        <f>G663-Parameters!$E$8*P663</f>
        <v>23008.003460398981</v>
      </c>
      <c r="S663" s="14">
        <f>H663-Parameters!$E$9*P663</f>
        <v>-22467.986158404077</v>
      </c>
    </row>
    <row r="664" spans="1:19" x14ac:dyDescent="0.2">
      <c r="A664">
        <f>'Data Checks'!A660</f>
        <v>655</v>
      </c>
      <c r="B664" t="str">
        <f>'Data Checks'!B660</f>
        <v>Q4</v>
      </c>
      <c r="C664">
        <f>'Data Checks'!D660</f>
        <v>328</v>
      </c>
      <c r="D664">
        <f>'Data Checks'!E660</f>
        <v>16</v>
      </c>
      <c r="E664">
        <f>'Data Checks'!F660</f>
        <v>155</v>
      </c>
      <c r="F664" s="21">
        <f>'Data Checks'!G660</f>
        <v>-2</v>
      </c>
      <c r="G664" s="13">
        <f>D664*Parameters!$B$8*(1+VLOOKUP(B664,Parameters!$A$15:$B$19,2,FALSE)*Parameters!$D$8)</f>
        <v>32000</v>
      </c>
      <c r="H664" s="13">
        <f>E664*Parameters!$B$9*(1+VLOOKUP(B664,Parameters!$A$15:$B$19,2,FALSE)*Parameters!$D$9)</f>
        <v>77500</v>
      </c>
      <c r="I664" s="20">
        <f t="shared" si="47"/>
        <v>109500</v>
      </c>
      <c r="J664" s="13">
        <f>(1+VLOOKUP(F664,Parameters!$H$4:$I$8,2,FALSE))*Parameters!$B$28*Parameters!$B$20*Parameters!$B$21</f>
        <v>12630.8</v>
      </c>
      <c r="K664" s="13">
        <f>Parameters!$D$41+Parameters!$D$42</f>
        <v>3000</v>
      </c>
      <c r="L664" s="13">
        <f>IF(A664/2=INT(A664/2),Parameters!$B$31,Parameters!$B$32)</f>
        <v>25000</v>
      </c>
      <c r="M664" s="13">
        <f t="shared" si="46"/>
        <v>37540.982698005086</v>
      </c>
      <c r="N664" s="13">
        <f>Parameters!$B$36*I664</f>
        <v>27375</v>
      </c>
      <c r="O664" s="13">
        <f>Parameters!$B$34</f>
        <v>20000</v>
      </c>
      <c r="P664" s="20">
        <f t="shared" si="48"/>
        <v>125546.78269800509</v>
      </c>
      <c r="Q664" s="13">
        <f t="shared" si="49"/>
        <v>-16046.782698005089</v>
      </c>
      <c r="R664" s="14">
        <f>G664-Parameters!$E$8*P664</f>
        <v>6890.6434603989801</v>
      </c>
      <c r="S664" s="14">
        <f>H664-Parameters!$E$9*P664</f>
        <v>-22937.42615840408</v>
      </c>
    </row>
    <row r="665" spans="1:19" x14ac:dyDescent="0.2">
      <c r="A665">
        <f>'Data Checks'!A661</f>
        <v>656</v>
      </c>
      <c r="B665" t="str">
        <f>'Data Checks'!B661</f>
        <v>Q4</v>
      </c>
      <c r="C665">
        <f>'Data Checks'!D661</f>
        <v>328</v>
      </c>
      <c r="D665">
        <f>'Data Checks'!E661</f>
        <v>24</v>
      </c>
      <c r="E665">
        <f>'Data Checks'!F661</f>
        <v>207</v>
      </c>
      <c r="F665" s="21">
        <f>'Data Checks'!G661</f>
        <v>1</v>
      </c>
      <c r="G665" s="13">
        <f>D665*Parameters!$B$8*(1+VLOOKUP(B665,Parameters!$A$15:$B$19,2,FALSE)*Parameters!$D$8)</f>
        <v>48000</v>
      </c>
      <c r="H665" s="13">
        <f>E665*Parameters!$B$9*(1+VLOOKUP(B665,Parameters!$A$15:$B$19,2,FALSE)*Parameters!$D$9)</f>
        <v>103500</v>
      </c>
      <c r="I665" s="20">
        <f t="shared" si="47"/>
        <v>151500</v>
      </c>
      <c r="J665" s="13">
        <f>(1+VLOOKUP(F665,Parameters!$H$4:$I$8,2,FALSE))*Parameters!$B$28*Parameters!$B$20*Parameters!$B$21</f>
        <v>20750.599999999999</v>
      </c>
      <c r="K665" s="13">
        <f>Parameters!$D$41+Parameters!$D$42</f>
        <v>3000</v>
      </c>
      <c r="L665" s="13">
        <f>IF(A665/2=INT(A665/2),Parameters!$B$31,Parameters!$B$32)</f>
        <v>15000</v>
      </c>
      <c r="M665" s="13">
        <f t="shared" si="46"/>
        <v>37540.982698005086</v>
      </c>
      <c r="N665" s="13">
        <f>Parameters!$B$36*I665</f>
        <v>37875</v>
      </c>
      <c r="O665" s="13">
        <f>Parameters!$B$34</f>
        <v>20000</v>
      </c>
      <c r="P665" s="20">
        <f t="shared" si="48"/>
        <v>134166.58269800508</v>
      </c>
      <c r="Q665" s="13">
        <f t="shared" si="49"/>
        <v>17333.417301994923</v>
      </c>
      <c r="R665" s="14">
        <f>G665-Parameters!$E$8*P665</f>
        <v>21166.683460398985</v>
      </c>
      <c r="S665" s="14">
        <f>H665-Parameters!$E$9*P665</f>
        <v>-3833.2661584040616</v>
      </c>
    </row>
    <row r="666" spans="1:19" x14ac:dyDescent="0.2">
      <c r="A666">
        <f>'Data Checks'!A662</f>
        <v>657</v>
      </c>
      <c r="B666" t="str">
        <f>'Data Checks'!B662</f>
        <v>Q4</v>
      </c>
      <c r="C666">
        <f>'Data Checks'!D662</f>
        <v>329</v>
      </c>
      <c r="D666">
        <f>'Data Checks'!E662</f>
        <v>25</v>
      </c>
      <c r="E666">
        <f>'Data Checks'!F662</f>
        <v>182</v>
      </c>
      <c r="F666" s="21">
        <f>'Data Checks'!G662</f>
        <v>-2</v>
      </c>
      <c r="G666" s="13">
        <f>D666*Parameters!$B$8*(1+VLOOKUP(B666,Parameters!$A$15:$B$19,2,FALSE)*Parameters!$D$8)</f>
        <v>50000</v>
      </c>
      <c r="H666" s="13">
        <f>E666*Parameters!$B$9*(1+VLOOKUP(B666,Parameters!$A$15:$B$19,2,FALSE)*Parameters!$D$9)</f>
        <v>91000</v>
      </c>
      <c r="I666" s="20">
        <f t="shared" si="47"/>
        <v>141000</v>
      </c>
      <c r="J666" s="13">
        <f>(1+VLOOKUP(F666,Parameters!$H$4:$I$8,2,FALSE))*Parameters!$B$28*Parameters!$B$20*Parameters!$B$21</f>
        <v>12630.8</v>
      </c>
      <c r="K666" s="13">
        <f>Parameters!$D$41+Parameters!$D$42</f>
        <v>3000</v>
      </c>
      <c r="L666" s="13">
        <f>IF(A666/2=INT(A666/2),Parameters!$B$31,Parameters!$B$32)</f>
        <v>25000</v>
      </c>
      <c r="M666" s="13">
        <f t="shared" si="46"/>
        <v>37540.982698005086</v>
      </c>
      <c r="N666" s="13">
        <f>Parameters!$B$36*I666</f>
        <v>35250</v>
      </c>
      <c r="O666" s="13">
        <f>Parameters!$B$34</f>
        <v>20000</v>
      </c>
      <c r="P666" s="20">
        <f t="shared" si="48"/>
        <v>133421.78269800509</v>
      </c>
      <c r="Q666" s="13">
        <f t="shared" si="49"/>
        <v>7578.2173019949114</v>
      </c>
      <c r="R666" s="14">
        <f>G666-Parameters!$E$8*P666</f>
        <v>23315.64346039898</v>
      </c>
      <c r="S666" s="14">
        <f>H666-Parameters!$E$9*P666</f>
        <v>-15737.42615840408</v>
      </c>
    </row>
    <row r="667" spans="1:19" x14ac:dyDescent="0.2">
      <c r="A667">
        <f>'Data Checks'!A663</f>
        <v>658</v>
      </c>
      <c r="B667" t="str">
        <f>'Data Checks'!B663</f>
        <v>Q4</v>
      </c>
      <c r="C667">
        <f>'Data Checks'!D663</f>
        <v>329</v>
      </c>
      <c r="D667">
        <f>'Data Checks'!E663</f>
        <v>24</v>
      </c>
      <c r="E667">
        <f>'Data Checks'!F663</f>
        <v>142</v>
      </c>
      <c r="F667" s="21">
        <f>'Data Checks'!G663</f>
        <v>0</v>
      </c>
      <c r="G667" s="13">
        <f>D667*Parameters!$B$8*(1+VLOOKUP(B667,Parameters!$A$15:$B$19,2,FALSE)*Parameters!$D$8)</f>
        <v>48000</v>
      </c>
      <c r="H667" s="13">
        <f>E667*Parameters!$B$9*(1+VLOOKUP(B667,Parameters!$A$15:$B$19,2,FALSE)*Parameters!$D$9)</f>
        <v>71000</v>
      </c>
      <c r="I667" s="20">
        <f t="shared" si="47"/>
        <v>119000</v>
      </c>
      <c r="J667" s="13">
        <f>(1+VLOOKUP(F667,Parameters!$H$4:$I$8,2,FALSE))*Parameters!$B$28*Parameters!$B$20*Parameters!$B$21</f>
        <v>18044</v>
      </c>
      <c r="K667" s="13">
        <f>Parameters!$D$41+Parameters!$D$42</f>
        <v>3000</v>
      </c>
      <c r="L667" s="13">
        <f>IF(A667/2=INT(A667/2),Parameters!$B$31,Parameters!$B$32)</f>
        <v>15000</v>
      </c>
      <c r="M667" s="13">
        <f t="shared" si="46"/>
        <v>37540.982698005086</v>
      </c>
      <c r="N667" s="13">
        <f>Parameters!$B$36*I667</f>
        <v>29750</v>
      </c>
      <c r="O667" s="13">
        <f>Parameters!$B$34</f>
        <v>20000</v>
      </c>
      <c r="P667" s="20">
        <f t="shared" si="48"/>
        <v>123334.98269800509</v>
      </c>
      <c r="Q667" s="13">
        <f t="shared" si="49"/>
        <v>-4334.9826980050857</v>
      </c>
      <c r="R667" s="14">
        <f>G667-Parameters!$E$8*P667</f>
        <v>23333.003460398981</v>
      </c>
      <c r="S667" s="14">
        <f>H667-Parameters!$E$9*P667</f>
        <v>-27667.986158404077</v>
      </c>
    </row>
    <row r="668" spans="1:19" x14ac:dyDescent="0.2">
      <c r="A668">
        <f>'Data Checks'!A664</f>
        <v>659</v>
      </c>
      <c r="B668" t="str">
        <f>'Data Checks'!B664</f>
        <v>Q4</v>
      </c>
      <c r="C668">
        <f>'Data Checks'!D664</f>
        <v>330</v>
      </c>
      <c r="D668">
        <f>'Data Checks'!E664</f>
        <v>27</v>
      </c>
      <c r="E668">
        <f>'Data Checks'!F664</f>
        <v>210</v>
      </c>
      <c r="F668" s="21">
        <f>'Data Checks'!G664</f>
        <v>-2</v>
      </c>
      <c r="G668" s="13">
        <f>D668*Parameters!$B$8*(1+VLOOKUP(B668,Parameters!$A$15:$B$19,2,FALSE)*Parameters!$D$8)</f>
        <v>54000</v>
      </c>
      <c r="H668" s="13">
        <f>E668*Parameters!$B$9*(1+VLOOKUP(B668,Parameters!$A$15:$B$19,2,FALSE)*Parameters!$D$9)</f>
        <v>105000</v>
      </c>
      <c r="I668" s="20">
        <f t="shared" si="47"/>
        <v>159000</v>
      </c>
      <c r="J668" s="13">
        <f>(1+VLOOKUP(F668,Parameters!$H$4:$I$8,2,FALSE))*Parameters!$B$28*Parameters!$B$20*Parameters!$B$21</f>
        <v>12630.8</v>
      </c>
      <c r="K668" s="13">
        <f>Parameters!$D$41+Parameters!$D$42</f>
        <v>3000</v>
      </c>
      <c r="L668" s="13">
        <f>IF(A668/2=INT(A668/2),Parameters!$B$31,Parameters!$B$32)</f>
        <v>25000</v>
      </c>
      <c r="M668" s="13">
        <f t="shared" si="46"/>
        <v>37540.982698005086</v>
      </c>
      <c r="N668" s="13">
        <f>Parameters!$B$36*I668</f>
        <v>39750</v>
      </c>
      <c r="O668" s="13">
        <f>Parameters!$B$34</f>
        <v>20000</v>
      </c>
      <c r="P668" s="20">
        <f t="shared" si="48"/>
        <v>137921.78269800509</v>
      </c>
      <c r="Q668" s="13">
        <f t="shared" si="49"/>
        <v>21078.217301994911</v>
      </c>
      <c r="R668" s="14">
        <f>G668-Parameters!$E$8*P668</f>
        <v>26415.64346039898</v>
      </c>
      <c r="S668" s="14">
        <f>H668-Parameters!$E$9*P668</f>
        <v>-5337.4261584040796</v>
      </c>
    </row>
    <row r="669" spans="1:19" x14ac:dyDescent="0.2">
      <c r="A669">
        <f>'Data Checks'!A665</f>
        <v>660</v>
      </c>
      <c r="B669" t="str">
        <f>'Data Checks'!B665</f>
        <v>Q4</v>
      </c>
      <c r="C669">
        <f>'Data Checks'!D665</f>
        <v>330</v>
      </c>
      <c r="D669">
        <f>'Data Checks'!E665</f>
        <v>19</v>
      </c>
      <c r="E669">
        <f>'Data Checks'!F665</f>
        <v>128</v>
      </c>
      <c r="F669" s="21">
        <f>'Data Checks'!G665</f>
        <v>1</v>
      </c>
      <c r="G669" s="13">
        <f>D669*Parameters!$B$8*(1+VLOOKUP(B669,Parameters!$A$15:$B$19,2,FALSE)*Parameters!$D$8)</f>
        <v>38000</v>
      </c>
      <c r="H669" s="13">
        <f>E669*Parameters!$B$9*(1+VLOOKUP(B669,Parameters!$A$15:$B$19,2,FALSE)*Parameters!$D$9)</f>
        <v>64000</v>
      </c>
      <c r="I669" s="20">
        <f t="shared" si="47"/>
        <v>102000</v>
      </c>
      <c r="J669" s="13">
        <f>(1+VLOOKUP(F669,Parameters!$H$4:$I$8,2,FALSE))*Parameters!$B$28*Parameters!$B$20*Parameters!$B$21</f>
        <v>20750.599999999999</v>
      </c>
      <c r="K669" s="13">
        <f>Parameters!$D$41+Parameters!$D$42</f>
        <v>3000</v>
      </c>
      <c r="L669" s="13">
        <f>IF(A669/2=INT(A669/2),Parameters!$B$31,Parameters!$B$32)</f>
        <v>15000</v>
      </c>
      <c r="M669" s="13">
        <f t="shared" si="46"/>
        <v>37540.982698005086</v>
      </c>
      <c r="N669" s="13">
        <f>Parameters!$B$36*I669</f>
        <v>25500</v>
      </c>
      <c r="O669" s="13">
        <f>Parameters!$B$34</f>
        <v>20000</v>
      </c>
      <c r="P669" s="20">
        <f t="shared" si="48"/>
        <v>121791.58269800508</v>
      </c>
      <c r="Q669" s="13">
        <f t="shared" si="49"/>
        <v>-19791.582698005077</v>
      </c>
      <c r="R669" s="14">
        <f>G669-Parameters!$E$8*P669</f>
        <v>13641.683460398985</v>
      </c>
      <c r="S669" s="14">
        <f>H669-Parameters!$E$9*P669</f>
        <v>-33433.266158404062</v>
      </c>
    </row>
    <row r="670" spans="1:19" x14ac:dyDescent="0.2">
      <c r="A670">
        <f>'Data Checks'!A666</f>
        <v>661</v>
      </c>
      <c r="B670" t="str">
        <f>'Data Checks'!B666</f>
        <v>Q4</v>
      </c>
      <c r="C670">
        <f>'Data Checks'!D666</f>
        <v>331</v>
      </c>
      <c r="D670">
        <f>'Data Checks'!E666</f>
        <v>20</v>
      </c>
      <c r="E670">
        <f>'Data Checks'!F666</f>
        <v>162</v>
      </c>
      <c r="F670" s="21">
        <f>'Data Checks'!G666</f>
        <v>-1</v>
      </c>
      <c r="G670" s="13">
        <f>D670*Parameters!$B$8*(1+VLOOKUP(B670,Parameters!$A$15:$B$19,2,FALSE)*Parameters!$D$8)</f>
        <v>40000</v>
      </c>
      <c r="H670" s="13">
        <f>E670*Parameters!$B$9*(1+VLOOKUP(B670,Parameters!$A$15:$B$19,2,FALSE)*Parameters!$D$9)</f>
        <v>81000</v>
      </c>
      <c r="I670" s="20">
        <f t="shared" si="47"/>
        <v>121000</v>
      </c>
      <c r="J670" s="13">
        <f>(1+VLOOKUP(F670,Parameters!$H$4:$I$8,2,FALSE))*Parameters!$B$28*Parameters!$B$20*Parameters!$B$21</f>
        <v>15337.4</v>
      </c>
      <c r="K670" s="13">
        <f>Parameters!$D$41+Parameters!$D$42</f>
        <v>3000</v>
      </c>
      <c r="L670" s="13">
        <f>IF(A670/2=INT(A670/2),Parameters!$B$31,Parameters!$B$32)</f>
        <v>25000</v>
      </c>
      <c r="M670" s="13">
        <f t="shared" si="46"/>
        <v>37540.982698005086</v>
      </c>
      <c r="N670" s="13">
        <f>Parameters!$B$36*I670</f>
        <v>30250</v>
      </c>
      <c r="O670" s="13">
        <f>Parameters!$B$34</f>
        <v>20000</v>
      </c>
      <c r="P670" s="20">
        <f t="shared" si="48"/>
        <v>131128.38269800509</v>
      </c>
      <c r="Q670" s="13">
        <f t="shared" si="49"/>
        <v>-10128.382698005094</v>
      </c>
      <c r="R670" s="14">
        <f>G670-Parameters!$E$8*P670</f>
        <v>13774.32346039898</v>
      </c>
      <c r="S670" s="14">
        <f>H670-Parameters!$E$9*P670</f>
        <v>-23902.706158404078</v>
      </c>
    </row>
    <row r="671" spans="1:19" x14ac:dyDescent="0.2">
      <c r="A671">
        <f>'Data Checks'!A667</f>
        <v>662</v>
      </c>
      <c r="B671" t="str">
        <f>'Data Checks'!B667</f>
        <v>Q4</v>
      </c>
      <c r="C671">
        <f>'Data Checks'!D667</f>
        <v>331</v>
      </c>
      <c r="D671">
        <f>'Data Checks'!E667</f>
        <v>27</v>
      </c>
      <c r="E671">
        <f>'Data Checks'!F667</f>
        <v>134</v>
      </c>
      <c r="F671" s="21">
        <f>'Data Checks'!G667</f>
        <v>0</v>
      </c>
      <c r="G671" s="13">
        <f>D671*Parameters!$B$8*(1+VLOOKUP(B671,Parameters!$A$15:$B$19,2,FALSE)*Parameters!$D$8)</f>
        <v>54000</v>
      </c>
      <c r="H671" s="13">
        <f>E671*Parameters!$B$9*(1+VLOOKUP(B671,Parameters!$A$15:$B$19,2,FALSE)*Parameters!$D$9)</f>
        <v>67000</v>
      </c>
      <c r="I671" s="20">
        <f t="shared" si="47"/>
        <v>121000</v>
      </c>
      <c r="J671" s="13">
        <f>(1+VLOOKUP(F671,Parameters!$H$4:$I$8,2,FALSE))*Parameters!$B$28*Parameters!$B$20*Parameters!$B$21</f>
        <v>18044</v>
      </c>
      <c r="K671" s="13">
        <f>Parameters!$D$41+Parameters!$D$42</f>
        <v>3000</v>
      </c>
      <c r="L671" s="13">
        <f>IF(A671/2=INT(A671/2),Parameters!$B$31,Parameters!$B$32)</f>
        <v>15000</v>
      </c>
      <c r="M671" s="13">
        <f t="shared" si="46"/>
        <v>37540.982698005086</v>
      </c>
      <c r="N671" s="13">
        <f>Parameters!$B$36*I671</f>
        <v>30250</v>
      </c>
      <c r="O671" s="13">
        <f>Parameters!$B$34</f>
        <v>20000</v>
      </c>
      <c r="P671" s="20">
        <f t="shared" si="48"/>
        <v>123834.98269800509</v>
      </c>
      <c r="Q671" s="13">
        <f t="shared" si="49"/>
        <v>-2834.9826980050857</v>
      </c>
      <c r="R671" s="14">
        <f>G671-Parameters!$E$8*P671</f>
        <v>29233.003460398981</v>
      </c>
      <c r="S671" s="14">
        <f>H671-Parameters!$E$9*P671</f>
        <v>-32067.986158404077</v>
      </c>
    </row>
    <row r="672" spans="1:19" x14ac:dyDescent="0.2">
      <c r="A672">
        <f>'Data Checks'!A668</f>
        <v>663</v>
      </c>
      <c r="B672" t="str">
        <f>'Data Checks'!B668</f>
        <v>Q4</v>
      </c>
      <c r="C672">
        <f>'Data Checks'!D668</f>
        <v>332</v>
      </c>
      <c r="D672">
        <f>'Data Checks'!E668</f>
        <v>25</v>
      </c>
      <c r="E672">
        <f>'Data Checks'!F668</f>
        <v>147</v>
      </c>
      <c r="F672" s="21">
        <f>'Data Checks'!G668</f>
        <v>-1</v>
      </c>
      <c r="G672" s="13">
        <f>D672*Parameters!$B$8*(1+VLOOKUP(B672,Parameters!$A$15:$B$19,2,FALSE)*Parameters!$D$8)</f>
        <v>50000</v>
      </c>
      <c r="H672" s="13">
        <f>E672*Parameters!$B$9*(1+VLOOKUP(B672,Parameters!$A$15:$B$19,2,FALSE)*Parameters!$D$9)</f>
        <v>73500</v>
      </c>
      <c r="I672" s="20">
        <f t="shared" si="47"/>
        <v>123500</v>
      </c>
      <c r="J672" s="13">
        <f>(1+VLOOKUP(F672,Parameters!$H$4:$I$8,2,FALSE))*Parameters!$B$28*Parameters!$B$20*Parameters!$B$21</f>
        <v>15337.4</v>
      </c>
      <c r="K672" s="13">
        <f>Parameters!$D$41+Parameters!$D$42</f>
        <v>3000</v>
      </c>
      <c r="L672" s="13">
        <f>IF(A672/2=INT(A672/2),Parameters!$B$31,Parameters!$B$32)</f>
        <v>25000</v>
      </c>
      <c r="M672" s="13">
        <f t="shared" si="46"/>
        <v>37540.982698005086</v>
      </c>
      <c r="N672" s="13">
        <f>Parameters!$B$36*I672</f>
        <v>30875</v>
      </c>
      <c r="O672" s="13">
        <f>Parameters!$B$34</f>
        <v>20000</v>
      </c>
      <c r="P672" s="20">
        <f t="shared" si="48"/>
        <v>131753.38269800509</v>
      </c>
      <c r="Q672" s="13">
        <f t="shared" si="49"/>
        <v>-8253.3826980050944</v>
      </c>
      <c r="R672" s="14">
        <f>G672-Parameters!$E$8*P672</f>
        <v>23649.32346039898</v>
      </c>
      <c r="S672" s="14">
        <f>H672-Parameters!$E$9*P672</f>
        <v>-31902.706158404078</v>
      </c>
    </row>
    <row r="673" spans="1:19" x14ac:dyDescent="0.2">
      <c r="A673">
        <f>'Data Checks'!A669</f>
        <v>664</v>
      </c>
      <c r="B673" t="str">
        <f>'Data Checks'!B669</f>
        <v>Q4</v>
      </c>
      <c r="C673">
        <f>'Data Checks'!D669</f>
        <v>332</v>
      </c>
      <c r="D673">
        <f>'Data Checks'!E669</f>
        <v>21</v>
      </c>
      <c r="E673">
        <f>'Data Checks'!F669</f>
        <v>175</v>
      </c>
      <c r="F673" s="21">
        <f>'Data Checks'!G669</f>
        <v>1</v>
      </c>
      <c r="G673" s="13">
        <f>D673*Parameters!$B$8*(1+VLOOKUP(B673,Parameters!$A$15:$B$19,2,FALSE)*Parameters!$D$8)</f>
        <v>42000</v>
      </c>
      <c r="H673" s="13">
        <f>E673*Parameters!$B$9*(1+VLOOKUP(B673,Parameters!$A$15:$B$19,2,FALSE)*Parameters!$D$9)</f>
        <v>87500</v>
      </c>
      <c r="I673" s="20">
        <f t="shared" si="47"/>
        <v>129500</v>
      </c>
      <c r="J673" s="13">
        <f>(1+VLOOKUP(F673,Parameters!$H$4:$I$8,2,FALSE))*Parameters!$B$28*Parameters!$B$20*Parameters!$B$21</f>
        <v>20750.599999999999</v>
      </c>
      <c r="K673" s="13">
        <f>Parameters!$D$41+Parameters!$D$42</f>
        <v>3000</v>
      </c>
      <c r="L673" s="13">
        <f>IF(A673/2=INT(A673/2),Parameters!$B$31,Parameters!$B$32)</f>
        <v>15000</v>
      </c>
      <c r="M673" s="13">
        <f t="shared" si="46"/>
        <v>37540.982698005086</v>
      </c>
      <c r="N673" s="13">
        <f>Parameters!$B$36*I673</f>
        <v>32375</v>
      </c>
      <c r="O673" s="13">
        <f>Parameters!$B$34</f>
        <v>20000</v>
      </c>
      <c r="P673" s="20">
        <f t="shared" si="48"/>
        <v>128666.58269800508</v>
      </c>
      <c r="Q673" s="13">
        <f t="shared" si="49"/>
        <v>833.41730199492304</v>
      </c>
      <c r="R673" s="14">
        <f>G673-Parameters!$E$8*P673</f>
        <v>16266.683460398985</v>
      </c>
      <c r="S673" s="14">
        <f>H673-Parameters!$E$9*P673</f>
        <v>-15433.266158404062</v>
      </c>
    </row>
    <row r="674" spans="1:19" x14ac:dyDescent="0.2">
      <c r="A674">
        <f>'Data Checks'!A670</f>
        <v>665</v>
      </c>
      <c r="B674" t="str">
        <f>'Data Checks'!B670</f>
        <v>Q4</v>
      </c>
      <c r="C674">
        <f>'Data Checks'!D670</f>
        <v>333</v>
      </c>
      <c r="D674">
        <f>'Data Checks'!E670</f>
        <v>17</v>
      </c>
      <c r="E674">
        <f>'Data Checks'!F670</f>
        <v>230</v>
      </c>
      <c r="F674" s="21">
        <f>'Data Checks'!G670</f>
        <v>0</v>
      </c>
      <c r="G674" s="13">
        <f>D674*Parameters!$B$8*(1+VLOOKUP(B674,Parameters!$A$15:$B$19,2,FALSE)*Parameters!$D$8)</f>
        <v>34000</v>
      </c>
      <c r="H674" s="13">
        <f>E674*Parameters!$B$9*(1+VLOOKUP(B674,Parameters!$A$15:$B$19,2,FALSE)*Parameters!$D$9)</f>
        <v>115000</v>
      </c>
      <c r="I674" s="20">
        <f t="shared" si="47"/>
        <v>149000</v>
      </c>
      <c r="J674" s="13">
        <f>(1+VLOOKUP(F674,Parameters!$H$4:$I$8,2,FALSE))*Parameters!$B$28*Parameters!$B$20*Parameters!$B$21</f>
        <v>18044</v>
      </c>
      <c r="K674" s="13">
        <f>Parameters!$D$41+Parameters!$D$42</f>
        <v>3000</v>
      </c>
      <c r="L674" s="13">
        <f>IF(A674/2=INT(A674/2),Parameters!$B$31,Parameters!$B$32)</f>
        <v>25000</v>
      </c>
      <c r="M674" s="13">
        <f t="shared" si="46"/>
        <v>37540.982698005086</v>
      </c>
      <c r="N674" s="13">
        <f>Parameters!$B$36*I674</f>
        <v>37250</v>
      </c>
      <c r="O674" s="13">
        <f>Parameters!$B$34</f>
        <v>20000</v>
      </c>
      <c r="P674" s="20">
        <f t="shared" si="48"/>
        <v>140834.9826980051</v>
      </c>
      <c r="Q674" s="13">
        <f t="shared" si="49"/>
        <v>8165.0173019948998</v>
      </c>
      <c r="R674" s="14">
        <f>G674-Parameters!$E$8*P674</f>
        <v>5833.003460398977</v>
      </c>
      <c r="S674" s="14">
        <f>H674-Parameters!$E$9*P674</f>
        <v>2332.0138415959082</v>
      </c>
    </row>
    <row r="675" spans="1:19" x14ac:dyDescent="0.2">
      <c r="A675">
        <f>'Data Checks'!A671</f>
        <v>666</v>
      </c>
      <c r="B675" t="str">
        <f>'Data Checks'!B671</f>
        <v>Q4</v>
      </c>
      <c r="C675">
        <f>'Data Checks'!D671</f>
        <v>333</v>
      </c>
      <c r="D675">
        <f>'Data Checks'!E671</f>
        <v>10</v>
      </c>
      <c r="E675">
        <f>'Data Checks'!F671</f>
        <v>231</v>
      </c>
      <c r="F675" s="21">
        <f>'Data Checks'!G671</f>
        <v>0</v>
      </c>
      <c r="G675" s="13">
        <f>D675*Parameters!$B$8*(1+VLOOKUP(B675,Parameters!$A$15:$B$19,2,FALSE)*Parameters!$D$8)</f>
        <v>20000</v>
      </c>
      <c r="H675" s="13">
        <f>E675*Parameters!$B$9*(1+VLOOKUP(B675,Parameters!$A$15:$B$19,2,FALSE)*Parameters!$D$9)</f>
        <v>115500</v>
      </c>
      <c r="I675" s="20">
        <f t="shared" si="47"/>
        <v>135500</v>
      </c>
      <c r="J675" s="13">
        <f>(1+VLOOKUP(F675,Parameters!$H$4:$I$8,2,FALSE))*Parameters!$B$28*Parameters!$B$20*Parameters!$B$21</f>
        <v>18044</v>
      </c>
      <c r="K675" s="13">
        <f>Parameters!$D$41+Parameters!$D$42</f>
        <v>3000</v>
      </c>
      <c r="L675" s="13">
        <f>IF(A675/2=INT(A675/2),Parameters!$B$31,Parameters!$B$32)</f>
        <v>15000</v>
      </c>
      <c r="M675" s="13">
        <f t="shared" si="46"/>
        <v>37540.982698005086</v>
      </c>
      <c r="N675" s="13">
        <f>Parameters!$B$36*I675</f>
        <v>33875</v>
      </c>
      <c r="O675" s="13">
        <f>Parameters!$B$34</f>
        <v>20000</v>
      </c>
      <c r="P675" s="20">
        <f t="shared" si="48"/>
        <v>127459.98269800509</v>
      </c>
      <c r="Q675" s="13">
        <f t="shared" si="49"/>
        <v>8040.0173019949143</v>
      </c>
      <c r="R675" s="14">
        <f>G675-Parameters!$E$8*P675</f>
        <v>-5491.9965396010193</v>
      </c>
      <c r="S675" s="14">
        <f>H675-Parameters!$E$9*P675</f>
        <v>13532.013841595923</v>
      </c>
    </row>
    <row r="676" spans="1:19" x14ac:dyDescent="0.2">
      <c r="A676">
        <f>'Data Checks'!A672</f>
        <v>667</v>
      </c>
      <c r="B676" t="str">
        <f>'Data Checks'!B672</f>
        <v>Q4</v>
      </c>
      <c r="C676">
        <f>'Data Checks'!D672</f>
        <v>334</v>
      </c>
      <c r="D676">
        <f>'Data Checks'!E672</f>
        <v>15</v>
      </c>
      <c r="E676">
        <f>'Data Checks'!F672</f>
        <v>146</v>
      </c>
      <c r="F676" s="21">
        <f>'Data Checks'!G672</f>
        <v>-1</v>
      </c>
      <c r="G676" s="13">
        <f>D676*Parameters!$B$8*(1+VLOOKUP(B676,Parameters!$A$15:$B$19,2,FALSE)*Parameters!$D$8)</f>
        <v>30000</v>
      </c>
      <c r="H676" s="13">
        <f>E676*Parameters!$B$9*(1+VLOOKUP(B676,Parameters!$A$15:$B$19,2,FALSE)*Parameters!$D$9)</f>
        <v>73000</v>
      </c>
      <c r="I676" s="20">
        <f t="shared" si="47"/>
        <v>103000</v>
      </c>
      <c r="J676" s="13">
        <f>(1+VLOOKUP(F676,Parameters!$H$4:$I$8,2,FALSE))*Parameters!$B$28*Parameters!$B$20*Parameters!$B$21</f>
        <v>15337.4</v>
      </c>
      <c r="K676" s="13">
        <f>Parameters!$D$41+Parameters!$D$42</f>
        <v>3000</v>
      </c>
      <c r="L676" s="13">
        <f>IF(A676/2=INT(A676/2),Parameters!$B$31,Parameters!$B$32)</f>
        <v>25000</v>
      </c>
      <c r="M676" s="13">
        <f t="shared" si="46"/>
        <v>37540.982698005086</v>
      </c>
      <c r="N676" s="13">
        <f>Parameters!$B$36*I676</f>
        <v>25750</v>
      </c>
      <c r="O676" s="13">
        <f>Parameters!$B$34</f>
        <v>20000</v>
      </c>
      <c r="P676" s="20">
        <f t="shared" si="48"/>
        <v>126628.38269800509</v>
      </c>
      <c r="Q676" s="13">
        <f t="shared" si="49"/>
        <v>-23628.382698005094</v>
      </c>
      <c r="R676" s="14">
        <f>G676-Parameters!$E$8*P676</f>
        <v>4674.3234603989804</v>
      </c>
      <c r="S676" s="14">
        <f>H676-Parameters!$E$9*P676</f>
        <v>-28302.706158404078</v>
      </c>
    </row>
    <row r="677" spans="1:19" x14ac:dyDescent="0.2">
      <c r="A677">
        <f>'Data Checks'!A673</f>
        <v>668</v>
      </c>
      <c r="B677" t="str">
        <f>'Data Checks'!B673</f>
        <v>Q4</v>
      </c>
      <c r="C677">
        <f>'Data Checks'!D673</f>
        <v>334</v>
      </c>
      <c r="D677">
        <f>'Data Checks'!E673</f>
        <v>12</v>
      </c>
      <c r="E677">
        <f>'Data Checks'!F673</f>
        <v>158</v>
      </c>
      <c r="F677" s="21">
        <f>'Data Checks'!G673</f>
        <v>2</v>
      </c>
      <c r="G677" s="13">
        <f>D677*Parameters!$B$8*(1+VLOOKUP(B677,Parameters!$A$15:$B$19,2,FALSE)*Parameters!$D$8)</f>
        <v>24000</v>
      </c>
      <c r="H677" s="13">
        <f>E677*Parameters!$B$9*(1+VLOOKUP(B677,Parameters!$A$15:$B$19,2,FALSE)*Parameters!$D$9)</f>
        <v>79000</v>
      </c>
      <c r="I677" s="20">
        <f t="shared" si="47"/>
        <v>103000</v>
      </c>
      <c r="J677" s="13">
        <f>(1+VLOOKUP(F677,Parameters!$H$4:$I$8,2,FALSE))*Parameters!$B$28*Parameters!$B$20*Parameters!$B$21</f>
        <v>23457.200000000001</v>
      </c>
      <c r="K677" s="13">
        <f>Parameters!$D$41+Parameters!$D$42</f>
        <v>3000</v>
      </c>
      <c r="L677" s="13">
        <f>IF(A677/2=INT(A677/2),Parameters!$B$31,Parameters!$B$32)</f>
        <v>15000</v>
      </c>
      <c r="M677" s="13">
        <f t="shared" si="46"/>
        <v>37540.982698005086</v>
      </c>
      <c r="N677" s="13">
        <f>Parameters!$B$36*I677</f>
        <v>25750</v>
      </c>
      <c r="O677" s="13">
        <f>Parameters!$B$34</f>
        <v>20000</v>
      </c>
      <c r="P677" s="20">
        <f t="shared" si="48"/>
        <v>124748.18269800508</v>
      </c>
      <c r="Q677" s="13">
        <f t="shared" si="49"/>
        <v>-21748.182698005083</v>
      </c>
      <c r="R677" s="14">
        <f>G677-Parameters!$E$8*P677</f>
        <v>-949.63653960101874</v>
      </c>
      <c r="S677" s="14">
        <f>H677-Parameters!$E$9*P677</f>
        <v>-20798.546158404075</v>
      </c>
    </row>
    <row r="678" spans="1:19" x14ac:dyDescent="0.2">
      <c r="A678">
        <f>'Data Checks'!A674</f>
        <v>669</v>
      </c>
      <c r="B678" t="str">
        <f>'Data Checks'!B674</f>
        <v>Q4</v>
      </c>
      <c r="C678">
        <f>'Data Checks'!D674</f>
        <v>335</v>
      </c>
      <c r="D678">
        <f>'Data Checks'!E674</f>
        <v>14</v>
      </c>
      <c r="E678">
        <f>'Data Checks'!F674</f>
        <v>224</v>
      </c>
      <c r="F678" s="21">
        <f>'Data Checks'!G674</f>
        <v>0</v>
      </c>
      <c r="G678" s="13">
        <f>D678*Parameters!$B$8*(1+VLOOKUP(B678,Parameters!$A$15:$B$19,2,FALSE)*Parameters!$D$8)</f>
        <v>28000</v>
      </c>
      <c r="H678" s="13">
        <f>E678*Parameters!$B$9*(1+VLOOKUP(B678,Parameters!$A$15:$B$19,2,FALSE)*Parameters!$D$9)</f>
        <v>112000</v>
      </c>
      <c r="I678" s="20">
        <f t="shared" si="47"/>
        <v>140000</v>
      </c>
      <c r="J678" s="13">
        <f>(1+VLOOKUP(F678,Parameters!$H$4:$I$8,2,FALSE))*Parameters!$B$28*Parameters!$B$20*Parameters!$B$21</f>
        <v>18044</v>
      </c>
      <c r="K678" s="13">
        <f>Parameters!$D$41+Parameters!$D$42</f>
        <v>3000</v>
      </c>
      <c r="L678" s="13">
        <f>IF(A678/2=INT(A678/2),Parameters!$B$31,Parameters!$B$32)</f>
        <v>25000</v>
      </c>
      <c r="M678" s="13">
        <f t="shared" si="46"/>
        <v>37540.982698005086</v>
      </c>
      <c r="N678" s="13">
        <f>Parameters!$B$36*I678</f>
        <v>35000</v>
      </c>
      <c r="O678" s="13">
        <f>Parameters!$B$34</f>
        <v>20000</v>
      </c>
      <c r="P678" s="20">
        <f t="shared" si="48"/>
        <v>138584.9826980051</v>
      </c>
      <c r="Q678" s="13">
        <f t="shared" si="49"/>
        <v>1415.0173019948998</v>
      </c>
      <c r="R678" s="14">
        <f>G678-Parameters!$E$8*P678</f>
        <v>283.00346039897704</v>
      </c>
      <c r="S678" s="14">
        <f>H678-Parameters!$E$9*P678</f>
        <v>1132.0138415959082</v>
      </c>
    </row>
    <row r="679" spans="1:19" x14ac:dyDescent="0.2">
      <c r="A679">
        <f>'Data Checks'!A675</f>
        <v>670</v>
      </c>
      <c r="B679" t="str">
        <f>'Data Checks'!B675</f>
        <v>Q4</v>
      </c>
      <c r="C679">
        <f>'Data Checks'!D675</f>
        <v>335</v>
      </c>
      <c r="D679">
        <f>'Data Checks'!E675</f>
        <v>26</v>
      </c>
      <c r="E679">
        <f>'Data Checks'!F675</f>
        <v>175</v>
      </c>
      <c r="F679" s="21">
        <f>'Data Checks'!G675</f>
        <v>2</v>
      </c>
      <c r="G679" s="13">
        <f>D679*Parameters!$B$8*(1+VLOOKUP(B679,Parameters!$A$15:$B$19,2,FALSE)*Parameters!$D$8)</f>
        <v>52000</v>
      </c>
      <c r="H679" s="13">
        <f>E679*Parameters!$B$9*(1+VLOOKUP(B679,Parameters!$A$15:$B$19,2,FALSE)*Parameters!$D$9)</f>
        <v>87500</v>
      </c>
      <c r="I679" s="20">
        <f t="shared" si="47"/>
        <v>139500</v>
      </c>
      <c r="J679" s="13">
        <f>(1+VLOOKUP(F679,Parameters!$H$4:$I$8,2,FALSE))*Parameters!$B$28*Parameters!$B$20*Parameters!$B$21</f>
        <v>23457.200000000001</v>
      </c>
      <c r="K679" s="13">
        <f>Parameters!$D$41+Parameters!$D$42</f>
        <v>3000</v>
      </c>
      <c r="L679" s="13">
        <f>IF(A679/2=INT(A679/2),Parameters!$B$31,Parameters!$B$32)</f>
        <v>15000</v>
      </c>
      <c r="M679" s="13">
        <f t="shared" si="46"/>
        <v>37540.982698005086</v>
      </c>
      <c r="N679" s="13">
        <f>Parameters!$B$36*I679</f>
        <v>34875</v>
      </c>
      <c r="O679" s="13">
        <f>Parameters!$B$34</f>
        <v>20000</v>
      </c>
      <c r="P679" s="20">
        <f t="shared" si="48"/>
        <v>133873.18269800508</v>
      </c>
      <c r="Q679" s="13">
        <f t="shared" si="49"/>
        <v>5626.8173019949172</v>
      </c>
      <c r="R679" s="14">
        <f>G679-Parameters!$E$8*P679</f>
        <v>25225.363460398981</v>
      </c>
      <c r="S679" s="14">
        <f>H679-Parameters!$E$9*P679</f>
        <v>-19598.546158404075</v>
      </c>
    </row>
    <row r="680" spans="1:19" x14ac:dyDescent="0.2">
      <c r="A680">
        <f>'Data Checks'!A676</f>
        <v>671</v>
      </c>
      <c r="B680" t="str">
        <f>'Data Checks'!B676</f>
        <v>Q4</v>
      </c>
      <c r="C680">
        <f>'Data Checks'!D676</f>
        <v>336</v>
      </c>
      <c r="D680">
        <f>'Data Checks'!E676</f>
        <v>25</v>
      </c>
      <c r="E680">
        <f>'Data Checks'!F676</f>
        <v>148</v>
      </c>
      <c r="F680" s="21">
        <f>'Data Checks'!G676</f>
        <v>-1</v>
      </c>
      <c r="G680" s="13">
        <f>D680*Parameters!$B$8*(1+VLOOKUP(B680,Parameters!$A$15:$B$19,2,FALSE)*Parameters!$D$8)</f>
        <v>50000</v>
      </c>
      <c r="H680" s="13">
        <f>E680*Parameters!$B$9*(1+VLOOKUP(B680,Parameters!$A$15:$B$19,2,FALSE)*Parameters!$D$9)</f>
        <v>74000</v>
      </c>
      <c r="I680" s="20">
        <f t="shared" si="47"/>
        <v>124000</v>
      </c>
      <c r="J680" s="13">
        <f>(1+VLOOKUP(F680,Parameters!$H$4:$I$8,2,FALSE))*Parameters!$B$28*Parameters!$B$20*Parameters!$B$21</f>
        <v>15337.4</v>
      </c>
      <c r="K680" s="13">
        <f>Parameters!$D$41+Parameters!$D$42</f>
        <v>3000</v>
      </c>
      <c r="L680" s="13">
        <f>IF(A680/2=INT(A680/2),Parameters!$B$31,Parameters!$B$32)</f>
        <v>25000</v>
      </c>
      <c r="M680" s="13">
        <f t="shared" si="46"/>
        <v>37540.982698005086</v>
      </c>
      <c r="N680" s="13">
        <f>Parameters!$B$36*I680</f>
        <v>31000</v>
      </c>
      <c r="O680" s="13">
        <f>Parameters!$B$34</f>
        <v>20000</v>
      </c>
      <c r="P680" s="20">
        <f t="shared" si="48"/>
        <v>131878.38269800509</v>
      </c>
      <c r="Q680" s="13">
        <f t="shared" si="49"/>
        <v>-7878.3826980050944</v>
      </c>
      <c r="R680" s="14">
        <f>G680-Parameters!$E$8*P680</f>
        <v>23624.32346039898</v>
      </c>
      <c r="S680" s="14">
        <f>H680-Parameters!$E$9*P680</f>
        <v>-31502.706158404078</v>
      </c>
    </row>
    <row r="681" spans="1:19" x14ac:dyDescent="0.2">
      <c r="A681">
        <f>'Data Checks'!A677</f>
        <v>672</v>
      </c>
      <c r="B681" t="str">
        <f>'Data Checks'!B677</f>
        <v>Q4</v>
      </c>
      <c r="C681">
        <f>'Data Checks'!D677</f>
        <v>336</v>
      </c>
      <c r="D681">
        <f>'Data Checks'!E677</f>
        <v>20</v>
      </c>
      <c r="E681">
        <f>'Data Checks'!F677</f>
        <v>176</v>
      </c>
      <c r="F681" s="21">
        <f>'Data Checks'!G677</f>
        <v>0</v>
      </c>
      <c r="G681" s="13">
        <f>D681*Parameters!$B$8*(1+VLOOKUP(B681,Parameters!$A$15:$B$19,2,FALSE)*Parameters!$D$8)</f>
        <v>40000</v>
      </c>
      <c r="H681" s="13">
        <f>E681*Parameters!$B$9*(1+VLOOKUP(B681,Parameters!$A$15:$B$19,2,FALSE)*Parameters!$D$9)</f>
        <v>88000</v>
      </c>
      <c r="I681" s="20">
        <f t="shared" si="47"/>
        <v>128000</v>
      </c>
      <c r="J681" s="13">
        <f>(1+VLOOKUP(F681,Parameters!$H$4:$I$8,2,FALSE))*Parameters!$B$28*Parameters!$B$20*Parameters!$B$21</f>
        <v>18044</v>
      </c>
      <c r="K681" s="13">
        <f>Parameters!$D$41+Parameters!$D$42</f>
        <v>3000</v>
      </c>
      <c r="L681" s="13">
        <f>IF(A681/2=INT(A681/2),Parameters!$B$31,Parameters!$B$32)</f>
        <v>15000</v>
      </c>
      <c r="M681" s="13">
        <f t="shared" si="46"/>
        <v>37540.982698005086</v>
      </c>
      <c r="N681" s="13">
        <f>Parameters!$B$36*I681</f>
        <v>32000</v>
      </c>
      <c r="O681" s="13">
        <f>Parameters!$B$34</f>
        <v>20000</v>
      </c>
      <c r="P681" s="20">
        <f t="shared" si="48"/>
        <v>125584.98269800509</v>
      </c>
      <c r="Q681" s="13">
        <f t="shared" si="49"/>
        <v>2415.0173019949143</v>
      </c>
      <c r="R681" s="14">
        <f>G681-Parameters!$E$8*P681</f>
        <v>14883.003460398981</v>
      </c>
      <c r="S681" s="14">
        <f>H681-Parameters!$E$9*P681</f>
        <v>-12467.986158404077</v>
      </c>
    </row>
    <row r="682" spans="1:19" x14ac:dyDescent="0.2">
      <c r="A682">
        <f>'Data Checks'!A678</f>
        <v>673</v>
      </c>
      <c r="B682" t="str">
        <f>'Data Checks'!B678</f>
        <v>Q4</v>
      </c>
      <c r="C682">
        <f>'Data Checks'!D678</f>
        <v>337</v>
      </c>
      <c r="D682">
        <f>'Data Checks'!E678</f>
        <v>25</v>
      </c>
      <c r="E682">
        <f>'Data Checks'!F678</f>
        <v>124</v>
      </c>
      <c r="F682" s="21">
        <f>'Data Checks'!G678</f>
        <v>0</v>
      </c>
      <c r="G682" s="13">
        <f>D682*Parameters!$B$8*(1+VLOOKUP(B682,Parameters!$A$15:$B$19,2,FALSE)*Parameters!$D$8)</f>
        <v>50000</v>
      </c>
      <c r="H682" s="13">
        <f>E682*Parameters!$B$9*(1+VLOOKUP(B682,Parameters!$A$15:$B$19,2,FALSE)*Parameters!$D$9)</f>
        <v>62000</v>
      </c>
      <c r="I682" s="20">
        <f t="shared" si="47"/>
        <v>112000</v>
      </c>
      <c r="J682" s="13">
        <f>(1+VLOOKUP(F682,Parameters!$H$4:$I$8,2,FALSE))*Parameters!$B$28*Parameters!$B$20*Parameters!$B$21</f>
        <v>18044</v>
      </c>
      <c r="K682" s="13">
        <f>Parameters!$D$41+Parameters!$D$42</f>
        <v>3000</v>
      </c>
      <c r="L682" s="13">
        <f>IF(A682/2=INT(A682/2),Parameters!$B$31,Parameters!$B$32)</f>
        <v>25000</v>
      </c>
      <c r="M682" s="13">
        <f t="shared" si="46"/>
        <v>37540.982698005086</v>
      </c>
      <c r="N682" s="13">
        <f>Parameters!$B$36*I682</f>
        <v>28000</v>
      </c>
      <c r="O682" s="13">
        <f>Parameters!$B$34</f>
        <v>20000</v>
      </c>
      <c r="P682" s="20">
        <f t="shared" si="48"/>
        <v>131584.9826980051</v>
      </c>
      <c r="Q682" s="13">
        <f t="shared" si="49"/>
        <v>-19584.9826980051</v>
      </c>
      <c r="R682" s="14">
        <f>G682-Parameters!$E$8*P682</f>
        <v>23683.003460398977</v>
      </c>
      <c r="S682" s="14">
        <f>H682-Parameters!$E$9*P682</f>
        <v>-43267.986158404092</v>
      </c>
    </row>
    <row r="683" spans="1:19" x14ac:dyDescent="0.2">
      <c r="A683">
        <f>'Data Checks'!A679</f>
        <v>674</v>
      </c>
      <c r="B683" t="str">
        <f>'Data Checks'!B679</f>
        <v>Q4</v>
      </c>
      <c r="C683">
        <f>'Data Checks'!D679</f>
        <v>337</v>
      </c>
      <c r="D683">
        <f>'Data Checks'!E679</f>
        <v>14</v>
      </c>
      <c r="E683">
        <f>'Data Checks'!F679</f>
        <v>143</v>
      </c>
      <c r="F683" s="21">
        <f>'Data Checks'!G679</f>
        <v>0</v>
      </c>
      <c r="G683" s="13">
        <f>D683*Parameters!$B$8*(1+VLOOKUP(B683,Parameters!$A$15:$B$19,2,FALSE)*Parameters!$D$8)</f>
        <v>28000</v>
      </c>
      <c r="H683" s="13">
        <f>E683*Parameters!$B$9*(1+VLOOKUP(B683,Parameters!$A$15:$B$19,2,FALSE)*Parameters!$D$9)</f>
        <v>71500</v>
      </c>
      <c r="I683" s="20">
        <f t="shared" si="47"/>
        <v>99500</v>
      </c>
      <c r="J683" s="13">
        <f>(1+VLOOKUP(F683,Parameters!$H$4:$I$8,2,FALSE))*Parameters!$B$28*Parameters!$B$20*Parameters!$B$21</f>
        <v>18044</v>
      </c>
      <c r="K683" s="13">
        <f>Parameters!$D$41+Parameters!$D$42</f>
        <v>3000</v>
      </c>
      <c r="L683" s="13">
        <f>IF(A683/2=INT(A683/2),Parameters!$B$31,Parameters!$B$32)</f>
        <v>15000</v>
      </c>
      <c r="M683" s="13">
        <f t="shared" si="46"/>
        <v>37540.982698005086</v>
      </c>
      <c r="N683" s="13">
        <f>Parameters!$B$36*I683</f>
        <v>24875</v>
      </c>
      <c r="O683" s="13">
        <f>Parameters!$B$34</f>
        <v>20000</v>
      </c>
      <c r="P683" s="20">
        <f t="shared" si="48"/>
        <v>118459.98269800509</v>
      </c>
      <c r="Q683" s="13">
        <f t="shared" si="49"/>
        <v>-18959.982698005086</v>
      </c>
      <c r="R683" s="14">
        <f>G683-Parameters!$E$8*P683</f>
        <v>4308.0034603989807</v>
      </c>
      <c r="S683" s="14">
        <f>H683-Parameters!$E$9*P683</f>
        <v>-23267.986158404077</v>
      </c>
    </row>
    <row r="684" spans="1:19" x14ac:dyDescent="0.2">
      <c r="A684">
        <f>'Data Checks'!A680</f>
        <v>675</v>
      </c>
      <c r="B684" t="str">
        <f>'Data Checks'!B680</f>
        <v>Q4</v>
      </c>
      <c r="C684">
        <f>'Data Checks'!D680</f>
        <v>338</v>
      </c>
      <c r="D684">
        <f>'Data Checks'!E680</f>
        <v>25</v>
      </c>
      <c r="E684">
        <f>'Data Checks'!F680</f>
        <v>201</v>
      </c>
      <c r="F684" s="21">
        <f>'Data Checks'!G680</f>
        <v>-1</v>
      </c>
      <c r="G684" s="13">
        <f>D684*Parameters!$B$8*(1+VLOOKUP(B684,Parameters!$A$15:$B$19,2,FALSE)*Parameters!$D$8)</f>
        <v>50000</v>
      </c>
      <c r="H684" s="13">
        <f>E684*Parameters!$B$9*(1+VLOOKUP(B684,Parameters!$A$15:$B$19,2,FALSE)*Parameters!$D$9)</f>
        <v>100500</v>
      </c>
      <c r="I684" s="20">
        <f t="shared" si="47"/>
        <v>150500</v>
      </c>
      <c r="J684" s="13">
        <f>(1+VLOOKUP(F684,Parameters!$H$4:$I$8,2,FALSE))*Parameters!$B$28*Parameters!$B$20*Parameters!$B$21</f>
        <v>15337.4</v>
      </c>
      <c r="K684" s="13">
        <f>Parameters!$D$41+Parameters!$D$42</f>
        <v>3000</v>
      </c>
      <c r="L684" s="13">
        <f>IF(A684/2=INT(A684/2),Parameters!$B$31,Parameters!$B$32)</f>
        <v>25000</v>
      </c>
      <c r="M684" s="13">
        <f t="shared" si="46"/>
        <v>37540.982698005086</v>
      </c>
      <c r="N684" s="13">
        <f>Parameters!$B$36*I684</f>
        <v>37625</v>
      </c>
      <c r="O684" s="13">
        <f>Parameters!$B$34</f>
        <v>20000</v>
      </c>
      <c r="P684" s="20">
        <f t="shared" si="48"/>
        <v>138503.38269800509</v>
      </c>
      <c r="Q684" s="13">
        <f t="shared" si="49"/>
        <v>11996.617301994906</v>
      </c>
      <c r="R684" s="14">
        <f>G684-Parameters!$E$8*P684</f>
        <v>22299.32346039898</v>
      </c>
      <c r="S684" s="14">
        <f>H684-Parameters!$E$9*P684</f>
        <v>-10302.706158404078</v>
      </c>
    </row>
    <row r="685" spans="1:19" x14ac:dyDescent="0.2">
      <c r="A685">
        <f>'Data Checks'!A681</f>
        <v>676</v>
      </c>
      <c r="B685" t="str">
        <f>'Data Checks'!B681</f>
        <v>Q4</v>
      </c>
      <c r="C685">
        <f>'Data Checks'!D681</f>
        <v>338</v>
      </c>
      <c r="D685">
        <f>'Data Checks'!E681</f>
        <v>28</v>
      </c>
      <c r="E685">
        <f>'Data Checks'!F681</f>
        <v>199</v>
      </c>
      <c r="F685" s="21">
        <f>'Data Checks'!G681</f>
        <v>1</v>
      </c>
      <c r="G685" s="13">
        <f>D685*Parameters!$B$8*(1+VLOOKUP(B685,Parameters!$A$15:$B$19,2,FALSE)*Parameters!$D$8)</f>
        <v>56000</v>
      </c>
      <c r="H685" s="13">
        <f>E685*Parameters!$B$9*(1+VLOOKUP(B685,Parameters!$A$15:$B$19,2,FALSE)*Parameters!$D$9)</f>
        <v>99500</v>
      </c>
      <c r="I685" s="20">
        <f t="shared" si="47"/>
        <v>155500</v>
      </c>
      <c r="J685" s="13">
        <f>(1+VLOOKUP(F685,Parameters!$H$4:$I$8,2,FALSE))*Parameters!$B$28*Parameters!$B$20*Parameters!$B$21</f>
        <v>20750.599999999999</v>
      </c>
      <c r="K685" s="13">
        <f>Parameters!$D$41+Parameters!$D$42</f>
        <v>3000</v>
      </c>
      <c r="L685" s="13">
        <f>IF(A685/2=INT(A685/2),Parameters!$B$31,Parameters!$B$32)</f>
        <v>15000</v>
      </c>
      <c r="M685" s="13">
        <f t="shared" si="46"/>
        <v>37540.982698005086</v>
      </c>
      <c r="N685" s="13">
        <f>Parameters!$B$36*I685</f>
        <v>38875</v>
      </c>
      <c r="O685" s="13">
        <f>Parameters!$B$34</f>
        <v>20000</v>
      </c>
      <c r="P685" s="20">
        <f t="shared" si="48"/>
        <v>135166.58269800508</v>
      </c>
      <c r="Q685" s="13">
        <f t="shared" si="49"/>
        <v>20333.417301994923</v>
      </c>
      <c r="R685" s="14">
        <f>G685-Parameters!$E$8*P685</f>
        <v>28966.683460398985</v>
      </c>
      <c r="S685" s="14">
        <f>H685-Parameters!$E$9*P685</f>
        <v>-8633.2661584040616</v>
      </c>
    </row>
    <row r="686" spans="1:19" x14ac:dyDescent="0.2">
      <c r="A686">
        <f>'Data Checks'!A682</f>
        <v>677</v>
      </c>
      <c r="B686" t="str">
        <f>'Data Checks'!B682</f>
        <v>Q4</v>
      </c>
      <c r="C686">
        <f>'Data Checks'!D682</f>
        <v>339</v>
      </c>
      <c r="D686">
        <f>'Data Checks'!E682</f>
        <v>11</v>
      </c>
      <c r="E686">
        <f>'Data Checks'!F682</f>
        <v>221</v>
      </c>
      <c r="F686" s="21">
        <f>'Data Checks'!G682</f>
        <v>0</v>
      </c>
      <c r="G686" s="13">
        <f>D686*Parameters!$B$8*(1+VLOOKUP(B686,Parameters!$A$15:$B$19,2,FALSE)*Parameters!$D$8)</f>
        <v>22000</v>
      </c>
      <c r="H686" s="13">
        <f>E686*Parameters!$B$9*(1+VLOOKUP(B686,Parameters!$A$15:$B$19,2,FALSE)*Parameters!$D$9)</f>
        <v>110500</v>
      </c>
      <c r="I686" s="20">
        <f t="shared" si="47"/>
        <v>132500</v>
      </c>
      <c r="J686" s="13">
        <f>(1+VLOOKUP(F686,Parameters!$H$4:$I$8,2,FALSE))*Parameters!$B$28*Parameters!$B$20*Parameters!$B$21</f>
        <v>18044</v>
      </c>
      <c r="K686" s="13">
        <f>Parameters!$D$41+Parameters!$D$42</f>
        <v>3000</v>
      </c>
      <c r="L686" s="13">
        <f>IF(A686/2=INT(A686/2),Parameters!$B$31,Parameters!$B$32)</f>
        <v>25000</v>
      </c>
      <c r="M686" s="13">
        <f t="shared" si="46"/>
        <v>37540.982698005086</v>
      </c>
      <c r="N686" s="13">
        <f>Parameters!$B$36*I686</f>
        <v>33125</v>
      </c>
      <c r="O686" s="13">
        <f>Parameters!$B$34</f>
        <v>20000</v>
      </c>
      <c r="P686" s="20">
        <f t="shared" si="48"/>
        <v>136709.9826980051</v>
      </c>
      <c r="Q686" s="13">
        <f t="shared" si="49"/>
        <v>-4209.9826980051002</v>
      </c>
      <c r="R686" s="14">
        <f>G686-Parameters!$E$8*P686</f>
        <v>-5341.996539601023</v>
      </c>
      <c r="S686" s="14">
        <f>H686-Parameters!$E$9*P686</f>
        <v>1132.0138415959082</v>
      </c>
    </row>
    <row r="687" spans="1:19" x14ac:dyDescent="0.2">
      <c r="A687">
        <f>'Data Checks'!A683</f>
        <v>678</v>
      </c>
      <c r="B687" t="str">
        <f>'Data Checks'!B683</f>
        <v>Q4</v>
      </c>
      <c r="C687">
        <f>'Data Checks'!D683</f>
        <v>339</v>
      </c>
      <c r="D687">
        <f>'Data Checks'!E683</f>
        <v>19</v>
      </c>
      <c r="E687">
        <f>'Data Checks'!F683</f>
        <v>135</v>
      </c>
      <c r="F687" s="21">
        <f>'Data Checks'!G683</f>
        <v>2</v>
      </c>
      <c r="G687" s="13">
        <f>D687*Parameters!$B$8*(1+VLOOKUP(B687,Parameters!$A$15:$B$19,2,FALSE)*Parameters!$D$8)</f>
        <v>38000</v>
      </c>
      <c r="H687" s="13">
        <f>E687*Parameters!$B$9*(1+VLOOKUP(B687,Parameters!$A$15:$B$19,2,FALSE)*Parameters!$D$9)</f>
        <v>67500</v>
      </c>
      <c r="I687" s="20">
        <f t="shared" si="47"/>
        <v>105500</v>
      </c>
      <c r="J687" s="13">
        <f>(1+VLOOKUP(F687,Parameters!$H$4:$I$8,2,FALSE))*Parameters!$B$28*Parameters!$B$20*Parameters!$B$21</f>
        <v>23457.200000000001</v>
      </c>
      <c r="K687" s="13">
        <f>Parameters!$D$41+Parameters!$D$42</f>
        <v>3000</v>
      </c>
      <c r="L687" s="13">
        <f>IF(A687/2=INT(A687/2),Parameters!$B$31,Parameters!$B$32)</f>
        <v>15000</v>
      </c>
      <c r="M687" s="13">
        <f t="shared" si="46"/>
        <v>37540.982698005086</v>
      </c>
      <c r="N687" s="13">
        <f>Parameters!$B$36*I687</f>
        <v>26375</v>
      </c>
      <c r="O687" s="13">
        <f>Parameters!$B$34</f>
        <v>20000</v>
      </c>
      <c r="P687" s="20">
        <f t="shared" si="48"/>
        <v>125373.18269800508</v>
      </c>
      <c r="Q687" s="13">
        <f t="shared" si="49"/>
        <v>-19873.182698005083</v>
      </c>
      <c r="R687" s="14">
        <f>G687-Parameters!$E$8*P687</f>
        <v>12925.363460398981</v>
      </c>
      <c r="S687" s="14">
        <f>H687-Parameters!$E$9*P687</f>
        <v>-32798.546158404075</v>
      </c>
    </row>
    <row r="688" spans="1:19" x14ac:dyDescent="0.2">
      <c r="A688">
        <f>'Data Checks'!A684</f>
        <v>679</v>
      </c>
      <c r="B688" t="str">
        <f>'Data Checks'!B684</f>
        <v>Q4</v>
      </c>
      <c r="C688">
        <f>'Data Checks'!D684</f>
        <v>340</v>
      </c>
      <c r="D688">
        <f>'Data Checks'!E684</f>
        <v>14</v>
      </c>
      <c r="E688">
        <f>'Data Checks'!F684</f>
        <v>153</v>
      </c>
      <c r="F688" s="21">
        <f>'Data Checks'!G684</f>
        <v>0</v>
      </c>
      <c r="G688" s="13">
        <f>D688*Parameters!$B$8*(1+VLOOKUP(B688,Parameters!$A$15:$B$19,2,FALSE)*Parameters!$D$8)</f>
        <v>28000</v>
      </c>
      <c r="H688" s="13">
        <f>E688*Parameters!$B$9*(1+VLOOKUP(B688,Parameters!$A$15:$B$19,2,FALSE)*Parameters!$D$9)</f>
        <v>76500</v>
      </c>
      <c r="I688" s="20">
        <f t="shared" si="47"/>
        <v>104500</v>
      </c>
      <c r="J688" s="13">
        <f>(1+VLOOKUP(F688,Parameters!$H$4:$I$8,2,FALSE))*Parameters!$B$28*Parameters!$B$20*Parameters!$B$21</f>
        <v>18044</v>
      </c>
      <c r="K688" s="13">
        <f>Parameters!$D$41+Parameters!$D$42</f>
        <v>3000</v>
      </c>
      <c r="L688" s="13">
        <f>IF(A688/2=INT(A688/2),Parameters!$B$31,Parameters!$B$32)</f>
        <v>25000</v>
      </c>
      <c r="M688" s="13">
        <f t="shared" si="46"/>
        <v>37540.982698005086</v>
      </c>
      <c r="N688" s="13">
        <f>Parameters!$B$36*I688</f>
        <v>26125</v>
      </c>
      <c r="O688" s="13">
        <f>Parameters!$B$34</f>
        <v>20000</v>
      </c>
      <c r="P688" s="20">
        <f t="shared" si="48"/>
        <v>129709.98269800509</v>
      </c>
      <c r="Q688" s="13">
        <f t="shared" si="49"/>
        <v>-25209.982698005086</v>
      </c>
      <c r="R688" s="14">
        <f>G688-Parameters!$E$8*P688</f>
        <v>2058.0034603989807</v>
      </c>
      <c r="S688" s="14">
        <f>H688-Parameters!$E$9*P688</f>
        <v>-27267.986158404077</v>
      </c>
    </row>
    <row r="689" spans="1:19" x14ac:dyDescent="0.2">
      <c r="A689">
        <f>'Data Checks'!A685</f>
        <v>680</v>
      </c>
      <c r="B689" t="str">
        <f>'Data Checks'!B685</f>
        <v>Q4</v>
      </c>
      <c r="C689">
        <f>'Data Checks'!D685</f>
        <v>340</v>
      </c>
      <c r="D689">
        <f>'Data Checks'!E685</f>
        <v>12</v>
      </c>
      <c r="E689">
        <f>'Data Checks'!F685</f>
        <v>221</v>
      </c>
      <c r="F689" s="21">
        <f>'Data Checks'!G685</f>
        <v>1</v>
      </c>
      <c r="G689" s="13">
        <f>D689*Parameters!$B$8*(1+VLOOKUP(B689,Parameters!$A$15:$B$19,2,FALSE)*Parameters!$D$8)</f>
        <v>24000</v>
      </c>
      <c r="H689" s="13">
        <f>E689*Parameters!$B$9*(1+VLOOKUP(B689,Parameters!$A$15:$B$19,2,FALSE)*Parameters!$D$9)</f>
        <v>110500</v>
      </c>
      <c r="I689" s="20">
        <f t="shared" si="47"/>
        <v>134500</v>
      </c>
      <c r="J689" s="13">
        <f>(1+VLOOKUP(F689,Parameters!$H$4:$I$8,2,FALSE))*Parameters!$B$28*Parameters!$B$20*Parameters!$B$21</f>
        <v>20750.599999999999</v>
      </c>
      <c r="K689" s="13">
        <f>Parameters!$D$41+Parameters!$D$42</f>
        <v>3000</v>
      </c>
      <c r="L689" s="13">
        <f>IF(A689/2=INT(A689/2),Parameters!$B$31,Parameters!$B$32)</f>
        <v>15000</v>
      </c>
      <c r="M689" s="13">
        <f t="shared" si="46"/>
        <v>37540.982698005086</v>
      </c>
      <c r="N689" s="13">
        <f>Parameters!$B$36*I689</f>
        <v>33625</v>
      </c>
      <c r="O689" s="13">
        <f>Parameters!$B$34</f>
        <v>20000</v>
      </c>
      <c r="P689" s="20">
        <f t="shared" si="48"/>
        <v>129916.58269800508</v>
      </c>
      <c r="Q689" s="13">
        <f t="shared" si="49"/>
        <v>4583.417301994923</v>
      </c>
      <c r="R689" s="14">
        <f>G689-Parameters!$E$8*P689</f>
        <v>-1983.3165396010154</v>
      </c>
      <c r="S689" s="14">
        <f>H689-Parameters!$E$9*P689</f>
        <v>6566.7338415959384</v>
      </c>
    </row>
    <row r="690" spans="1:19" x14ac:dyDescent="0.2">
      <c r="A690">
        <f>'Data Checks'!A686</f>
        <v>681</v>
      </c>
      <c r="B690" t="str">
        <f>'Data Checks'!B686</f>
        <v>Q4</v>
      </c>
      <c r="C690">
        <f>'Data Checks'!D686</f>
        <v>341</v>
      </c>
      <c r="D690">
        <f>'Data Checks'!E686</f>
        <v>28</v>
      </c>
      <c r="E690">
        <f>'Data Checks'!F686</f>
        <v>136</v>
      </c>
      <c r="F690" s="21">
        <f>'Data Checks'!G686</f>
        <v>-2</v>
      </c>
      <c r="G690" s="13">
        <f>D690*Parameters!$B$8*(1+VLOOKUP(B690,Parameters!$A$15:$B$19,2,FALSE)*Parameters!$D$8)</f>
        <v>56000</v>
      </c>
      <c r="H690" s="13">
        <f>E690*Parameters!$B$9*(1+VLOOKUP(B690,Parameters!$A$15:$B$19,2,FALSE)*Parameters!$D$9)</f>
        <v>68000</v>
      </c>
      <c r="I690" s="20">
        <f t="shared" si="47"/>
        <v>124000</v>
      </c>
      <c r="J690" s="13">
        <f>(1+VLOOKUP(F690,Parameters!$H$4:$I$8,2,FALSE))*Parameters!$B$28*Parameters!$B$20*Parameters!$B$21</f>
        <v>12630.8</v>
      </c>
      <c r="K690" s="13">
        <f>Parameters!$D$41+Parameters!$D$42</f>
        <v>3000</v>
      </c>
      <c r="L690" s="13">
        <f>IF(A690/2=INT(A690/2),Parameters!$B$31,Parameters!$B$32)</f>
        <v>25000</v>
      </c>
      <c r="M690" s="13">
        <f t="shared" si="46"/>
        <v>37540.982698005086</v>
      </c>
      <c r="N690" s="13">
        <f>Parameters!$B$36*I690</f>
        <v>31000</v>
      </c>
      <c r="O690" s="13">
        <f>Parameters!$B$34</f>
        <v>20000</v>
      </c>
      <c r="P690" s="20">
        <f t="shared" si="48"/>
        <v>129171.78269800509</v>
      </c>
      <c r="Q690" s="13">
        <f t="shared" si="49"/>
        <v>-5171.7826980050886</v>
      </c>
      <c r="R690" s="14">
        <f>G690-Parameters!$E$8*P690</f>
        <v>30165.64346039898</v>
      </c>
      <c r="S690" s="14">
        <f>H690-Parameters!$E$9*P690</f>
        <v>-35337.42615840408</v>
      </c>
    </row>
    <row r="691" spans="1:19" x14ac:dyDescent="0.2">
      <c r="A691">
        <f>'Data Checks'!A687</f>
        <v>682</v>
      </c>
      <c r="B691" t="str">
        <f>'Data Checks'!B687</f>
        <v>Q4</v>
      </c>
      <c r="C691">
        <f>'Data Checks'!D687</f>
        <v>341</v>
      </c>
      <c r="D691">
        <f>'Data Checks'!E687</f>
        <v>18</v>
      </c>
      <c r="E691">
        <f>'Data Checks'!F687</f>
        <v>158</v>
      </c>
      <c r="F691" s="21">
        <f>'Data Checks'!G687</f>
        <v>0</v>
      </c>
      <c r="G691" s="13">
        <f>D691*Parameters!$B$8*(1+VLOOKUP(B691,Parameters!$A$15:$B$19,2,FALSE)*Parameters!$D$8)</f>
        <v>36000</v>
      </c>
      <c r="H691" s="13">
        <f>E691*Parameters!$B$9*(1+VLOOKUP(B691,Parameters!$A$15:$B$19,2,FALSE)*Parameters!$D$9)</f>
        <v>79000</v>
      </c>
      <c r="I691" s="20">
        <f t="shared" si="47"/>
        <v>115000</v>
      </c>
      <c r="J691" s="13">
        <f>(1+VLOOKUP(F691,Parameters!$H$4:$I$8,2,FALSE))*Parameters!$B$28*Parameters!$B$20*Parameters!$B$21</f>
        <v>18044</v>
      </c>
      <c r="K691" s="13">
        <f>Parameters!$D$41+Parameters!$D$42</f>
        <v>3000</v>
      </c>
      <c r="L691" s="13">
        <f>IF(A691/2=INT(A691/2),Parameters!$B$31,Parameters!$B$32)</f>
        <v>15000</v>
      </c>
      <c r="M691" s="13">
        <f t="shared" si="46"/>
        <v>37540.982698005086</v>
      </c>
      <c r="N691" s="13">
        <f>Parameters!$B$36*I691</f>
        <v>28750</v>
      </c>
      <c r="O691" s="13">
        <f>Parameters!$B$34</f>
        <v>20000</v>
      </c>
      <c r="P691" s="20">
        <f t="shared" si="48"/>
        <v>122334.98269800509</v>
      </c>
      <c r="Q691" s="13">
        <f t="shared" si="49"/>
        <v>-7334.9826980050857</v>
      </c>
      <c r="R691" s="14">
        <f>G691-Parameters!$E$8*P691</f>
        <v>11533.003460398981</v>
      </c>
      <c r="S691" s="14">
        <f>H691-Parameters!$E$9*P691</f>
        <v>-18867.986158404077</v>
      </c>
    </row>
    <row r="692" spans="1:19" x14ac:dyDescent="0.2">
      <c r="A692">
        <f>'Data Checks'!A688</f>
        <v>683</v>
      </c>
      <c r="B692" t="str">
        <f>'Data Checks'!B688</f>
        <v>Q4</v>
      </c>
      <c r="C692">
        <f>'Data Checks'!D688</f>
        <v>342</v>
      </c>
      <c r="D692">
        <f>'Data Checks'!E688</f>
        <v>23</v>
      </c>
      <c r="E692">
        <f>'Data Checks'!F688</f>
        <v>120</v>
      </c>
      <c r="F692" s="21">
        <f>'Data Checks'!G688</f>
        <v>0</v>
      </c>
      <c r="G692" s="13">
        <f>D692*Parameters!$B$8*(1+VLOOKUP(B692,Parameters!$A$15:$B$19,2,FALSE)*Parameters!$D$8)</f>
        <v>46000</v>
      </c>
      <c r="H692" s="13">
        <f>E692*Parameters!$B$9*(1+VLOOKUP(B692,Parameters!$A$15:$B$19,2,FALSE)*Parameters!$D$9)</f>
        <v>60000</v>
      </c>
      <c r="I692" s="20">
        <f t="shared" si="47"/>
        <v>106000</v>
      </c>
      <c r="J692" s="13">
        <f>(1+VLOOKUP(F692,Parameters!$H$4:$I$8,2,FALSE))*Parameters!$B$28*Parameters!$B$20*Parameters!$B$21</f>
        <v>18044</v>
      </c>
      <c r="K692" s="13">
        <f>Parameters!$D$41+Parameters!$D$42</f>
        <v>3000</v>
      </c>
      <c r="L692" s="13">
        <f>IF(A692/2=INT(A692/2),Parameters!$B$31,Parameters!$B$32)</f>
        <v>25000</v>
      </c>
      <c r="M692" s="13">
        <f t="shared" si="46"/>
        <v>37540.982698005086</v>
      </c>
      <c r="N692" s="13">
        <f>Parameters!$B$36*I692</f>
        <v>26500</v>
      </c>
      <c r="O692" s="13">
        <f>Parameters!$B$34</f>
        <v>20000</v>
      </c>
      <c r="P692" s="20">
        <f t="shared" si="48"/>
        <v>130084.98269800509</v>
      </c>
      <c r="Q692" s="13">
        <f t="shared" si="49"/>
        <v>-24084.982698005086</v>
      </c>
      <c r="R692" s="14">
        <f>G692-Parameters!$E$8*P692</f>
        <v>19983.003460398981</v>
      </c>
      <c r="S692" s="14">
        <f>H692-Parameters!$E$9*P692</f>
        <v>-44067.986158404077</v>
      </c>
    </row>
    <row r="693" spans="1:19" x14ac:dyDescent="0.2">
      <c r="A693">
        <f>'Data Checks'!A689</f>
        <v>684</v>
      </c>
      <c r="B693" t="str">
        <f>'Data Checks'!B689</f>
        <v>Q4</v>
      </c>
      <c r="C693">
        <f>'Data Checks'!D689</f>
        <v>342</v>
      </c>
      <c r="D693">
        <f>'Data Checks'!E689</f>
        <v>18</v>
      </c>
      <c r="E693">
        <f>'Data Checks'!F689</f>
        <v>191</v>
      </c>
      <c r="F693" s="21">
        <f>'Data Checks'!G689</f>
        <v>1</v>
      </c>
      <c r="G693" s="13">
        <f>D693*Parameters!$B$8*(1+VLOOKUP(B693,Parameters!$A$15:$B$19,2,FALSE)*Parameters!$D$8)</f>
        <v>36000</v>
      </c>
      <c r="H693" s="13">
        <f>E693*Parameters!$B$9*(1+VLOOKUP(B693,Parameters!$A$15:$B$19,2,FALSE)*Parameters!$D$9)</f>
        <v>95500</v>
      </c>
      <c r="I693" s="20">
        <f t="shared" si="47"/>
        <v>131500</v>
      </c>
      <c r="J693" s="13">
        <f>(1+VLOOKUP(F693,Parameters!$H$4:$I$8,2,FALSE))*Parameters!$B$28*Parameters!$B$20*Parameters!$B$21</f>
        <v>20750.599999999999</v>
      </c>
      <c r="K693" s="13">
        <f>Parameters!$D$41+Parameters!$D$42</f>
        <v>3000</v>
      </c>
      <c r="L693" s="13">
        <f>IF(A693/2=INT(A693/2),Parameters!$B$31,Parameters!$B$32)</f>
        <v>15000</v>
      </c>
      <c r="M693" s="13">
        <f t="shared" si="46"/>
        <v>37540.982698005086</v>
      </c>
      <c r="N693" s="13">
        <f>Parameters!$B$36*I693</f>
        <v>32875</v>
      </c>
      <c r="O693" s="13">
        <f>Parameters!$B$34</f>
        <v>20000</v>
      </c>
      <c r="P693" s="20">
        <f t="shared" si="48"/>
        <v>129166.58269800508</v>
      </c>
      <c r="Q693" s="13">
        <f t="shared" si="49"/>
        <v>2333.417301994923</v>
      </c>
      <c r="R693" s="14">
        <f>G693-Parameters!$E$8*P693</f>
        <v>10166.683460398985</v>
      </c>
      <c r="S693" s="14">
        <f>H693-Parameters!$E$9*P693</f>
        <v>-7833.2661584040616</v>
      </c>
    </row>
    <row r="694" spans="1:19" x14ac:dyDescent="0.2">
      <c r="A694">
        <f>'Data Checks'!A690</f>
        <v>685</v>
      </c>
      <c r="B694" t="str">
        <f>'Data Checks'!B690</f>
        <v>Q4</v>
      </c>
      <c r="C694">
        <f>'Data Checks'!D690</f>
        <v>343</v>
      </c>
      <c r="D694">
        <f>'Data Checks'!E690</f>
        <v>18</v>
      </c>
      <c r="E694">
        <f>'Data Checks'!F690</f>
        <v>205</v>
      </c>
      <c r="F694" s="21">
        <f>'Data Checks'!G690</f>
        <v>-1</v>
      </c>
      <c r="G694" s="13">
        <f>D694*Parameters!$B$8*(1+VLOOKUP(B694,Parameters!$A$15:$B$19,2,FALSE)*Parameters!$D$8)</f>
        <v>36000</v>
      </c>
      <c r="H694" s="13">
        <f>E694*Parameters!$B$9*(1+VLOOKUP(B694,Parameters!$A$15:$B$19,2,FALSE)*Parameters!$D$9)</f>
        <v>102500</v>
      </c>
      <c r="I694" s="20">
        <f t="shared" si="47"/>
        <v>138500</v>
      </c>
      <c r="J694" s="13">
        <f>(1+VLOOKUP(F694,Parameters!$H$4:$I$8,2,FALSE))*Parameters!$B$28*Parameters!$B$20*Parameters!$B$21</f>
        <v>15337.4</v>
      </c>
      <c r="K694" s="13">
        <f>Parameters!$D$41+Parameters!$D$42</f>
        <v>3000</v>
      </c>
      <c r="L694" s="13">
        <f>IF(A694/2=INT(A694/2),Parameters!$B$31,Parameters!$B$32)</f>
        <v>25000</v>
      </c>
      <c r="M694" s="13">
        <f t="shared" si="46"/>
        <v>37540.982698005086</v>
      </c>
      <c r="N694" s="13">
        <f>Parameters!$B$36*I694</f>
        <v>34625</v>
      </c>
      <c r="O694" s="13">
        <f>Parameters!$B$34</f>
        <v>20000</v>
      </c>
      <c r="P694" s="20">
        <f t="shared" si="48"/>
        <v>135503.38269800509</v>
      </c>
      <c r="Q694" s="13">
        <f t="shared" si="49"/>
        <v>2996.6173019949056</v>
      </c>
      <c r="R694" s="14">
        <f>G694-Parameters!$E$8*P694</f>
        <v>8899.3234603989804</v>
      </c>
      <c r="S694" s="14">
        <f>H694-Parameters!$E$9*P694</f>
        <v>-5902.7061584040785</v>
      </c>
    </row>
    <row r="695" spans="1:19" x14ac:dyDescent="0.2">
      <c r="A695">
        <f>'Data Checks'!A691</f>
        <v>686</v>
      </c>
      <c r="B695" t="str">
        <f>'Data Checks'!B691</f>
        <v>Q4</v>
      </c>
      <c r="C695">
        <f>'Data Checks'!D691</f>
        <v>343</v>
      </c>
      <c r="D695">
        <f>'Data Checks'!E691</f>
        <v>22</v>
      </c>
      <c r="E695">
        <f>'Data Checks'!F691</f>
        <v>201</v>
      </c>
      <c r="F695" s="21">
        <f>'Data Checks'!G691</f>
        <v>0</v>
      </c>
      <c r="G695" s="13">
        <f>D695*Parameters!$B$8*(1+VLOOKUP(B695,Parameters!$A$15:$B$19,2,FALSE)*Parameters!$D$8)</f>
        <v>44000</v>
      </c>
      <c r="H695" s="13">
        <f>E695*Parameters!$B$9*(1+VLOOKUP(B695,Parameters!$A$15:$B$19,2,FALSE)*Parameters!$D$9)</f>
        <v>100500</v>
      </c>
      <c r="I695" s="20">
        <f t="shared" si="47"/>
        <v>144500</v>
      </c>
      <c r="J695" s="13">
        <f>(1+VLOOKUP(F695,Parameters!$H$4:$I$8,2,FALSE))*Parameters!$B$28*Parameters!$B$20*Parameters!$B$21</f>
        <v>18044</v>
      </c>
      <c r="K695" s="13">
        <f>Parameters!$D$41+Parameters!$D$42</f>
        <v>3000</v>
      </c>
      <c r="L695" s="13">
        <f>IF(A695/2=INT(A695/2),Parameters!$B$31,Parameters!$B$32)</f>
        <v>15000</v>
      </c>
      <c r="M695" s="13">
        <f t="shared" si="46"/>
        <v>37540.982698005086</v>
      </c>
      <c r="N695" s="13">
        <f>Parameters!$B$36*I695</f>
        <v>36125</v>
      </c>
      <c r="O695" s="13">
        <f>Parameters!$B$34</f>
        <v>20000</v>
      </c>
      <c r="P695" s="20">
        <f t="shared" si="48"/>
        <v>129709.98269800509</v>
      </c>
      <c r="Q695" s="13">
        <f t="shared" si="49"/>
        <v>14790.017301994914</v>
      </c>
      <c r="R695" s="14">
        <f>G695-Parameters!$E$8*P695</f>
        <v>18058.003460398981</v>
      </c>
      <c r="S695" s="14">
        <f>H695-Parameters!$E$9*P695</f>
        <v>-3267.9861584040773</v>
      </c>
    </row>
    <row r="696" spans="1:19" x14ac:dyDescent="0.2">
      <c r="A696">
        <f>'Data Checks'!A692</f>
        <v>687</v>
      </c>
      <c r="B696" t="str">
        <f>'Data Checks'!B692</f>
        <v>Q4</v>
      </c>
      <c r="C696">
        <f>'Data Checks'!D692</f>
        <v>344</v>
      </c>
      <c r="D696">
        <f>'Data Checks'!E692</f>
        <v>27</v>
      </c>
      <c r="E696">
        <f>'Data Checks'!F692</f>
        <v>120</v>
      </c>
      <c r="F696" s="21">
        <f>'Data Checks'!G692</f>
        <v>-2</v>
      </c>
      <c r="G696" s="13">
        <f>D696*Parameters!$B$8*(1+VLOOKUP(B696,Parameters!$A$15:$B$19,2,FALSE)*Parameters!$D$8)</f>
        <v>54000</v>
      </c>
      <c r="H696" s="13">
        <f>E696*Parameters!$B$9*(1+VLOOKUP(B696,Parameters!$A$15:$B$19,2,FALSE)*Parameters!$D$9)</f>
        <v>60000</v>
      </c>
      <c r="I696" s="20">
        <f t="shared" si="47"/>
        <v>114000</v>
      </c>
      <c r="J696" s="13">
        <f>(1+VLOOKUP(F696,Parameters!$H$4:$I$8,2,FALSE))*Parameters!$B$28*Parameters!$B$20*Parameters!$B$21</f>
        <v>12630.8</v>
      </c>
      <c r="K696" s="13">
        <f>Parameters!$D$41+Parameters!$D$42</f>
        <v>3000</v>
      </c>
      <c r="L696" s="13">
        <f>IF(A696/2=INT(A696/2),Parameters!$B$31,Parameters!$B$32)</f>
        <v>25000</v>
      </c>
      <c r="M696" s="13">
        <f t="shared" si="46"/>
        <v>37540.982698005086</v>
      </c>
      <c r="N696" s="13">
        <f>Parameters!$B$36*I696</f>
        <v>28500</v>
      </c>
      <c r="O696" s="13">
        <f>Parameters!$B$34</f>
        <v>20000</v>
      </c>
      <c r="P696" s="20">
        <f t="shared" si="48"/>
        <v>126671.78269800509</v>
      </c>
      <c r="Q696" s="13">
        <f t="shared" si="49"/>
        <v>-12671.782698005089</v>
      </c>
      <c r="R696" s="14">
        <f>G696-Parameters!$E$8*P696</f>
        <v>28665.64346039898</v>
      </c>
      <c r="S696" s="14">
        <f>H696-Parameters!$E$9*P696</f>
        <v>-41337.42615840408</v>
      </c>
    </row>
    <row r="697" spans="1:19" x14ac:dyDescent="0.2">
      <c r="A697">
        <f>'Data Checks'!A693</f>
        <v>688</v>
      </c>
      <c r="B697" t="str">
        <f>'Data Checks'!B693</f>
        <v>Q4</v>
      </c>
      <c r="C697">
        <f>'Data Checks'!D693</f>
        <v>344</v>
      </c>
      <c r="D697">
        <f>'Data Checks'!E693</f>
        <v>16</v>
      </c>
      <c r="E697">
        <f>'Data Checks'!F693</f>
        <v>237</v>
      </c>
      <c r="F697" s="21">
        <f>'Data Checks'!G693</f>
        <v>2</v>
      </c>
      <c r="G697" s="13">
        <f>D697*Parameters!$B$8*(1+VLOOKUP(B697,Parameters!$A$15:$B$19,2,FALSE)*Parameters!$D$8)</f>
        <v>32000</v>
      </c>
      <c r="H697" s="13">
        <f>E697*Parameters!$B$9*(1+VLOOKUP(B697,Parameters!$A$15:$B$19,2,FALSE)*Parameters!$D$9)</f>
        <v>118500</v>
      </c>
      <c r="I697" s="20">
        <f t="shared" si="47"/>
        <v>150500</v>
      </c>
      <c r="J697" s="13">
        <f>(1+VLOOKUP(F697,Parameters!$H$4:$I$8,2,FALSE))*Parameters!$B$28*Parameters!$B$20*Parameters!$B$21</f>
        <v>23457.200000000001</v>
      </c>
      <c r="K697" s="13">
        <f>Parameters!$D$41+Parameters!$D$42</f>
        <v>3000</v>
      </c>
      <c r="L697" s="13">
        <f>IF(A697/2=INT(A697/2),Parameters!$B$31,Parameters!$B$32)</f>
        <v>15000</v>
      </c>
      <c r="M697" s="13">
        <f t="shared" si="46"/>
        <v>37540.982698005086</v>
      </c>
      <c r="N697" s="13">
        <f>Parameters!$B$36*I697</f>
        <v>37625</v>
      </c>
      <c r="O697" s="13">
        <f>Parameters!$B$34</f>
        <v>20000</v>
      </c>
      <c r="P697" s="20">
        <f t="shared" si="48"/>
        <v>136623.18269800508</v>
      </c>
      <c r="Q697" s="13">
        <f t="shared" si="49"/>
        <v>13876.817301994917</v>
      </c>
      <c r="R697" s="14">
        <f>G697-Parameters!$E$8*P697</f>
        <v>4675.3634603989813</v>
      </c>
      <c r="S697" s="14">
        <f>H697-Parameters!$E$9*P697</f>
        <v>9201.453841595925</v>
      </c>
    </row>
    <row r="698" spans="1:19" x14ac:dyDescent="0.2">
      <c r="A698">
        <f>'Data Checks'!A694</f>
        <v>689</v>
      </c>
      <c r="B698" t="str">
        <f>'Data Checks'!B694</f>
        <v>Q4</v>
      </c>
      <c r="C698">
        <f>'Data Checks'!D694</f>
        <v>345</v>
      </c>
      <c r="D698">
        <f>'Data Checks'!E694</f>
        <v>22</v>
      </c>
      <c r="E698">
        <f>'Data Checks'!F694</f>
        <v>149</v>
      </c>
      <c r="F698" s="21">
        <f>'Data Checks'!G694</f>
        <v>-2</v>
      </c>
      <c r="G698" s="13">
        <f>D698*Parameters!$B$8*(1+VLOOKUP(B698,Parameters!$A$15:$B$19,2,FALSE)*Parameters!$D$8)</f>
        <v>44000</v>
      </c>
      <c r="H698" s="13">
        <f>E698*Parameters!$B$9*(1+VLOOKUP(B698,Parameters!$A$15:$B$19,2,FALSE)*Parameters!$D$9)</f>
        <v>74500</v>
      </c>
      <c r="I698" s="20">
        <f t="shared" si="47"/>
        <v>118500</v>
      </c>
      <c r="J698" s="13">
        <f>(1+VLOOKUP(F698,Parameters!$H$4:$I$8,2,FALSE))*Parameters!$B$28*Parameters!$B$20*Parameters!$B$21</f>
        <v>12630.8</v>
      </c>
      <c r="K698" s="13">
        <f>Parameters!$D$41+Parameters!$D$42</f>
        <v>3000</v>
      </c>
      <c r="L698" s="13">
        <f>IF(A698/2=INT(A698/2),Parameters!$B$31,Parameters!$B$32)</f>
        <v>25000</v>
      </c>
      <c r="M698" s="13">
        <f t="shared" si="46"/>
        <v>37540.982698005086</v>
      </c>
      <c r="N698" s="13">
        <f>Parameters!$B$36*I698</f>
        <v>29625</v>
      </c>
      <c r="O698" s="13">
        <f>Parameters!$B$34</f>
        <v>20000</v>
      </c>
      <c r="P698" s="20">
        <f t="shared" si="48"/>
        <v>127796.78269800509</v>
      </c>
      <c r="Q698" s="13">
        <f t="shared" si="49"/>
        <v>-9296.7826980050886</v>
      </c>
      <c r="R698" s="14">
        <f>G698-Parameters!$E$8*P698</f>
        <v>18440.64346039898</v>
      </c>
      <c r="S698" s="14">
        <f>H698-Parameters!$E$9*P698</f>
        <v>-27737.42615840408</v>
      </c>
    </row>
    <row r="699" spans="1:19" x14ac:dyDescent="0.2">
      <c r="A699">
        <f>'Data Checks'!A695</f>
        <v>690</v>
      </c>
      <c r="B699" t="str">
        <f>'Data Checks'!B695</f>
        <v>Q4</v>
      </c>
      <c r="C699">
        <f>'Data Checks'!D695</f>
        <v>345</v>
      </c>
      <c r="D699">
        <f>'Data Checks'!E695</f>
        <v>15</v>
      </c>
      <c r="E699">
        <f>'Data Checks'!F695</f>
        <v>193</v>
      </c>
      <c r="F699" s="21">
        <f>'Data Checks'!G695</f>
        <v>1</v>
      </c>
      <c r="G699" s="13">
        <f>D699*Parameters!$B$8*(1+VLOOKUP(B699,Parameters!$A$15:$B$19,2,FALSE)*Parameters!$D$8)</f>
        <v>30000</v>
      </c>
      <c r="H699" s="13">
        <f>E699*Parameters!$B$9*(1+VLOOKUP(B699,Parameters!$A$15:$B$19,2,FALSE)*Parameters!$D$9)</f>
        <v>96500</v>
      </c>
      <c r="I699" s="20">
        <f t="shared" si="47"/>
        <v>126500</v>
      </c>
      <c r="J699" s="13">
        <f>(1+VLOOKUP(F699,Parameters!$H$4:$I$8,2,FALSE))*Parameters!$B$28*Parameters!$B$20*Parameters!$B$21</f>
        <v>20750.599999999999</v>
      </c>
      <c r="K699" s="13">
        <f>Parameters!$D$41+Parameters!$D$42</f>
        <v>3000</v>
      </c>
      <c r="L699" s="13">
        <f>IF(A699/2=INT(A699/2),Parameters!$B$31,Parameters!$B$32)</f>
        <v>15000</v>
      </c>
      <c r="M699" s="13">
        <f t="shared" si="46"/>
        <v>37540.982698005086</v>
      </c>
      <c r="N699" s="13">
        <f>Parameters!$B$36*I699</f>
        <v>31625</v>
      </c>
      <c r="O699" s="13">
        <f>Parameters!$B$34</f>
        <v>20000</v>
      </c>
      <c r="P699" s="20">
        <f t="shared" si="48"/>
        <v>127916.58269800508</v>
      </c>
      <c r="Q699" s="13">
        <f t="shared" si="49"/>
        <v>-1416.582698005077</v>
      </c>
      <c r="R699" s="14">
        <f>G699-Parameters!$E$8*P699</f>
        <v>4416.6834603989846</v>
      </c>
      <c r="S699" s="14">
        <f>H699-Parameters!$E$9*P699</f>
        <v>-5833.2661584040616</v>
      </c>
    </row>
    <row r="700" spans="1:19" x14ac:dyDescent="0.2">
      <c r="A700">
        <f>'Data Checks'!A696</f>
        <v>691</v>
      </c>
      <c r="B700" t="str">
        <f>'Data Checks'!B696</f>
        <v>Q4</v>
      </c>
      <c r="C700">
        <f>'Data Checks'!D696</f>
        <v>346</v>
      </c>
      <c r="D700">
        <f>'Data Checks'!E696</f>
        <v>27</v>
      </c>
      <c r="E700">
        <f>'Data Checks'!F696</f>
        <v>146</v>
      </c>
      <c r="F700" s="21">
        <f>'Data Checks'!G696</f>
        <v>-1</v>
      </c>
      <c r="G700" s="13">
        <f>D700*Parameters!$B$8*(1+VLOOKUP(B700,Parameters!$A$15:$B$19,2,FALSE)*Parameters!$D$8)</f>
        <v>54000</v>
      </c>
      <c r="H700" s="13">
        <f>E700*Parameters!$B$9*(1+VLOOKUP(B700,Parameters!$A$15:$B$19,2,FALSE)*Parameters!$D$9)</f>
        <v>73000</v>
      </c>
      <c r="I700" s="20">
        <f t="shared" si="47"/>
        <v>127000</v>
      </c>
      <c r="J700" s="13">
        <f>(1+VLOOKUP(F700,Parameters!$H$4:$I$8,2,FALSE))*Parameters!$B$28*Parameters!$B$20*Parameters!$B$21</f>
        <v>15337.4</v>
      </c>
      <c r="K700" s="13">
        <f>Parameters!$D$41+Parameters!$D$42</f>
        <v>3000</v>
      </c>
      <c r="L700" s="13">
        <f>IF(A700/2=INT(A700/2),Parameters!$B$31,Parameters!$B$32)</f>
        <v>25000</v>
      </c>
      <c r="M700" s="13">
        <f t="shared" si="46"/>
        <v>37540.982698005086</v>
      </c>
      <c r="N700" s="13">
        <f>Parameters!$B$36*I700</f>
        <v>31750</v>
      </c>
      <c r="O700" s="13">
        <f>Parameters!$B$34</f>
        <v>20000</v>
      </c>
      <c r="P700" s="20">
        <f t="shared" si="48"/>
        <v>132628.38269800509</v>
      </c>
      <c r="Q700" s="13">
        <f t="shared" si="49"/>
        <v>-5628.3826980050944</v>
      </c>
      <c r="R700" s="14">
        <f>G700-Parameters!$E$8*P700</f>
        <v>27474.32346039898</v>
      </c>
      <c r="S700" s="14">
        <f>H700-Parameters!$E$9*P700</f>
        <v>-33102.706158404078</v>
      </c>
    </row>
    <row r="701" spans="1:19" x14ac:dyDescent="0.2">
      <c r="A701">
        <f>'Data Checks'!A697</f>
        <v>692</v>
      </c>
      <c r="B701" t="str">
        <f>'Data Checks'!B697</f>
        <v>Q4</v>
      </c>
      <c r="C701">
        <f>'Data Checks'!D697</f>
        <v>346</v>
      </c>
      <c r="D701">
        <f>'Data Checks'!E697</f>
        <v>17</v>
      </c>
      <c r="E701">
        <f>'Data Checks'!F697</f>
        <v>179</v>
      </c>
      <c r="F701" s="21">
        <f>'Data Checks'!G697</f>
        <v>1</v>
      </c>
      <c r="G701" s="13">
        <f>D701*Parameters!$B$8*(1+VLOOKUP(B701,Parameters!$A$15:$B$19,2,FALSE)*Parameters!$D$8)</f>
        <v>34000</v>
      </c>
      <c r="H701" s="13">
        <f>E701*Parameters!$B$9*(1+VLOOKUP(B701,Parameters!$A$15:$B$19,2,FALSE)*Parameters!$D$9)</f>
        <v>89500</v>
      </c>
      <c r="I701" s="20">
        <f t="shared" si="47"/>
        <v>123500</v>
      </c>
      <c r="J701" s="13">
        <f>(1+VLOOKUP(F701,Parameters!$H$4:$I$8,2,FALSE))*Parameters!$B$28*Parameters!$B$20*Parameters!$B$21</f>
        <v>20750.599999999999</v>
      </c>
      <c r="K701" s="13">
        <f>Parameters!$D$41+Parameters!$D$42</f>
        <v>3000</v>
      </c>
      <c r="L701" s="13">
        <f>IF(A701/2=INT(A701/2),Parameters!$B$31,Parameters!$B$32)</f>
        <v>15000</v>
      </c>
      <c r="M701" s="13">
        <f t="shared" si="46"/>
        <v>37540.982698005086</v>
      </c>
      <c r="N701" s="13">
        <f>Parameters!$B$36*I701</f>
        <v>30875</v>
      </c>
      <c r="O701" s="13">
        <f>Parameters!$B$34</f>
        <v>20000</v>
      </c>
      <c r="P701" s="20">
        <f t="shared" si="48"/>
        <v>127166.58269800508</v>
      </c>
      <c r="Q701" s="13">
        <f t="shared" si="49"/>
        <v>-3666.582698005077</v>
      </c>
      <c r="R701" s="14">
        <f>G701-Parameters!$E$8*P701</f>
        <v>8566.6834603989846</v>
      </c>
      <c r="S701" s="14">
        <f>H701-Parameters!$E$9*P701</f>
        <v>-12233.266158404062</v>
      </c>
    </row>
    <row r="702" spans="1:19" x14ac:dyDescent="0.2">
      <c r="A702">
        <f>'Data Checks'!A698</f>
        <v>693</v>
      </c>
      <c r="B702" t="str">
        <f>'Data Checks'!B698</f>
        <v>Q4</v>
      </c>
      <c r="C702">
        <f>'Data Checks'!D698</f>
        <v>347</v>
      </c>
      <c r="D702">
        <f>'Data Checks'!E698</f>
        <v>20</v>
      </c>
      <c r="E702">
        <f>'Data Checks'!F698</f>
        <v>207</v>
      </c>
      <c r="F702" s="21">
        <f>'Data Checks'!G698</f>
        <v>-1</v>
      </c>
      <c r="G702" s="13">
        <f>D702*Parameters!$B$8*(1+VLOOKUP(B702,Parameters!$A$15:$B$19,2,FALSE)*Parameters!$D$8)</f>
        <v>40000</v>
      </c>
      <c r="H702" s="13">
        <f>E702*Parameters!$B$9*(1+VLOOKUP(B702,Parameters!$A$15:$B$19,2,FALSE)*Parameters!$D$9)</f>
        <v>103500</v>
      </c>
      <c r="I702" s="20">
        <f t="shared" si="47"/>
        <v>143500</v>
      </c>
      <c r="J702" s="13">
        <f>(1+VLOOKUP(F702,Parameters!$H$4:$I$8,2,FALSE))*Parameters!$B$28*Parameters!$B$20*Parameters!$B$21</f>
        <v>15337.4</v>
      </c>
      <c r="K702" s="13">
        <f>Parameters!$D$41+Parameters!$D$42</f>
        <v>3000</v>
      </c>
      <c r="L702" s="13">
        <f>IF(A702/2=INT(A702/2),Parameters!$B$31,Parameters!$B$32)</f>
        <v>25000</v>
      </c>
      <c r="M702" s="13">
        <f t="shared" si="46"/>
        <v>37540.982698005086</v>
      </c>
      <c r="N702" s="13">
        <f>Parameters!$B$36*I702</f>
        <v>35875</v>
      </c>
      <c r="O702" s="13">
        <f>Parameters!$B$34</f>
        <v>20000</v>
      </c>
      <c r="P702" s="20">
        <f t="shared" si="48"/>
        <v>136753.38269800509</v>
      </c>
      <c r="Q702" s="13">
        <f t="shared" si="49"/>
        <v>6746.6173019949056</v>
      </c>
      <c r="R702" s="14">
        <f>G702-Parameters!$E$8*P702</f>
        <v>12649.32346039898</v>
      </c>
      <c r="S702" s="14">
        <f>H702-Parameters!$E$9*P702</f>
        <v>-5902.7061584040785</v>
      </c>
    </row>
    <row r="703" spans="1:19" x14ac:dyDescent="0.2">
      <c r="A703">
        <f>'Data Checks'!A699</f>
        <v>694</v>
      </c>
      <c r="B703" t="str">
        <f>'Data Checks'!B699</f>
        <v>Q4</v>
      </c>
      <c r="C703">
        <f>'Data Checks'!D699</f>
        <v>347</v>
      </c>
      <c r="D703">
        <f>'Data Checks'!E699</f>
        <v>15</v>
      </c>
      <c r="E703">
        <f>'Data Checks'!F699</f>
        <v>195</v>
      </c>
      <c r="F703" s="21">
        <f>'Data Checks'!G699</f>
        <v>0</v>
      </c>
      <c r="G703" s="13">
        <f>D703*Parameters!$B$8*(1+VLOOKUP(B703,Parameters!$A$15:$B$19,2,FALSE)*Parameters!$D$8)</f>
        <v>30000</v>
      </c>
      <c r="H703" s="13">
        <f>E703*Parameters!$B$9*(1+VLOOKUP(B703,Parameters!$A$15:$B$19,2,FALSE)*Parameters!$D$9)</f>
        <v>97500</v>
      </c>
      <c r="I703" s="20">
        <f t="shared" si="47"/>
        <v>127500</v>
      </c>
      <c r="J703" s="13">
        <f>(1+VLOOKUP(F703,Parameters!$H$4:$I$8,2,FALSE))*Parameters!$B$28*Parameters!$B$20*Parameters!$B$21</f>
        <v>18044</v>
      </c>
      <c r="K703" s="13">
        <f>Parameters!$D$41+Parameters!$D$42</f>
        <v>3000</v>
      </c>
      <c r="L703" s="13">
        <f>IF(A703/2=INT(A703/2),Parameters!$B$31,Parameters!$B$32)</f>
        <v>15000</v>
      </c>
      <c r="M703" s="13">
        <f t="shared" si="46"/>
        <v>37540.982698005086</v>
      </c>
      <c r="N703" s="13">
        <f>Parameters!$B$36*I703</f>
        <v>31875</v>
      </c>
      <c r="O703" s="13">
        <f>Parameters!$B$34</f>
        <v>20000</v>
      </c>
      <c r="P703" s="20">
        <f t="shared" si="48"/>
        <v>125459.98269800509</v>
      </c>
      <c r="Q703" s="13">
        <f t="shared" si="49"/>
        <v>2040.0173019949143</v>
      </c>
      <c r="R703" s="14">
        <f>G703-Parameters!$E$8*P703</f>
        <v>4908.0034603989807</v>
      </c>
      <c r="S703" s="14">
        <f>H703-Parameters!$E$9*P703</f>
        <v>-2867.9861584040773</v>
      </c>
    </row>
    <row r="704" spans="1:19" x14ac:dyDescent="0.2">
      <c r="A704">
        <f>'Data Checks'!A700</f>
        <v>695</v>
      </c>
      <c r="B704" t="str">
        <f>'Data Checks'!B700</f>
        <v>Q4</v>
      </c>
      <c r="C704">
        <f>'Data Checks'!D700</f>
        <v>348</v>
      </c>
      <c r="D704">
        <f>'Data Checks'!E700</f>
        <v>16</v>
      </c>
      <c r="E704">
        <f>'Data Checks'!F700</f>
        <v>131</v>
      </c>
      <c r="F704" s="21">
        <f>'Data Checks'!G700</f>
        <v>-1</v>
      </c>
      <c r="G704" s="13">
        <f>D704*Parameters!$B$8*(1+VLOOKUP(B704,Parameters!$A$15:$B$19,2,FALSE)*Parameters!$D$8)</f>
        <v>32000</v>
      </c>
      <c r="H704" s="13">
        <f>E704*Parameters!$B$9*(1+VLOOKUP(B704,Parameters!$A$15:$B$19,2,FALSE)*Parameters!$D$9)</f>
        <v>65500</v>
      </c>
      <c r="I704" s="20">
        <f t="shared" si="47"/>
        <v>97500</v>
      </c>
      <c r="J704" s="13">
        <f>(1+VLOOKUP(F704,Parameters!$H$4:$I$8,2,FALSE))*Parameters!$B$28*Parameters!$B$20*Parameters!$B$21</f>
        <v>15337.4</v>
      </c>
      <c r="K704" s="13">
        <f>Parameters!$D$41+Parameters!$D$42</f>
        <v>3000</v>
      </c>
      <c r="L704" s="13">
        <f>IF(A704/2=INT(A704/2),Parameters!$B$31,Parameters!$B$32)</f>
        <v>25000</v>
      </c>
      <c r="M704" s="13">
        <f t="shared" si="46"/>
        <v>37540.982698005086</v>
      </c>
      <c r="N704" s="13">
        <f>Parameters!$B$36*I704</f>
        <v>24375</v>
      </c>
      <c r="O704" s="13">
        <f>Parameters!$B$34</f>
        <v>20000</v>
      </c>
      <c r="P704" s="20">
        <f t="shared" si="48"/>
        <v>125253.38269800509</v>
      </c>
      <c r="Q704" s="13">
        <f t="shared" si="49"/>
        <v>-27753.382698005094</v>
      </c>
      <c r="R704" s="14">
        <f>G704-Parameters!$E$8*P704</f>
        <v>6949.3234603989804</v>
      </c>
      <c r="S704" s="14">
        <f>H704-Parameters!$E$9*P704</f>
        <v>-34702.706158404078</v>
      </c>
    </row>
    <row r="705" spans="1:19" x14ac:dyDescent="0.2">
      <c r="A705">
        <f>'Data Checks'!A701</f>
        <v>696</v>
      </c>
      <c r="B705" t="str">
        <f>'Data Checks'!B701</f>
        <v>Q4</v>
      </c>
      <c r="C705">
        <f>'Data Checks'!D701</f>
        <v>348</v>
      </c>
      <c r="D705">
        <f>'Data Checks'!E701</f>
        <v>14</v>
      </c>
      <c r="E705">
        <f>'Data Checks'!F701</f>
        <v>160</v>
      </c>
      <c r="F705" s="21">
        <f>'Data Checks'!G701</f>
        <v>0</v>
      </c>
      <c r="G705" s="13">
        <f>D705*Parameters!$B$8*(1+VLOOKUP(B705,Parameters!$A$15:$B$19,2,FALSE)*Parameters!$D$8)</f>
        <v>28000</v>
      </c>
      <c r="H705" s="13">
        <f>E705*Parameters!$B$9*(1+VLOOKUP(B705,Parameters!$A$15:$B$19,2,FALSE)*Parameters!$D$9)</f>
        <v>80000</v>
      </c>
      <c r="I705" s="20">
        <f t="shared" si="47"/>
        <v>108000</v>
      </c>
      <c r="J705" s="13">
        <f>(1+VLOOKUP(F705,Parameters!$H$4:$I$8,2,FALSE))*Parameters!$B$28*Parameters!$B$20*Parameters!$B$21</f>
        <v>18044</v>
      </c>
      <c r="K705" s="13">
        <f>Parameters!$D$41+Parameters!$D$42</f>
        <v>3000</v>
      </c>
      <c r="L705" s="13">
        <f>IF(A705/2=INT(A705/2),Parameters!$B$31,Parameters!$B$32)</f>
        <v>15000</v>
      </c>
      <c r="M705" s="13">
        <f t="shared" si="46"/>
        <v>37540.982698005086</v>
      </c>
      <c r="N705" s="13">
        <f>Parameters!$B$36*I705</f>
        <v>27000</v>
      </c>
      <c r="O705" s="13">
        <f>Parameters!$B$34</f>
        <v>20000</v>
      </c>
      <c r="P705" s="20">
        <f t="shared" si="48"/>
        <v>120584.98269800509</v>
      </c>
      <c r="Q705" s="13">
        <f t="shared" si="49"/>
        <v>-12584.982698005086</v>
      </c>
      <c r="R705" s="14">
        <f>G705-Parameters!$E$8*P705</f>
        <v>3883.0034603989807</v>
      </c>
      <c r="S705" s="14">
        <f>H705-Parameters!$E$9*P705</f>
        <v>-16467.986158404077</v>
      </c>
    </row>
    <row r="706" spans="1:19" x14ac:dyDescent="0.2">
      <c r="A706">
        <f>'Data Checks'!A702</f>
        <v>697</v>
      </c>
      <c r="B706" t="str">
        <f>'Data Checks'!B702</f>
        <v>Q4</v>
      </c>
      <c r="C706">
        <f>'Data Checks'!D702</f>
        <v>349</v>
      </c>
      <c r="D706">
        <f>'Data Checks'!E702</f>
        <v>21</v>
      </c>
      <c r="E706">
        <f>'Data Checks'!F702</f>
        <v>184</v>
      </c>
      <c r="F706" s="21">
        <f>'Data Checks'!G702</f>
        <v>-1</v>
      </c>
      <c r="G706" s="13">
        <f>D706*Parameters!$B$8*(1+VLOOKUP(B706,Parameters!$A$15:$B$19,2,FALSE)*Parameters!$D$8)</f>
        <v>42000</v>
      </c>
      <c r="H706" s="13">
        <f>E706*Parameters!$B$9*(1+VLOOKUP(B706,Parameters!$A$15:$B$19,2,FALSE)*Parameters!$D$9)</f>
        <v>92000</v>
      </c>
      <c r="I706" s="20">
        <f t="shared" si="47"/>
        <v>134000</v>
      </c>
      <c r="J706" s="13">
        <f>(1+VLOOKUP(F706,Parameters!$H$4:$I$8,2,FALSE))*Parameters!$B$28*Parameters!$B$20*Parameters!$B$21</f>
        <v>15337.4</v>
      </c>
      <c r="K706" s="13">
        <f>Parameters!$D$41+Parameters!$D$42</f>
        <v>3000</v>
      </c>
      <c r="L706" s="13">
        <f>IF(A706/2=INT(A706/2),Parameters!$B$31,Parameters!$B$32)</f>
        <v>25000</v>
      </c>
      <c r="M706" s="13">
        <f t="shared" si="46"/>
        <v>37540.982698005086</v>
      </c>
      <c r="N706" s="13">
        <f>Parameters!$B$36*I706</f>
        <v>33500</v>
      </c>
      <c r="O706" s="13">
        <f>Parameters!$B$34</f>
        <v>20000</v>
      </c>
      <c r="P706" s="20">
        <f t="shared" si="48"/>
        <v>134378.38269800509</v>
      </c>
      <c r="Q706" s="13">
        <f t="shared" si="49"/>
        <v>-378.38269800509443</v>
      </c>
      <c r="R706" s="14">
        <f>G706-Parameters!$E$8*P706</f>
        <v>15124.32346039898</v>
      </c>
      <c r="S706" s="14">
        <f>H706-Parameters!$E$9*P706</f>
        <v>-15502.706158404078</v>
      </c>
    </row>
    <row r="707" spans="1:19" x14ac:dyDescent="0.2">
      <c r="A707">
        <f>'Data Checks'!A703</f>
        <v>698</v>
      </c>
      <c r="B707" t="str">
        <f>'Data Checks'!B703</f>
        <v>Q4</v>
      </c>
      <c r="C707">
        <f>'Data Checks'!D703</f>
        <v>349</v>
      </c>
      <c r="D707">
        <f>'Data Checks'!E703</f>
        <v>18</v>
      </c>
      <c r="E707">
        <f>'Data Checks'!F703</f>
        <v>194</v>
      </c>
      <c r="F707" s="21">
        <f>'Data Checks'!G703</f>
        <v>1</v>
      </c>
      <c r="G707" s="13">
        <f>D707*Parameters!$B$8*(1+VLOOKUP(B707,Parameters!$A$15:$B$19,2,FALSE)*Parameters!$D$8)</f>
        <v>36000</v>
      </c>
      <c r="H707" s="13">
        <f>E707*Parameters!$B$9*(1+VLOOKUP(B707,Parameters!$A$15:$B$19,2,FALSE)*Parameters!$D$9)</f>
        <v>97000</v>
      </c>
      <c r="I707" s="20">
        <f t="shared" si="47"/>
        <v>133000</v>
      </c>
      <c r="J707" s="13">
        <f>(1+VLOOKUP(F707,Parameters!$H$4:$I$8,2,FALSE))*Parameters!$B$28*Parameters!$B$20*Parameters!$B$21</f>
        <v>20750.599999999999</v>
      </c>
      <c r="K707" s="13">
        <f>Parameters!$D$41+Parameters!$D$42</f>
        <v>3000</v>
      </c>
      <c r="L707" s="13">
        <f>IF(A707/2=INT(A707/2),Parameters!$B$31,Parameters!$B$32)</f>
        <v>15000</v>
      </c>
      <c r="M707" s="13">
        <f t="shared" si="46"/>
        <v>37540.982698005086</v>
      </c>
      <c r="N707" s="13">
        <f>Parameters!$B$36*I707</f>
        <v>33250</v>
      </c>
      <c r="O707" s="13">
        <f>Parameters!$B$34</f>
        <v>20000</v>
      </c>
      <c r="P707" s="20">
        <f t="shared" si="48"/>
        <v>129541.58269800508</v>
      </c>
      <c r="Q707" s="13">
        <f t="shared" si="49"/>
        <v>3458.417301994923</v>
      </c>
      <c r="R707" s="14">
        <f>G707-Parameters!$E$8*P707</f>
        <v>10091.683460398985</v>
      </c>
      <c r="S707" s="14">
        <f>H707-Parameters!$E$9*P707</f>
        <v>-6633.2661584040616</v>
      </c>
    </row>
    <row r="708" spans="1:19" x14ac:dyDescent="0.2">
      <c r="A708">
        <f>'Data Checks'!A704</f>
        <v>699</v>
      </c>
      <c r="B708" t="str">
        <f>'Data Checks'!B704</f>
        <v>Q4</v>
      </c>
      <c r="C708">
        <f>'Data Checks'!D704</f>
        <v>350</v>
      </c>
      <c r="D708">
        <f>'Data Checks'!E704</f>
        <v>12</v>
      </c>
      <c r="E708">
        <f>'Data Checks'!F704</f>
        <v>149</v>
      </c>
      <c r="F708" s="21">
        <f>'Data Checks'!G704</f>
        <v>-2</v>
      </c>
      <c r="G708" s="13">
        <f>D708*Parameters!$B$8*(1+VLOOKUP(B708,Parameters!$A$15:$B$19,2,FALSE)*Parameters!$D$8)</f>
        <v>24000</v>
      </c>
      <c r="H708" s="13">
        <f>E708*Parameters!$B$9*(1+VLOOKUP(B708,Parameters!$A$15:$B$19,2,FALSE)*Parameters!$D$9)</f>
        <v>74500</v>
      </c>
      <c r="I708" s="20">
        <f t="shared" si="47"/>
        <v>98500</v>
      </c>
      <c r="J708" s="13">
        <f>(1+VLOOKUP(F708,Parameters!$H$4:$I$8,2,FALSE))*Parameters!$B$28*Parameters!$B$20*Parameters!$B$21</f>
        <v>12630.8</v>
      </c>
      <c r="K708" s="13">
        <f>Parameters!$D$41+Parameters!$D$42</f>
        <v>3000</v>
      </c>
      <c r="L708" s="13">
        <f>IF(A708/2=INT(A708/2),Parameters!$B$31,Parameters!$B$32)</f>
        <v>25000</v>
      </c>
      <c r="M708" s="13">
        <f t="shared" si="46"/>
        <v>37540.982698005086</v>
      </c>
      <c r="N708" s="13">
        <f>Parameters!$B$36*I708</f>
        <v>24625</v>
      </c>
      <c r="O708" s="13">
        <f>Parameters!$B$34</f>
        <v>20000</v>
      </c>
      <c r="P708" s="20">
        <f t="shared" si="48"/>
        <v>122796.78269800509</v>
      </c>
      <c r="Q708" s="13">
        <f t="shared" si="49"/>
        <v>-24296.782698005089</v>
      </c>
      <c r="R708" s="14">
        <f>G708-Parameters!$E$8*P708</f>
        <v>-559.3565396010199</v>
      </c>
      <c r="S708" s="14">
        <f>H708-Parameters!$E$9*P708</f>
        <v>-23737.42615840408</v>
      </c>
    </row>
    <row r="709" spans="1:19" x14ac:dyDescent="0.2">
      <c r="A709">
        <f>'Data Checks'!A705</f>
        <v>700</v>
      </c>
      <c r="B709" t="str">
        <f>'Data Checks'!B705</f>
        <v>Q4</v>
      </c>
      <c r="C709">
        <f>'Data Checks'!D705</f>
        <v>350</v>
      </c>
      <c r="D709">
        <f>'Data Checks'!E705</f>
        <v>16</v>
      </c>
      <c r="E709">
        <f>'Data Checks'!F705</f>
        <v>232</v>
      </c>
      <c r="F709" s="21">
        <f>'Data Checks'!G705</f>
        <v>2</v>
      </c>
      <c r="G709" s="13">
        <f>D709*Parameters!$B$8*(1+VLOOKUP(B709,Parameters!$A$15:$B$19,2,FALSE)*Parameters!$D$8)</f>
        <v>32000</v>
      </c>
      <c r="H709" s="13">
        <f>E709*Parameters!$B$9*(1+VLOOKUP(B709,Parameters!$A$15:$B$19,2,FALSE)*Parameters!$D$9)</f>
        <v>116000</v>
      </c>
      <c r="I709" s="20">
        <f t="shared" si="47"/>
        <v>148000</v>
      </c>
      <c r="J709" s="13">
        <f>(1+VLOOKUP(F709,Parameters!$H$4:$I$8,2,FALSE))*Parameters!$B$28*Parameters!$B$20*Parameters!$B$21</f>
        <v>23457.200000000001</v>
      </c>
      <c r="K709" s="13">
        <f>Parameters!$D$41+Parameters!$D$42</f>
        <v>3000</v>
      </c>
      <c r="L709" s="13">
        <f>IF(A709/2=INT(A709/2),Parameters!$B$31,Parameters!$B$32)</f>
        <v>15000</v>
      </c>
      <c r="M709" s="13">
        <f t="shared" si="46"/>
        <v>37540.982698005086</v>
      </c>
      <c r="N709" s="13">
        <f>Parameters!$B$36*I709</f>
        <v>37000</v>
      </c>
      <c r="O709" s="13">
        <f>Parameters!$B$34</f>
        <v>20000</v>
      </c>
      <c r="P709" s="20">
        <f t="shared" si="48"/>
        <v>135998.18269800508</v>
      </c>
      <c r="Q709" s="13">
        <f t="shared" si="49"/>
        <v>12001.817301994917</v>
      </c>
      <c r="R709" s="14">
        <f>G709-Parameters!$E$8*P709</f>
        <v>4800.3634603989813</v>
      </c>
      <c r="S709" s="14">
        <f>H709-Parameters!$E$9*P709</f>
        <v>7201.453841595925</v>
      </c>
    </row>
    <row r="710" spans="1:19" x14ac:dyDescent="0.2">
      <c r="A710">
        <f>'Data Checks'!A706</f>
        <v>701</v>
      </c>
      <c r="B710" t="str">
        <f>'Data Checks'!B706</f>
        <v>Q4</v>
      </c>
      <c r="C710">
        <f>'Data Checks'!D706</f>
        <v>351</v>
      </c>
      <c r="D710">
        <f>'Data Checks'!E706</f>
        <v>12</v>
      </c>
      <c r="E710">
        <f>'Data Checks'!F706</f>
        <v>136</v>
      </c>
      <c r="F710" s="21">
        <f>'Data Checks'!G706</f>
        <v>0</v>
      </c>
      <c r="G710" s="13">
        <f>D710*Parameters!$B$8*(1+VLOOKUP(B710,Parameters!$A$15:$B$19,2,FALSE)*Parameters!$D$8)</f>
        <v>24000</v>
      </c>
      <c r="H710" s="13">
        <f>E710*Parameters!$B$9*(1+VLOOKUP(B710,Parameters!$A$15:$B$19,2,FALSE)*Parameters!$D$9)</f>
        <v>68000</v>
      </c>
      <c r="I710" s="20">
        <f t="shared" si="47"/>
        <v>92000</v>
      </c>
      <c r="J710" s="13">
        <f>(1+VLOOKUP(F710,Parameters!$H$4:$I$8,2,FALSE))*Parameters!$B$28*Parameters!$B$20*Parameters!$B$21</f>
        <v>18044</v>
      </c>
      <c r="K710" s="13">
        <f>Parameters!$D$41+Parameters!$D$42</f>
        <v>3000</v>
      </c>
      <c r="L710" s="13">
        <f>IF(A710/2=INT(A710/2),Parameters!$B$31,Parameters!$B$32)</f>
        <v>25000</v>
      </c>
      <c r="M710" s="13">
        <f t="shared" si="46"/>
        <v>37540.982698005086</v>
      </c>
      <c r="N710" s="13">
        <f>Parameters!$B$36*I710</f>
        <v>23000</v>
      </c>
      <c r="O710" s="13">
        <f>Parameters!$B$34</f>
        <v>20000</v>
      </c>
      <c r="P710" s="20">
        <f t="shared" si="48"/>
        <v>126584.98269800509</v>
      </c>
      <c r="Q710" s="13">
        <f t="shared" si="49"/>
        <v>-34584.982698005086</v>
      </c>
      <c r="R710" s="14">
        <f>G710-Parameters!$E$8*P710</f>
        <v>-1316.9965396010193</v>
      </c>
      <c r="S710" s="14">
        <f>H710-Parameters!$E$9*P710</f>
        <v>-33267.986158404077</v>
      </c>
    </row>
    <row r="711" spans="1:19" x14ac:dyDescent="0.2">
      <c r="A711">
        <f>'Data Checks'!A707</f>
        <v>702</v>
      </c>
      <c r="B711" t="str">
        <f>'Data Checks'!B707</f>
        <v>Q4</v>
      </c>
      <c r="C711">
        <f>'Data Checks'!D707</f>
        <v>351</v>
      </c>
      <c r="D711">
        <f>'Data Checks'!E707</f>
        <v>13</v>
      </c>
      <c r="E711">
        <f>'Data Checks'!F707</f>
        <v>196</v>
      </c>
      <c r="F711" s="21">
        <f>'Data Checks'!G707</f>
        <v>1</v>
      </c>
      <c r="G711" s="13">
        <f>D711*Parameters!$B$8*(1+VLOOKUP(B711,Parameters!$A$15:$B$19,2,FALSE)*Parameters!$D$8)</f>
        <v>26000</v>
      </c>
      <c r="H711" s="13">
        <f>E711*Parameters!$B$9*(1+VLOOKUP(B711,Parameters!$A$15:$B$19,2,FALSE)*Parameters!$D$9)</f>
        <v>98000</v>
      </c>
      <c r="I711" s="20">
        <f t="shared" si="47"/>
        <v>124000</v>
      </c>
      <c r="J711" s="13">
        <f>(1+VLOOKUP(F711,Parameters!$H$4:$I$8,2,FALSE))*Parameters!$B$28*Parameters!$B$20*Parameters!$B$21</f>
        <v>20750.599999999999</v>
      </c>
      <c r="K711" s="13">
        <f>Parameters!$D$41+Parameters!$D$42</f>
        <v>3000</v>
      </c>
      <c r="L711" s="13">
        <f>IF(A711/2=INT(A711/2),Parameters!$B$31,Parameters!$B$32)</f>
        <v>15000</v>
      </c>
      <c r="M711" s="13">
        <f t="shared" si="46"/>
        <v>37540.982698005086</v>
      </c>
      <c r="N711" s="13">
        <f>Parameters!$B$36*I711</f>
        <v>31000</v>
      </c>
      <c r="O711" s="13">
        <f>Parameters!$B$34</f>
        <v>20000</v>
      </c>
      <c r="P711" s="20">
        <f t="shared" si="48"/>
        <v>127291.58269800508</v>
      </c>
      <c r="Q711" s="13">
        <f t="shared" si="49"/>
        <v>-3291.582698005077</v>
      </c>
      <c r="R711" s="14">
        <f>G711-Parameters!$E$8*P711</f>
        <v>541.68346039898461</v>
      </c>
      <c r="S711" s="14">
        <f>H711-Parameters!$E$9*P711</f>
        <v>-3833.2661584040616</v>
      </c>
    </row>
    <row r="712" spans="1:19" x14ac:dyDescent="0.2">
      <c r="A712">
        <f>'Data Checks'!A708</f>
        <v>703</v>
      </c>
      <c r="B712" t="str">
        <f>'Data Checks'!B708</f>
        <v>Q4</v>
      </c>
      <c r="C712">
        <f>'Data Checks'!D708</f>
        <v>352</v>
      </c>
      <c r="D712">
        <f>'Data Checks'!E708</f>
        <v>26</v>
      </c>
      <c r="E712">
        <f>'Data Checks'!F708</f>
        <v>223</v>
      </c>
      <c r="F712" s="21">
        <f>'Data Checks'!G708</f>
        <v>-1</v>
      </c>
      <c r="G712" s="13">
        <f>D712*Parameters!$B$8*(1+VLOOKUP(B712,Parameters!$A$15:$B$19,2,FALSE)*Parameters!$D$8)</f>
        <v>52000</v>
      </c>
      <c r="H712" s="13">
        <f>E712*Parameters!$B$9*(1+VLOOKUP(B712,Parameters!$A$15:$B$19,2,FALSE)*Parameters!$D$9)</f>
        <v>111500</v>
      </c>
      <c r="I712" s="20">
        <f t="shared" si="47"/>
        <v>163500</v>
      </c>
      <c r="J712" s="13">
        <f>(1+VLOOKUP(F712,Parameters!$H$4:$I$8,2,FALSE))*Parameters!$B$28*Parameters!$B$20*Parameters!$B$21</f>
        <v>15337.4</v>
      </c>
      <c r="K712" s="13">
        <f>Parameters!$D$41+Parameters!$D$42</f>
        <v>3000</v>
      </c>
      <c r="L712" s="13">
        <f>IF(A712/2=INT(A712/2),Parameters!$B$31,Parameters!$B$32)</f>
        <v>25000</v>
      </c>
      <c r="M712" s="13">
        <f t="shared" si="46"/>
        <v>37540.982698005086</v>
      </c>
      <c r="N712" s="13">
        <f>Parameters!$B$36*I712</f>
        <v>40875</v>
      </c>
      <c r="O712" s="13">
        <f>Parameters!$B$34</f>
        <v>20000</v>
      </c>
      <c r="P712" s="20">
        <f t="shared" si="48"/>
        <v>141753.38269800509</v>
      </c>
      <c r="Q712" s="13">
        <f t="shared" si="49"/>
        <v>21746.617301994906</v>
      </c>
      <c r="R712" s="14">
        <f>G712-Parameters!$E$8*P712</f>
        <v>23649.32346039898</v>
      </c>
      <c r="S712" s="14">
        <f>H712-Parameters!$E$9*P712</f>
        <v>-1902.7061584040785</v>
      </c>
    </row>
    <row r="713" spans="1:19" x14ac:dyDescent="0.2">
      <c r="A713">
        <f>'Data Checks'!A709</f>
        <v>704</v>
      </c>
      <c r="B713" t="str">
        <f>'Data Checks'!B709</f>
        <v>Q4</v>
      </c>
      <c r="C713">
        <f>'Data Checks'!D709</f>
        <v>352</v>
      </c>
      <c r="D713">
        <f>'Data Checks'!E709</f>
        <v>13</v>
      </c>
      <c r="E713">
        <f>'Data Checks'!F709</f>
        <v>168</v>
      </c>
      <c r="F713" s="21">
        <f>'Data Checks'!G709</f>
        <v>0</v>
      </c>
      <c r="G713" s="13">
        <f>D713*Parameters!$B$8*(1+VLOOKUP(B713,Parameters!$A$15:$B$19,2,FALSE)*Parameters!$D$8)</f>
        <v>26000</v>
      </c>
      <c r="H713" s="13">
        <f>E713*Parameters!$B$9*(1+VLOOKUP(B713,Parameters!$A$15:$B$19,2,FALSE)*Parameters!$D$9)</f>
        <v>84000</v>
      </c>
      <c r="I713" s="20">
        <f t="shared" si="47"/>
        <v>110000</v>
      </c>
      <c r="J713" s="13">
        <f>(1+VLOOKUP(F713,Parameters!$H$4:$I$8,2,FALSE))*Parameters!$B$28*Parameters!$B$20*Parameters!$B$21</f>
        <v>18044</v>
      </c>
      <c r="K713" s="13">
        <f>Parameters!$D$41+Parameters!$D$42</f>
        <v>3000</v>
      </c>
      <c r="L713" s="13">
        <f>IF(A713/2=INT(A713/2),Parameters!$B$31,Parameters!$B$32)</f>
        <v>15000</v>
      </c>
      <c r="M713" s="13">
        <f t="shared" si="46"/>
        <v>37540.982698005086</v>
      </c>
      <c r="N713" s="13">
        <f>Parameters!$B$36*I713</f>
        <v>27500</v>
      </c>
      <c r="O713" s="13">
        <f>Parameters!$B$34</f>
        <v>20000</v>
      </c>
      <c r="P713" s="20">
        <f t="shared" si="48"/>
        <v>121084.98269800509</v>
      </c>
      <c r="Q713" s="13">
        <f t="shared" si="49"/>
        <v>-11084.982698005086</v>
      </c>
      <c r="R713" s="14">
        <f>G713-Parameters!$E$8*P713</f>
        <v>1783.0034603989807</v>
      </c>
      <c r="S713" s="14">
        <f>H713-Parameters!$E$9*P713</f>
        <v>-12867.986158404077</v>
      </c>
    </row>
    <row r="714" spans="1:19" x14ac:dyDescent="0.2">
      <c r="A714">
        <f>'Data Checks'!A710</f>
        <v>705</v>
      </c>
      <c r="B714" t="str">
        <f>'Data Checks'!B710</f>
        <v>Q4</v>
      </c>
      <c r="C714">
        <f>'Data Checks'!D710</f>
        <v>353</v>
      </c>
      <c r="D714">
        <f>'Data Checks'!E710</f>
        <v>18</v>
      </c>
      <c r="E714">
        <f>'Data Checks'!F710</f>
        <v>164</v>
      </c>
      <c r="F714" s="21">
        <f>'Data Checks'!G710</f>
        <v>0</v>
      </c>
      <c r="G714" s="13">
        <f>D714*Parameters!$B$8*(1+VLOOKUP(B714,Parameters!$A$15:$B$19,2,FALSE)*Parameters!$D$8)</f>
        <v>36000</v>
      </c>
      <c r="H714" s="13">
        <f>E714*Parameters!$B$9*(1+VLOOKUP(B714,Parameters!$A$15:$B$19,2,FALSE)*Parameters!$D$9)</f>
        <v>82000</v>
      </c>
      <c r="I714" s="20">
        <f t="shared" si="47"/>
        <v>118000</v>
      </c>
      <c r="J714" s="13">
        <f>(1+VLOOKUP(F714,Parameters!$H$4:$I$8,2,FALSE))*Parameters!$B$28*Parameters!$B$20*Parameters!$B$21</f>
        <v>18044</v>
      </c>
      <c r="K714" s="13">
        <f>Parameters!$D$41+Parameters!$D$42</f>
        <v>3000</v>
      </c>
      <c r="L714" s="13">
        <f>IF(A714/2=INT(A714/2),Parameters!$B$31,Parameters!$B$32)</f>
        <v>25000</v>
      </c>
      <c r="M714" s="13">
        <f t="shared" ref="M714:M729" si="50">$B$6</f>
        <v>37540.982698005086</v>
      </c>
      <c r="N714" s="13">
        <f>Parameters!$B$36*I714</f>
        <v>29500</v>
      </c>
      <c r="O714" s="13">
        <f>Parameters!$B$34</f>
        <v>20000</v>
      </c>
      <c r="P714" s="20">
        <f t="shared" si="48"/>
        <v>133084.9826980051</v>
      </c>
      <c r="Q714" s="13">
        <f t="shared" si="49"/>
        <v>-15084.9826980051</v>
      </c>
      <c r="R714" s="14">
        <f>G714-Parameters!$E$8*P714</f>
        <v>9383.003460398977</v>
      </c>
      <c r="S714" s="14">
        <f>H714-Parameters!$E$9*P714</f>
        <v>-24467.986158404092</v>
      </c>
    </row>
    <row r="715" spans="1:19" x14ac:dyDescent="0.2">
      <c r="A715">
        <f>'Data Checks'!A711</f>
        <v>706</v>
      </c>
      <c r="B715" t="str">
        <f>'Data Checks'!B711</f>
        <v>Q4</v>
      </c>
      <c r="C715">
        <f>'Data Checks'!D711</f>
        <v>353</v>
      </c>
      <c r="D715">
        <f>'Data Checks'!E711</f>
        <v>28</v>
      </c>
      <c r="E715">
        <f>'Data Checks'!F711</f>
        <v>221</v>
      </c>
      <c r="F715" s="21">
        <f>'Data Checks'!G711</f>
        <v>2</v>
      </c>
      <c r="G715" s="13">
        <f>D715*Parameters!$B$8*(1+VLOOKUP(B715,Parameters!$A$15:$B$19,2,FALSE)*Parameters!$D$8)</f>
        <v>56000</v>
      </c>
      <c r="H715" s="13">
        <f>E715*Parameters!$B$9*(1+VLOOKUP(B715,Parameters!$A$15:$B$19,2,FALSE)*Parameters!$D$9)</f>
        <v>110500</v>
      </c>
      <c r="I715" s="20">
        <f t="shared" ref="I715:I729" si="51">G715+H715</f>
        <v>166500</v>
      </c>
      <c r="J715" s="13">
        <f>(1+VLOOKUP(F715,Parameters!$H$4:$I$8,2,FALSE))*Parameters!$B$28*Parameters!$B$20*Parameters!$B$21</f>
        <v>23457.200000000001</v>
      </c>
      <c r="K715" s="13">
        <f>Parameters!$D$41+Parameters!$D$42</f>
        <v>3000</v>
      </c>
      <c r="L715" s="13">
        <f>IF(A715/2=INT(A715/2),Parameters!$B$31,Parameters!$B$32)</f>
        <v>15000</v>
      </c>
      <c r="M715" s="13">
        <f t="shared" si="50"/>
        <v>37540.982698005086</v>
      </c>
      <c r="N715" s="13">
        <f>Parameters!$B$36*I715</f>
        <v>41625</v>
      </c>
      <c r="O715" s="13">
        <f>Parameters!$B$34</f>
        <v>20000</v>
      </c>
      <c r="P715" s="20">
        <f t="shared" ref="P715:P729" si="52">SUM(J715:O715)</f>
        <v>140623.18269800508</v>
      </c>
      <c r="Q715" s="13">
        <f t="shared" ref="Q715:Q729" si="53">I715-P715</f>
        <v>25876.817301994917</v>
      </c>
      <c r="R715" s="14">
        <f>G715-Parameters!$E$8*P715</f>
        <v>27875.363460398981</v>
      </c>
      <c r="S715" s="14">
        <f>H715-Parameters!$E$9*P715</f>
        <v>-1998.546158404075</v>
      </c>
    </row>
    <row r="716" spans="1:19" x14ac:dyDescent="0.2">
      <c r="A716">
        <f>'Data Checks'!A712</f>
        <v>707</v>
      </c>
      <c r="B716" t="str">
        <f>'Data Checks'!B712</f>
        <v>Q4</v>
      </c>
      <c r="C716">
        <f>'Data Checks'!D712</f>
        <v>354</v>
      </c>
      <c r="D716">
        <f>'Data Checks'!E712</f>
        <v>16</v>
      </c>
      <c r="E716">
        <f>'Data Checks'!F712</f>
        <v>236</v>
      </c>
      <c r="F716" s="21">
        <f>'Data Checks'!G712</f>
        <v>-2</v>
      </c>
      <c r="G716" s="13">
        <f>D716*Parameters!$B$8*(1+VLOOKUP(B716,Parameters!$A$15:$B$19,2,FALSE)*Parameters!$D$8)</f>
        <v>32000</v>
      </c>
      <c r="H716" s="13">
        <f>E716*Parameters!$B$9*(1+VLOOKUP(B716,Parameters!$A$15:$B$19,2,FALSE)*Parameters!$D$9)</f>
        <v>118000</v>
      </c>
      <c r="I716" s="20">
        <f t="shared" si="51"/>
        <v>150000</v>
      </c>
      <c r="J716" s="13">
        <f>(1+VLOOKUP(F716,Parameters!$H$4:$I$8,2,FALSE))*Parameters!$B$28*Parameters!$B$20*Parameters!$B$21</f>
        <v>12630.8</v>
      </c>
      <c r="K716" s="13">
        <f>Parameters!$D$41+Parameters!$D$42</f>
        <v>3000</v>
      </c>
      <c r="L716" s="13">
        <f>IF(A716/2=INT(A716/2),Parameters!$B$31,Parameters!$B$32)</f>
        <v>25000</v>
      </c>
      <c r="M716" s="13">
        <f t="shared" si="50"/>
        <v>37540.982698005086</v>
      </c>
      <c r="N716" s="13">
        <f>Parameters!$B$36*I716</f>
        <v>37500</v>
      </c>
      <c r="O716" s="13">
        <f>Parameters!$B$34</f>
        <v>20000</v>
      </c>
      <c r="P716" s="20">
        <f t="shared" si="52"/>
        <v>135671.78269800509</v>
      </c>
      <c r="Q716" s="13">
        <f t="shared" si="53"/>
        <v>14328.217301994911</v>
      </c>
      <c r="R716" s="14">
        <f>G716-Parameters!$E$8*P716</f>
        <v>4865.6434603989801</v>
      </c>
      <c r="S716" s="14">
        <f>H716-Parameters!$E$9*P716</f>
        <v>9462.5738415959204</v>
      </c>
    </row>
    <row r="717" spans="1:19" x14ac:dyDescent="0.2">
      <c r="A717">
        <f>'Data Checks'!A713</f>
        <v>708</v>
      </c>
      <c r="B717" t="str">
        <f>'Data Checks'!B713</f>
        <v>Q4</v>
      </c>
      <c r="C717">
        <f>'Data Checks'!D713</f>
        <v>354</v>
      </c>
      <c r="D717">
        <f>'Data Checks'!E713</f>
        <v>20</v>
      </c>
      <c r="E717">
        <f>'Data Checks'!F713</f>
        <v>156</v>
      </c>
      <c r="F717" s="21">
        <f>'Data Checks'!G713</f>
        <v>1</v>
      </c>
      <c r="G717" s="13">
        <f>D717*Parameters!$B$8*(1+VLOOKUP(B717,Parameters!$A$15:$B$19,2,FALSE)*Parameters!$D$8)</f>
        <v>40000</v>
      </c>
      <c r="H717" s="13">
        <f>E717*Parameters!$B$9*(1+VLOOKUP(B717,Parameters!$A$15:$B$19,2,FALSE)*Parameters!$D$9)</f>
        <v>78000</v>
      </c>
      <c r="I717" s="20">
        <f t="shared" si="51"/>
        <v>118000</v>
      </c>
      <c r="J717" s="13">
        <f>(1+VLOOKUP(F717,Parameters!$H$4:$I$8,2,FALSE))*Parameters!$B$28*Parameters!$B$20*Parameters!$B$21</f>
        <v>20750.599999999999</v>
      </c>
      <c r="K717" s="13">
        <f>Parameters!$D$41+Parameters!$D$42</f>
        <v>3000</v>
      </c>
      <c r="L717" s="13">
        <f>IF(A717/2=INT(A717/2),Parameters!$B$31,Parameters!$B$32)</f>
        <v>15000</v>
      </c>
      <c r="M717" s="13">
        <f t="shared" si="50"/>
        <v>37540.982698005086</v>
      </c>
      <c r="N717" s="13">
        <f>Parameters!$B$36*I717</f>
        <v>29500</v>
      </c>
      <c r="O717" s="13">
        <f>Parameters!$B$34</f>
        <v>20000</v>
      </c>
      <c r="P717" s="20">
        <f t="shared" si="52"/>
        <v>125791.58269800508</v>
      </c>
      <c r="Q717" s="13">
        <f t="shared" si="53"/>
        <v>-7791.582698005077</v>
      </c>
      <c r="R717" s="14">
        <f>G717-Parameters!$E$8*P717</f>
        <v>14841.683460398985</v>
      </c>
      <c r="S717" s="14">
        <f>H717-Parameters!$E$9*P717</f>
        <v>-22633.266158404062</v>
      </c>
    </row>
    <row r="718" spans="1:19" x14ac:dyDescent="0.2">
      <c r="A718">
        <f>'Data Checks'!A714</f>
        <v>709</v>
      </c>
      <c r="B718" t="str">
        <f>'Data Checks'!B714</f>
        <v>Q4</v>
      </c>
      <c r="C718">
        <f>'Data Checks'!D714</f>
        <v>355</v>
      </c>
      <c r="D718">
        <f>'Data Checks'!E714</f>
        <v>18</v>
      </c>
      <c r="E718">
        <f>'Data Checks'!F714</f>
        <v>179</v>
      </c>
      <c r="F718" s="21">
        <f>'Data Checks'!G714</f>
        <v>-2</v>
      </c>
      <c r="G718" s="13">
        <f>D718*Parameters!$B$8*(1+VLOOKUP(B718,Parameters!$A$15:$B$19,2,FALSE)*Parameters!$D$8)</f>
        <v>36000</v>
      </c>
      <c r="H718" s="13">
        <f>E718*Parameters!$B$9*(1+VLOOKUP(B718,Parameters!$A$15:$B$19,2,FALSE)*Parameters!$D$9)</f>
        <v>89500</v>
      </c>
      <c r="I718" s="20">
        <f t="shared" si="51"/>
        <v>125500</v>
      </c>
      <c r="J718" s="13">
        <f>(1+VLOOKUP(F718,Parameters!$H$4:$I$8,2,FALSE))*Parameters!$B$28*Parameters!$B$20*Parameters!$B$21</f>
        <v>12630.8</v>
      </c>
      <c r="K718" s="13">
        <f>Parameters!$D$41+Parameters!$D$42</f>
        <v>3000</v>
      </c>
      <c r="L718" s="13">
        <f>IF(A718/2=INT(A718/2),Parameters!$B$31,Parameters!$B$32)</f>
        <v>25000</v>
      </c>
      <c r="M718" s="13">
        <f t="shared" si="50"/>
        <v>37540.982698005086</v>
      </c>
      <c r="N718" s="13">
        <f>Parameters!$B$36*I718</f>
        <v>31375</v>
      </c>
      <c r="O718" s="13">
        <f>Parameters!$B$34</f>
        <v>20000</v>
      </c>
      <c r="P718" s="20">
        <f t="shared" si="52"/>
        <v>129546.78269800509</v>
      </c>
      <c r="Q718" s="13">
        <f t="shared" si="53"/>
        <v>-4046.7826980050886</v>
      </c>
      <c r="R718" s="14">
        <f>G718-Parameters!$E$8*P718</f>
        <v>10090.64346039898</v>
      </c>
      <c r="S718" s="14">
        <f>H718-Parameters!$E$9*P718</f>
        <v>-14137.42615840408</v>
      </c>
    </row>
    <row r="719" spans="1:19" x14ac:dyDescent="0.2">
      <c r="A719">
        <f>'Data Checks'!A715</f>
        <v>710</v>
      </c>
      <c r="B719" t="str">
        <f>'Data Checks'!B715</f>
        <v>Q4</v>
      </c>
      <c r="C719">
        <f>'Data Checks'!D715</f>
        <v>355</v>
      </c>
      <c r="D719">
        <f>'Data Checks'!E715</f>
        <v>13</v>
      </c>
      <c r="E719">
        <f>'Data Checks'!F715</f>
        <v>200</v>
      </c>
      <c r="F719" s="21">
        <f>'Data Checks'!G715</f>
        <v>1</v>
      </c>
      <c r="G719" s="13">
        <f>D719*Parameters!$B$8*(1+VLOOKUP(B719,Parameters!$A$15:$B$19,2,FALSE)*Parameters!$D$8)</f>
        <v>26000</v>
      </c>
      <c r="H719" s="13">
        <f>E719*Parameters!$B$9*(1+VLOOKUP(B719,Parameters!$A$15:$B$19,2,FALSE)*Parameters!$D$9)</f>
        <v>100000</v>
      </c>
      <c r="I719" s="20">
        <f t="shared" si="51"/>
        <v>126000</v>
      </c>
      <c r="J719" s="13">
        <f>(1+VLOOKUP(F719,Parameters!$H$4:$I$8,2,FALSE))*Parameters!$B$28*Parameters!$B$20*Parameters!$B$21</f>
        <v>20750.599999999999</v>
      </c>
      <c r="K719" s="13">
        <f>Parameters!$D$41+Parameters!$D$42</f>
        <v>3000</v>
      </c>
      <c r="L719" s="13">
        <f>IF(A719/2=INT(A719/2),Parameters!$B$31,Parameters!$B$32)</f>
        <v>15000</v>
      </c>
      <c r="M719" s="13">
        <f t="shared" si="50"/>
        <v>37540.982698005086</v>
      </c>
      <c r="N719" s="13">
        <f>Parameters!$B$36*I719</f>
        <v>31500</v>
      </c>
      <c r="O719" s="13">
        <f>Parameters!$B$34</f>
        <v>20000</v>
      </c>
      <c r="P719" s="20">
        <f t="shared" si="52"/>
        <v>127791.58269800508</v>
      </c>
      <c r="Q719" s="13">
        <f t="shared" si="53"/>
        <v>-1791.582698005077</v>
      </c>
      <c r="R719" s="14">
        <f>G719-Parameters!$E$8*P719</f>
        <v>441.68346039898461</v>
      </c>
      <c r="S719" s="14">
        <f>H719-Parameters!$E$9*P719</f>
        <v>-2233.2661584040616</v>
      </c>
    </row>
    <row r="720" spans="1:19" x14ac:dyDescent="0.2">
      <c r="A720">
        <f>'Data Checks'!A716</f>
        <v>711</v>
      </c>
      <c r="B720" t="str">
        <f>'Data Checks'!B716</f>
        <v>Q4</v>
      </c>
      <c r="C720">
        <f>'Data Checks'!D716</f>
        <v>356</v>
      </c>
      <c r="D720">
        <f>'Data Checks'!E716</f>
        <v>22</v>
      </c>
      <c r="E720">
        <f>'Data Checks'!F716</f>
        <v>203</v>
      </c>
      <c r="F720" s="21">
        <f>'Data Checks'!G716</f>
        <v>-1</v>
      </c>
      <c r="G720" s="13">
        <f>D720*Parameters!$B$8*(1+VLOOKUP(B720,Parameters!$A$15:$B$19,2,FALSE)*Parameters!$D$8)</f>
        <v>44000</v>
      </c>
      <c r="H720" s="13">
        <f>E720*Parameters!$B$9*(1+VLOOKUP(B720,Parameters!$A$15:$B$19,2,FALSE)*Parameters!$D$9)</f>
        <v>101500</v>
      </c>
      <c r="I720" s="20">
        <f t="shared" si="51"/>
        <v>145500</v>
      </c>
      <c r="J720" s="13">
        <f>(1+VLOOKUP(F720,Parameters!$H$4:$I$8,2,FALSE))*Parameters!$B$28*Parameters!$B$20*Parameters!$B$21</f>
        <v>15337.4</v>
      </c>
      <c r="K720" s="13">
        <f>Parameters!$D$41+Parameters!$D$42</f>
        <v>3000</v>
      </c>
      <c r="L720" s="13">
        <f>IF(A720/2=INT(A720/2),Parameters!$B$31,Parameters!$B$32)</f>
        <v>25000</v>
      </c>
      <c r="M720" s="13">
        <f t="shared" si="50"/>
        <v>37540.982698005086</v>
      </c>
      <c r="N720" s="13">
        <f>Parameters!$B$36*I720</f>
        <v>36375</v>
      </c>
      <c r="O720" s="13">
        <f>Parameters!$B$34</f>
        <v>20000</v>
      </c>
      <c r="P720" s="20">
        <f t="shared" si="52"/>
        <v>137253.38269800509</v>
      </c>
      <c r="Q720" s="13">
        <f t="shared" si="53"/>
        <v>8246.6173019949056</v>
      </c>
      <c r="R720" s="14">
        <f>G720-Parameters!$E$8*P720</f>
        <v>16549.32346039898</v>
      </c>
      <c r="S720" s="14">
        <f>H720-Parameters!$E$9*P720</f>
        <v>-8302.7061584040785</v>
      </c>
    </row>
    <row r="721" spans="1:19" x14ac:dyDescent="0.2">
      <c r="A721">
        <f>'Data Checks'!A717</f>
        <v>712</v>
      </c>
      <c r="B721" t="str">
        <f>'Data Checks'!B717</f>
        <v>Q4</v>
      </c>
      <c r="C721">
        <f>'Data Checks'!D717</f>
        <v>356</v>
      </c>
      <c r="D721">
        <f>'Data Checks'!E717</f>
        <v>13</v>
      </c>
      <c r="E721">
        <f>'Data Checks'!F717</f>
        <v>185</v>
      </c>
      <c r="F721" s="21">
        <f>'Data Checks'!G717</f>
        <v>0</v>
      </c>
      <c r="G721" s="13">
        <f>D721*Parameters!$B$8*(1+VLOOKUP(B721,Parameters!$A$15:$B$19,2,FALSE)*Parameters!$D$8)</f>
        <v>26000</v>
      </c>
      <c r="H721" s="13">
        <f>E721*Parameters!$B$9*(1+VLOOKUP(B721,Parameters!$A$15:$B$19,2,FALSE)*Parameters!$D$9)</f>
        <v>92500</v>
      </c>
      <c r="I721" s="20">
        <f t="shared" si="51"/>
        <v>118500</v>
      </c>
      <c r="J721" s="13">
        <f>(1+VLOOKUP(F721,Parameters!$H$4:$I$8,2,FALSE))*Parameters!$B$28*Parameters!$B$20*Parameters!$B$21</f>
        <v>18044</v>
      </c>
      <c r="K721" s="13">
        <f>Parameters!$D$41+Parameters!$D$42</f>
        <v>3000</v>
      </c>
      <c r="L721" s="13">
        <f>IF(A721/2=INT(A721/2),Parameters!$B$31,Parameters!$B$32)</f>
        <v>15000</v>
      </c>
      <c r="M721" s="13">
        <f t="shared" si="50"/>
        <v>37540.982698005086</v>
      </c>
      <c r="N721" s="13">
        <f>Parameters!$B$36*I721</f>
        <v>29625</v>
      </c>
      <c r="O721" s="13">
        <f>Parameters!$B$34</f>
        <v>20000</v>
      </c>
      <c r="P721" s="20">
        <f t="shared" si="52"/>
        <v>123209.98269800509</v>
      </c>
      <c r="Q721" s="13">
        <f t="shared" si="53"/>
        <v>-4709.9826980050857</v>
      </c>
      <c r="R721" s="14">
        <f>G721-Parameters!$E$8*P721</f>
        <v>1358.0034603989807</v>
      </c>
      <c r="S721" s="14">
        <f>H721-Parameters!$E$9*P721</f>
        <v>-6067.9861584040773</v>
      </c>
    </row>
    <row r="722" spans="1:19" x14ac:dyDescent="0.2">
      <c r="A722">
        <f>'Data Checks'!A718</f>
        <v>713</v>
      </c>
      <c r="B722" t="str">
        <f>'Data Checks'!B718</f>
        <v>Q4</v>
      </c>
      <c r="C722">
        <f>'Data Checks'!D718</f>
        <v>357</v>
      </c>
      <c r="D722">
        <f>'Data Checks'!E718</f>
        <v>11</v>
      </c>
      <c r="E722">
        <f>'Data Checks'!F718</f>
        <v>122</v>
      </c>
      <c r="F722" s="21">
        <f>'Data Checks'!G718</f>
        <v>-2</v>
      </c>
      <c r="G722" s="13">
        <f>D722*Parameters!$B$8*(1+VLOOKUP(B722,Parameters!$A$15:$B$19,2,FALSE)*Parameters!$D$8)</f>
        <v>22000</v>
      </c>
      <c r="H722" s="13">
        <f>E722*Parameters!$B$9*(1+VLOOKUP(B722,Parameters!$A$15:$B$19,2,FALSE)*Parameters!$D$9)</f>
        <v>61000</v>
      </c>
      <c r="I722" s="20">
        <f t="shared" si="51"/>
        <v>83000</v>
      </c>
      <c r="J722" s="13">
        <f>(1+VLOOKUP(F722,Parameters!$H$4:$I$8,2,FALSE))*Parameters!$B$28*Parameters!$B$20*Parameters!$B$21</f>
        <v>12630.8</v>
      </c>
      <c r="K722" s="13">
        <f>Parameters!$D$41+Parameters!$D$42</f>
        <v>3000</v>
      </c>
      <c r="L722" s="13">
        <f>IF(A722/2=INT(A722/2),Parameters!$B$31,Parameters!$B$32)</f>
        <v>25000</v>
      </c>
      <c r="M722" s="13">
        <f t="shared" si="50"/>
        <v>37540.982698005086</v>
      </c>
      <c r="N722" s="13">
        <f>Parameters!$B$36*I722</f>
        <v>20750</v>
      </c>
      <c r="O722" s="13">
        <f>Parameters!$B$34</f>
        <v>20000</v>
      </c>
      <c r="P722" s="20">
        <f t="shared" si="52"/>
        <v>118921.78269800509</v>
      </c>
      <c r="Q722" s="13">
        <f t="shared" si="53"/>
        <v>-35921.782698005089</v>
      </c>
      <c r="R722" s="14">
        <f>G722-Parameters!$E$8*P722</f>
        <v>-1784.3565396010199</v>
      </c>
      <c r="S722" s="14">
        <f>H722-Parameters!$E$9*P722</f>
        <v>-34137.42615840408</v>
      </c>
    </row>
    <row r="723" spans="1:19" x14ac:dyDescent="0.2">
      <c r="A723">
        <f>'Data Checks'!A719</f>
        <v>714</v>
      </c>
      <c r="B723" t="str">
        <f>'Data Checks'!B719</f>
        <v>Q4</v>
      </c>
      <c r="C723">
        <f>'Data Checks'!D719</f>
        <v>357</v>
      </c>
      <c r="D723">
        <f>'Data Checks'!E719</f>
        <v>22</v>
      </c>
      <c r="E723">
        <f>'Data Checks'!F719</f>
        <v>183</v>
      </c>
      <c r="F723" s="21">
        <f>'Data Checks'!G719</f>
        <v>0</v>
      </c>
      <c r="G723" s="13">
        <f>D723*Parameters!$B$8*(1+VLOOKUP(B723,Parameters!$A$15:$B$19,2,FALSE)*Parameters!$D$8)</f>
        <v>44000</v>
      </c>
      <c r="H723" s="13">
        <f>E723*Parameters!$B$9*(1+VLOOKUP(B723,Parameters!$A$15:$B$19,2,FALSE)*Parameters!$D$9)</f>
        <v>91500</v>
      </c>
      <c r="I723" s="20">
        <f t="shared" si="51"/>
        <v>135500</v>
      </c>
      <c r="J723" s="13">
        <f>(1+VLOOKUP(F723,Parameters!$H$4:$I$8,2,FALSE))*Parameters!$B$28*Parameters!$B$20*Parameters!$B$21</f>
        <v>18044</v>
      </c>
      <c r="K723" s="13">
        <f>Parameters!$D$41+Parameters!$D$42</f>
        <v>3000</v>
      </c>
      <c r="L723" s="13">
        <f>IF(A723/2=INT(A723/2),Parameters!$B$31,Parameters!$B$32)</f>
        <v>15000</v>
      </c>
      <c r="M723" s="13">
        <f t="shared" si="50"/>
        <v>37540.982698005086</v>
      </c>
      <c r="N723" s="13">
        <f>Parameters!$B$36*I723</f>
        <v>33875</v>
      </c>
      <c r="O723" s="13">
        <f>Parameters!$B$34</f>
        <v>20000</v>
      </c>
      <c r="P723" s="20">
        <f t="shared" si="52"/>
        <v>127459.98269800509</v>
      </c>
      <c r="Q723" s="13">
        <f t="shared" si="53"/>
        <v>8040.0173019949143</v>
      </c>
      <c r="R723" s="14">
        <f>G723-Parameters!$E$8*P723</f>
        <v>18508.003460398981</v>
      </c>
      <c r="S723" s="14">
        <f>H723-Parameters!$E$9*P723</f>
        <v>-10467.986158404077</v>
      </c>
    </row>
    <row r="724" spans="1:19" x14ac:dyDescent="0.2">
      <c r="A724">
        <f>'Data Checks'!A720</f>
        <v>715</v>
      </c>
      <c r="B724" t="str">
        <f>'Data Checks'!B720</f>
        <v>Q4</v>
      </c>
      <c r="C724">
        <f>'Data Checks'!D720</f>
        <v>358</v>
      </c>
      <c r="D724">
        <f>'Data Checks'!E720</f>
        <v>22</v>
      </c>
      <c r="E724">
        <f>'Data Checks'!F720</f>
        <v>149</v>
      </c>
      <c r="F724" s="21">
        <f>'Data Checks'!G720</f>
        <v>-2</v>
      </c>
      <c r="G724" s="13">
        <f>D724*Parameters!$B$8*(1+VLOOKUP(B724,Parameters!$A$15:$B$19,2,FALSE)*Parameters!$D$8)</f>
        <v>44000</v>
      </c>
      <c r="H724" s="13">
        <f>E724*Parameters!$B$9*(1+VLOOKUP(B724,Parameters!$A$15:$B$19,2,FALSE)*Parameters!$D$9)</f>
        <v>74500</v>
      </c>
      <c r="I724" s="20">
        <f t="shared" si="51"/>
        <v>118500</v>
      </c>
      <c r="J724" s="13">
        <f>(1+VLOOKUP(F724,Parameters!$H$4:$I$8,2,FALSE))*Parameters!$B$28*Parameters!$B$20*Parameters!$B$21</f>
        <v>12630.8</v>
      </c>
      <c r="K724" s="13">
        <f>Parameters!$D$41+Parameters!$D$42</f>
        <v>3000</v>
      </c>
      <c r="L724" s="13">
        <f>IF(A724/2=INT(A724/2),Parameters!$B$31,Parameters!$B$32)</f>
        <v>25000</v>
      </c>
      <c r="M724" s="13">
        <f t="shared" si="50"/>
        <v>37540.982698005086</v>
      </c>
      <c r="N724" s="13">
        <f>Parameters!$B$36*I724</f>
        <v>29625</v>
      </c>
      <c r="O724" s="13">
        <f>Parameters!$B$34</f>
        <v>20000</v>
      </c>
      <c r="P724" s="20">
        <f t="shared" si="52"/>
        <v>127796.78269800509</v>
      </c>
      <c r="Q724" s="13">
        <f t="shared" si="53"/>
        <v>-9296.7826980050886</v>
      </c>
      <c r="R724" s="14">
        <f>G724-Parameters!$E$8*P724</f>
        <v>18440.64346039898</v>
      </c>
      <c r="S724" s="14">
        <f>H724-Parameters!$E$9*P724</f>
        <v>-27737.42615840408</v>
      </c>
    </row>
    <row r="725" spans="1:19" x14ac:dyDescent="0.2">
      <c r="A725">
        <f>'Data Checks'!A721</f>
        <v>716</v>
      </c>
      <c r="B725" t="str">
        <f>'Data Checks'!B721</f>
        <v>Q4</v>
      </c>
      <c r="C725">
        <f>'Data Checks'!D721</f>
        <v>358</v>
      </c>
      <c r="D725">
        <f>'Data Checks'!E721</f>
        <v>16</v>
      </c>
      <c r="E725">
        <f>'Data Checks'!F721</f>
        <v>193</v>
      </c>
      <c r="F725" s="21">
        <f>'Data Checks'!G721</f>
        <v>1</v>
      </c>
      <c r="G725" s="13">
        <f>D725*Parameters!$B$8*(1+VLOOKUP(B725,Parameters!$A$15:$B$19,2,FALSE)*Parameters!$D$8)</f>
        <v>32000</v>
      </c>
      <c r="H725" s="13">
        <f>E725*Parameters!$B$9*(1+VLOOKUP(B725,Parameters!$A$15:$B$19,2,FALSE)*Parameters!$D$9)</f>
        <v>96500</v>
      </c>
      <c r="I725" s="20">
        <f t="shared" si="51"/>
        <v>128500</v>
      </c>
      <c r="J725" s="13">
        <f>(1+VLOOKUP(F725,Parameters!$H$4:$I$8,2,FALSE))*Parameters!$B$28*Parameters!$B$20*Parameters!$B$21</f>
        <v>20750.599999999999</v>
      </c>
      <c r="K725" s="13">
        <f>Parameters!$D$41+Parameters!$D$42</f>
        <v>3000</v>
      </c>
      <c r="L725" s="13">
        <f>IF(A725/2=INT(A725/2),Parameters!$B$31,Parameters!$B$32)</f>
        <v>15000</v>
      </c>
      <c r="M725" s="13">
        <f t="shared" si="50"/>
        <v>37540.982698005086</v>
      </c>
      <c r="N725" s="13">
        <f>Parameters!$B$36*I725</f>
        <v>32125</v>
      </c>
      <c r="O725" s="13">
        <f>Parameters!$B$34</f>
        <v>20000</v>
      </c>
      <c r="P725" s="20">
        <f t="shared" si="52"/>
        <v>128416.58269800508</v>
      </c>
      <c r="Q725" s="13">
        <f t="shared" si="53"/>
        <v>83.417301994923037</v>
      </c>
      <c r="R725" s="14">
        <f>G725-Parameters!$E$8*P725</f>
        <v>6316.6834603989846</v>
      </c>
      <c r="S725" s="14">
        <f>H725-Parameters!$E$9*P725</f>
        <v>-6233.2661584040616</v>
      </c>
    </row>
    <row r="726" spans="1:19" x14ac:dyDescent="0.2">
      <c r="A726">
        <f>'Data Checks'!A722</f>
        <v>717</v>
      </c>
      <c r="B726" t="str">
        <f>'Data Checks'!B722</f>
        <v>Q4</v>
      </c>
      <c r="C726">
        <f>'Data Checks'!D722</f>
        <v>359</v>
      </c>
      <c r="D726">
        <f>'Data Checks'!E722</f>
        <v>23</v>
      </c>
      <c r="E726">
        <f>'Data Checks'!F722</f>
        <v>224</v>
      </c>
      <c r="F726" s="21">
        <f>'Data Checks'!G722</f>
        <v>0</v>
      </c>
      <c r="G726" s="13">
        <f>D726*Parameters!$B$8*(1+VLOOKUP(B726,Parameters!$A$15:$B$19,2,FALSE)*Parameters!$D$8)</f>
        <v>46000</v>
      </c>
      <c r="H726" s="13">
        <f>E726*Parameters!$B$9*(1+VLOOKUP(B726,Parameters!$A$15:$B$19,2,FALSE)*Parameters!$D$9)</f>
        <v>112000</v>
      </c>
      <c r="I726" s="20">
        <f t="shared" si="51"/>
        <v>158000</v>
      </c>
      <c r="J726" s="13">
        <f>(1+VLOOKUP(F726,Parameters!$H$4:$I$8,2,FALSE))*Parameters!$B$28*Parameters!$B$20*Parameters!$B$21</f>
        <v>18044</v>
      </c>
      <c r="K726" s="13">
        <f>Parameters!$D$41+Parameters!$D$42</f>
        <v>3000</v>
      </c>
      <c r="L726" s="13">
        <f>IF(A726/2=INT(A726/2),Parameters!$B$31,Parameters!$B$32)</f>
        <v>25000</v>
      </c>
      <c r="M726" s="13">
        <f t="shared" si="50"/>
        <v>37540.982698005086</v>
      </c>
      <c r="N726" s="13">
        <f>Parameters!$B$36*I726</f>
        <v>39500</v>
      </c>
      <c r="O726" s="13">
        <f>Parameters!$B$34</f>
        <v>20000</v>
      </c>
      <c r="P726" s="20">
        <f t="shared" si="52"/>
        <v>143084.9826980051</v>
      </c>
      <c r="Q726" s="13">
        <f t="shared" si="53"/>
        <v>14915.0173019949</v>
      </c>
      <c r="R726" s="14">
        <f>G726-Parameters!$E$8*P726</f>
        <v>17383.003460398977</v>
      </c>
      <c r="S726" s="14">
        <f>H726-Parameters!$E$9*P726</f>
        <v>-2467.9861584040918</v>
      </c>
    </row>
    <row r="727" spans="1:19" x14ac:dyDescent="0.2">
      <c r="A727">
        <f>'Data Checks'!A723</f>
        <v>718</v>
      </c>
      <c r="B727" t="str">
        <f>'Data Checks'!B723</f>
        <v>Q4</v>
      </c>
      <c r="C727">
        <f>'Data Checks'!D723</f>
        <v>359</v>
      </c>
      <c r="D727">
        <f>'Data Checks'!E723</f>
        <v>10</v>
      </c>
      <c r="E727">
        <f>'Data Checks'!F723</f>
        <v>232</v>
      </c>
      <c r="F727" s="21">
        <f>'Data Checks'!G723</f>
        <v>2</v>
      </c>
      <c r="G727" s="13">
        <f>D727*Parameters!$B$8*(1+VLOOKUP(B727,Parameters!$A$15:$B$19,2,FALSE)*Parameters!$D$8)</f>
        <v>20000</v>
      </c>
      <c r="H727" s="13">
        <f>E727*Parameters!$B$9*(1+VLOOKUP(B727,Parameters!$A$15:$B$19,2,FALSE)*Parameters!$D$9)</f>
        <v>116000</v>
      </c>
      <c r="I727" s="20">
        <f t="shared" si="51"/>
        <v>136000</v>
      </c>
      <c r="J727" s="13">
        <f>(1+VLOOKUP(F727,Parameters!$H$4:$I$8,2,FALSE))*Parameters!$B$28*Parameters!$B$20*Parameters!$B$21</f>
        <v>23457.200000000001</v>
      </c>
      <c r="K727" s="13">
        <f>Parameters!$D$41+Parameters!$D$42</f>
        <v>3000</v>
      </c>
      <c r="L727" s="13">
        <f>IF(A727/2=INT(A727/2),Parameters!$B$31,Parameters!$B$32)</f>
        <v>15000</v>
      </c>
      <c r="M727" s="13">
        <f t="shared" si="50"/>
        <v>37540.982698005086</v>
      </c>
      <c r="N727" s="13">
        <f>Parameters!$B$36*I727</f>
        <v>34000</v>
      </c>
      <c r="O727" s="13">
        <f>Parameters!$B$34</f>
        <v>20000</v>
      </c>
      <c r="P727" s="20">
        <f t="shared" si="52"/>
        <v>132998.18269800508</v>
      </c>
      <c r="Q727" s="13">
        <f t="shared" si="53"/>
        <v>3001.8173019949172</v>
      </c>
      <c r="R727" s="14">
        <f>G727-Parameters!$E$8*P727</f>
        <v>-6599.6365396010187</v>
      </c>
      <c r="S727" s="14">
        <f>H727-Parameters!$E$9*P727</f>
        <v>9601.453841595925</v>
      </c>
    </row>
    <row r="728" spans="1:19" x14ac:dyDescent="0.2">
      <c r="A728">
        <f>'Data Checks'!A724</f>
        <v>719</v>
      </c>
      <c r="B728" t="str">
        <f>'Data Checks'!B724</f>
        <v>Q4</v>
      </c>
      <c r="C728">
        <f>'Data Checks'!D724</f>
        <v>360</v>
      </c>
      <c r="D728">
        <f>'Data Checks'!E724</f>
        <v>28</v>
      </c>
      <c r="E728">
        <f>'Data Checks'!F724</f>
        <v>171</v>
      </c>
      <c r="F728" s="21">
        <f>'Data Checks'!G724</f>
        <v>-2</v>
      </c>
      <c r="G728" s="13">
        <f>D728*Parameters!$B$8*(1+VLOOKUP(B728,Parameters!$A$15:$B$19,2,FALSE)*Parameters!$D$8)</f>
        <v>56000</v>
      </c>
      <c r="H728" s="13">
        <f>E728*Parameters!$B$9*(1+VLOOKUP(B728,Parameters!$A$15:$B$19,2,FALSE)*Parameters!$D$9)</f>
        <v>85500</v>
      </c>
      <c r="I728" s="20">
        <f t="shared" si="51"/>
        <v>141500</v>
      </c>
      <c r="J728" s="13">
        <f>(1+VLOOKUP(F728,Parameters!$H$4:$I$8,2,FALSE))*Parameters!$B$28*Parameters!$B$20*Parameters!$B$21</f>
        <v>12630.8</v>
      </c>
      <c r="K728" s="13">
        <f>Parameters!$D$41+Parameters!$D$42</f>
        <v>3000</v>
      </c>
      <c r="L728" s="13">
        <f>IF(A728/2=INT(A728/2),Parameters!$B$31,Parameters!$B$32)</f>
        <v>25000</v>
      </c>
      <c r="M728" s="13">
        <f t="shared" si="50"/>
        <v>37540.982698005086</v>
      </c>
      <c r="N728" s="13">
        <f>Parameters!$B$36*I728</f>
        <v>35375</v>
      </c>
      <c r="O728" s="13">
        <f>Parameters!$B$34</f>
        <v>20000</v>
      </c>
      <c r="P728" s="20">
        <f t="shared" si="52"/>
        <v>133546.78269800509</v>
      </c>
      <c r="Q728" s="13">
        <f t="shared" si="53"/>
        <v>7953.2173019949114</v>
      </c>
      <c r="R728" s="14">
        <f>G728-Parameters!$E$8*P728</f>
        <v>29290.64346039898</v>
      </c>
      <c r="S728" s="14">
        <f>H728-Parameters!$E$9*P728</f>
        <v>-21337.42615840408</v>
      </c>
    </row>
    <row r="729" spans="1:19" x14ac:dyDescent="0.2">
      <c r="A729">
        <f>'Data Checks'!A725</f>
        <v>720</v>
      </c>
      <c r="B729" t="str">
        <f>'Data Checks'!B725</f>
        <v>Q4</v>
      </c>
      <c r="C729">
        <f>'Data Checks'!D725</f>
        <v>360</v>
      </c>
      <c r="D729">
        <f>'Data Checks'!E725</f>
        <v>20</v>
      </c>
      <c r="E729">
        <f>'Data Checks'!F725</f>
        <v>199</v>
      </c>
      <c r="F729" s="21">
        <f>'Data Checks'!G725</f>
        <v>1</v>
      </c>
      <c r="G729" s="13">
        <f>D729*Parameters!$B$8*(1+VLOOKUP(B729,Parameters!$A$15:$B$19,2,FALSE)*Parameters!$D$8)</f>
        <v>40000</v>
      </c>
      <c r="H729" s="13">
        <f>E729*Parameters!$B$9*(1+VLOOKUP(B729,Parameters!$A$15:$B$19,2,FALSE)*Parameters!$D$9)</f>
        <v>99500</v>
      </c>
      <c r="I729" s="20">
        <f t="shared" si="51"/>
        <v>139500</v>
      </c>
      <c r="J729" s="13">
        <f>(1+VLOOKUP(F729,Parameters!$H$4:$I$8,2,FALSE))*Parameters!$B$28*Parameters!$B$20*Parameters!$B$21</f>
        <v>20750.599999999999</v>
      </c>
      <c r="K729" s="13">
        <f>Parameters!$D$41+Parameters!$D$42</f>
        <v>3000</v>
      </c>
      <c r="L729" s="13">
        <f>IF(A729/2=INT(A729/2),Parameters!$B$31,Parameters!$B$32)</f>
        <v>15000</v>
      </c>
      <c r="M729" s="13">
        <f t="shared" si="50"/>
        <v>37540.982698005086</v>
      </c>
      <c r="N729" s="13">
        <f>Parameters!$B$36*I729</f>
        <v>34875</v>
      </c>
      <c r="O729" s="13">
        <f>Parameters!$B$34</f>
        <v>20000</v>
      </c>
      <c r="P729" s="20">
        <f t="shared" si="52"/>
        <v>131166.58269800508</v>
      </c>
      <c r="Q729" s="13">
        <f t="shared" si="53"/>
        <v>8333.417301994923</v>
      </c>
      <c r="R729" s="14">
        <f>G729-Parameters!$E$8*P729</f>
        <v>13766.683460398985</v>
      </c>
      <c r="S729" s="14">
        <f>H729-Parameters!$E$9*P729</f>
        <v>-5433.2661584040616</v>
      </c>
    </row>
  </sheetData>
  <mergeCells count="3">
    <mergeCell ref="G8:I8"/>
    <mergeCell ref="J8:P8"/>
    <mergeCell ref="Q8:S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29"/>
  <sheetViews>
    <sheetView workbookViewId="0">
      <selection activeCell="M10" sqref="M10"/>
    </sheetView>
  </sheetViews>
  <sheetFormatPr defaultRowHeight="12.75" x14ac:dyDescent="0.2"/>
  <cols>
    <col min="1" max="1" width="18.5703125" customWidth="1"/>
    <col min="2" max="2" width="14" bestFit="1" customWidth="1"/>
    <col min="4" max="4" width="10.140625" bestFit="1" customWidth="1"/>
    <col min="5" max="5" width="11.28515625" bestFit="1" customWidth="1"/>
    <col min="6" max="6" width="9.85546875" style="21" bestFit="1" customWidth="1"/>
    <col min="7" max="8" width="14" bestFit="1" customWidth="1"/>
    <col min="9" max="9" width="15" style="21" bestFit="1" customWidth="1"/>
    <col min="10" max="10" width="14" bestFit="1" customWidth="1"/>
    <col min="11" max="11" width="12.85546875" bestFit="1" customWidth="1"/>
    <col min="12" max="13" width="14" bestFit="1" customWidth="1"/>
    <col min="14" max="14" width="14.85546875" bestFit="1" customWidth="1"/>
    <col min="15" max="15" width="14" bestFit="1" customWidth="1"/>
    <col min="16" max="16" width="14" style="21" bestFit="1" customWidth="1"/>
    <col min="17" max="17" width="14" bestFit="1" customWidth="1"/>
    <col min="19" max="19" width="19.42578125" bestFit="1" customWidth="1"/>
    <col min="20" max="20" width="13.85546875" bestFit="1" customWidth="1"/>
    <col min="21" max="21" width="10.140625" bestFit="1" customWidth="1"/>
    <col min="22" max="22" width="13.85546875" bestFit="1" customWidth="1"/>
  </cols>
  <sheetData>
    <row r="1" spans="1:22" x14ac:dyDescent="0.2">
      <c r="A1" s="17" t="s">
        <v>91</v>
      </c>
    </row>
    <row r="2" spans="1:22" ht="13.5" thickBot="1" x14ac:dyDescent="0.25"/>
    <row r="3" spans="1:22" x14ac:dyDescent="0.2">
      <c r="A3" s="25" t="s">
        <v>76</v>
      </c>
      <c r="B3" s="26"/>
      <c r="C3" t="s">
        <v>63</v>
      </c>
      <c r="D3" s="13">
        <f>MIN(D$10:D$729)</f>
        <v>10</v>
      </c>
      <c r="E3" s="13">
        <f>MIN(E$10:E$729)</f>
        <v>40</v>
      </c>
      <c r="F3" s="20">
        <f t="shared" ref="F3:Q3" si="0">MIN(F$10:F$729)</f>
        <v>-2</v>
      </c>
      <c r="G3" s="13">
        <f t="shared" si="0"/>
        <v>20000</v>
      </c>
      <c r="H3" s="13">
        <f t="shared" si="0"/>
        <v>80000</v>
      </c>
      <c r="I3" s="20">
        <f t="shared" si="0"/>
        <v>100000</v>
      </c>
      <c r="J3" s="13">
        <f t="shared" si="0"/>
        <v>12630.8</v>
      </c>
      <c r="K3" s="13">
        <f t="shared" si="0"/>
        <v>4333.333333333333</v>
      </c>
      <c r="L3" s="13">
        <f t="shared" si="0"/>
        <v>15000</v>
      </c>
      <c r="M3" s="13">
        <f t="shared" si="0"/>
        <v>37540.982698005086</v>
      </c>
      <c r="N3" s="13">
        <f t="shared" si="0"/>
        <v>25000</v>
      </c>
      <c r="O3" s="13">
        <f t="shared" si="0"/>
        <v>20000</v>
      </c>
      <c r="P3" s="20">
        <f t="shared" si="0"/>
        <v>120918.31603133841</v>
      </c>
      <c r="Q3" s="13">
        <f t="shared" si="0"/>
        <v>-28418.316031338414</v>
      </c>
    </row>
    <row r="4" spans="1:22" x14ac:dyDescent="0.2">
      <c r="A4" s="27" t="s">
        <v>75</v>
      </c>
      <c r="B4" s="38">
        <f>(1-1/(1+Parameters!B26)^Parameters!B25)/(Parameters!B26/(1+Parameters!B26))</f>
        <v>14.798641794346997</v>
      </c>
      <c r="C4" t="s">
        <v>64</v>
      </c>
      <c r="D4" s="13">
        <f>MAX(D$10:D$729)</f>
        <v>30</v>
      </c>
      <c r="E4" s="13">
        <f>MAX(E$10:E$729)</f>
        <v>80</v>
      </c>
      <c r="F4" s="20">
        <f t="shared" ref="F4:Q4" si="1">MAX(F$10:F$729)</f>
        <v>2</v>
      </c>
      <c r="G4" s="13">
        <f t="shared" si="1"/>
        <v>69000</v>
      </c>
      <c r="H4" s="13">
        <f t="shared" si="1"/>
        <v>184000</v>
      </c>
      <c r="I4" s="20">
        <f t="shared" si="1"/>
        <v>250700</v>
      </c>
      <c r="J4" s="13">
        <f t="shared" si="1"/>
        <v>23457.200000000001</v>
      </c>
      <c r="K4" s="13">
        <f t="shared" si="1"/>
        <v>4333.333333333333</v>
      </c>
      <c r="L4" s="13">
        <f t="shared" si="1"/>
        <v>25000</v>
      </c>
      <c r="M4" s="13">
        <f t="shared" si="1"/>
        <v>37540.982698005086</v>
      </c>
      <c r="N4" s="13">
        <f t="shared" si="1"/>
        <v>62675</v>
      </c>
      <c r="O4" s="13">
        <f t="shared" si="1"/>
        <v>20000</v>
      </c>
      <c r="P4" s="20">
        <f t="shared" si="1"/>
        <v>166443.31603133841</v>
      </c>
      <c r="Q4" s="13">
        <f t="shared" si="1"/>
        <v>88519.883968661597</v>
      </c>
    </row>
    <row r="5" spans="1:22" x14ac:dyDescent="0.2">
      <c r="A5" s="27" t="s">
        <v>92</v>
      </c>
      <c r="B5" s="28">
        <f>COUNT(A10:A729)/Parameters!C12</f>
        <v>360</v>
      </c>
      <c r="C5" t="s">
        <v>52</v>
      </c>
      <c r="D5" s="13">
        <f>SUM(D$10:D$729)</f>
        <v>14746</v>
      </c>
      <c r="E5" s="13">
        <f>SUM(E$10:E$729)</f>
        <v>45446</v>
      </c>
      <c r="F5" s="20">
        <f t="shared" ref="F5:Q5" si="2">SUM(F$10:F$729)</f>
        <v>10</v>
      </c>
      <c r="G5" s="13">
        <f t="shared" si="2"/>
        <v>31887800</v>
      </c>
      <c r="H5" s="13">
        <f t="shared" si="2"/>
        <v>98003200</v>
      </c>
      <c r="I5" s="20">
        <f t="shared" si="2"/>
        <v>129891000</v>
      </c>
      <c r="J5" s="13">
        <f t="shared" si="2"/>
        <v>13018745.999999993</v>
      </c>
      <c r="K5" s="13">
        <f t="shared" si="2"/>
        <v>3120000.0000000219</v>
      </c>
      <c r="L5" s="13">
        <f t="shared" si="2"/>
        <v>14400000</v>
      </c>
      <c r="M5" s="13">
        <f t="shared" si="2"/>
        <v>27029507.542563431</v>
      </c>
      <c r="N5" s="13">
        <f t="shared" si="2"/>
        <v>32472750</v>
      </c>
      <c r="O5" s="13">
        <f t="shared" si="2"/>
        <v>14400000</v>
      </c>
      <c r="P5" s="20">
        <f t="shared" si="2"/>
        <v>104441003.54256387</v>
      </c>
      <c r="Q5" s="13">
        <f t="shared" si="2"/>
        <v>25449996.45743645</v>
      </c>
    </row>
    <row r="6" spans="1:22" ht="13.5" thickBot="1" x14ac:dyDescent="0.25">
      <c r="A6" s="29" t="s">
        <v>77</v>
      </c>
      <c r="B6" s="39">
        <f>Parameters!B24*10^6/B4/B5</f>
        <v>37540.982698005086</v>
      </c>
      <c r="C6" t="s">
        <v>53</v>
      </c>
      <c r="D6" s="13">
        <f>AVERAGE(D$10:D$729)</f>
        <v>20.480555555555554</v>
      </c>
      <c r="E6" s="13">
        <f>AVERAGE(E$10:E$729)</f>
        <v>63.119444444444447</v>
      </c>
      <c r="F6" s="20">
        <f t="shared" ref="F6:Q6" si="3">AVERAGE(F$10:F$729)</f>
        <v>1.3888888888888888E-2</v>
      </c>
      <c r="G6" s="13">
        <f t="shared" si="3"/>
        <v>44288.611111111109</v>
      </c>
      <c r="H6" s="13">
        <f t="shared" si="3"/>
        <v>136115.55555555556</v>
      </c>
      <c r="I6" s="20">
        <f t="shared" si="3"/>
        <v>180404.16666666666</v>
      </c>
      <c r="J6" s="13">
        <f t="shared" si="3"/>
        <v>18081.591666666656</v>
      </c>
      <c r="K6" s="13">
        <f t="shared" si="3"/>
        <v>4333.333333333364</v>
      </c>
      <c r="L6" s="13">
        <f t="shared" si="3"/>
        <v>20000</v>
      </c>
      <c r="M6" s="13">
        <f t="shared" si="3"/>
        <v>37540.982698004766</v>
      </c>
      <c r="N6" s="13">
        <f t="shared" si="3"/>
        <v>45101.041666666664</v>
      </c>
      <c r="O6" s="13">
        <f t="shared" si="3"/>
        <v>20000</v>
      </c>
      <c r="P6" s="20">
        <f t="shared" si="3"/>
        <v>145056.94936467204</v>
      </c>
      <c r="Q6" s="13">
        <f t="shared" si="3"/>
        <v>35347.217301995071</v>
      </c>
    </row>
    <row r="7" spans="1:22" x14ac:dyDescent="0.2">
      <c r="C7" t="s">
        <v>65</v>
      </c>
      <c r="D7" s="13">
        <f>STDEV(D$10:D$729)</f>
        <v>5.2423502487365381</v>
      </c>
      <c r="E7" s="13">
        <f>STDEV(E$10:E$729)</f>
        <v>10.053938521902463</v>
      </c>
      <c r="F7" s="20">
        <f t="shared" ref="F7:Q7" si="4">STDEV(F$10:F$729)</f>
        <v>1.3131733909936587</v>
      </c>
      <c r="G7" s="13">
        <f t="shared" si="4"/>
        <v>12536.527248547025</v>
      </c>
      <c r="H7" s="13">
        <f t="shared" si="4"/>
        <v>25530.201531389212</v>
      </c>
      <c r="I7" s="20">
        <f t="shared" si="4"/>
        <v>32016.355510377794</v>
      </c>
      <c r="J7" s="13">
        <f t="shared" si="4"/>
        <v>3554.2351000634621</v>
      </c>
      <c r="K7" s="13">
        <f t="shared" si="4"/>
        <v>3.0944316435597539E-11</v>
      </c>
      <c r="L7" s="13">
        <f t="shared" si="4"/>
        <v>5003.4758433116885</v>
      </c>
      <c r="M7" s="13">
        <f t="shared" si="4"/>
        <v>3.2036468780383338E-10</v>
      </c>
      <c r="N7" s="13">
        <f t="shared" si="4"/>
        <v>8004.0888775944486</v>
      </c>
      <c r="O7" s="13">
        <f t="shared" si="4"/>
        <v>0</v>
      </c>
      <c r="P7" s="20">
        <f t="shared" si="4"/>
        <v>8568.5484908504532</v>
      </c>
      <c r="Q7" s="13">
        <f t="shared" si="4"/>
        <v>24268.7688326606</v>
      </c>
    </row>
    <row r="8" spans="1:22" x14ac:dyDescent="0.2">
      <c r="G8" s="56" t="s">
        <v>73</v>
      </c>
      <c r="H8" s="56"/>
      <c r="I8" s="57"/>
      <c r="J8" s="58" t="s">
        <v>74</v>
      </c>
      <c r="K8" s="56"/>
      <c r="L8" s="56"/>
      <c r="M8" s="56"/>
      <c r="N8" s="56"/>
      <c r="O8" s="56"/>
      <c r="P8" s="57"/>
      <c r="Q8" s="22" t="s">
        <v>44</v>
      </c>
    </row>
    <row r="9" spans="1:22" x14ac:dyDescent="0.2">
      <c r="A9" t="str">
        <f>'Data Checks'!A5</f>
        <v>Flight no*</v>
      </c>
      <c r="B9" t="str">
        <f>'Data Checks'!B5</f>
        <v>Quarter</v>
      </c>
      <c r="C9" t="str">
        <f>'Data Checks'!D5</f>
        <v>Day</v>
      </c>
      <c r="D9" t="str">
        <f>'Data Checks'!E5</f>
        <v>Business</v>
      </c>
      <c r="E9" s="23" t="s">
        <v>78</v>
      </c>
      <c r="F9" s="21" t="str">
        <f>'Data Checks'!G5</f>
        <v>Windspeed</v>
      </c>
      <c r="G9" t="s">
        <v>18</v>
      </c>
      <c r="H9" s="23" t="s">
        <v>78</v>
      </c>
      <c r="I9" s="21" t="s">
        <v>40</v>
      </c>
      <c r="J9" t="s">
        <v>25</v>
      </c>
      <c r="K9" s="23" t="s">
        <v>1</v>
      </c>
      <c r="L9" t="s">
        <v>41</v>
      </c>
      <c r="M9" t="s">
        <v>42</v>
      </c>
      <c r="N9" t="s">
        <v>86</v>
      </c>
      <c r="O9" t="s">
        <v>43</v>
      </c>
      <c r="P9" s="21" t="s">
        <v>40</v>
      </c>
      <c r="Q9" t="s">
        <v>45</v>
      </c>
      <c r="S9" t="s">
        <v>47</v>
      </c>
      <c r="T9" t="s">
        <v>18</v>
      </c>
      <c r="U9" t="s">
        <v>49</v>
      </c>
    </row>
    <row r="10" spans="1:22" x14ac:dyDescent="0.2">
      <c r="A10">
        <f>'Data Checks'!A6</f>
        <v>1</v>
      </c>
      <c r="B10" t="str">
        <f>'Data Checks'!B6</f>
        <v>Q1</v>
      </c>
      <c r="C10">
        <f>'Data Checks'!D6</f>
        <v>1</v>
      </c>
      <c r="D10">
        <f>'Data Checks'!E6</f>
        <v>16</v>
      </c>
      <c r="E10" s="23">
        <f>ROUNDDOWN('Data Checks'!F6/Parameters!$B$46,0)</f>
        <v>51</v>
      </c>
      <c r="F10" s="21">
        <f>'Data Checks'!G6</f>
        <v>-1</v>
      </c>
      <c r="G10" s="13">
        <f>D10*Parameters!$B$8*(1+VLOOKUP(B10,Parameters!$A$15:$B$19,2,FALSE)*Parameters!$D$8)</f>
        <v>32000</v>
      </c>
      <c r="H10" s="24">
        <f>E10*Parameters!$B$8*(1+VLOOKUP(B10,Parameters!$A$15:$B$19,2,FALSE)*Parameters!$D$8)</f>
        <v>102000</v>
      </c>
      <c r="I10" s="20">
        <f>G10+H10</f>
        <v>134000</v>
      </c>
      <c r="J10" s="13">
        <f>(1+VLOOKUP(F10,Parameters!$H$4:$I$8,2,FALSE))*Parameters!$B$28*Parameters!$B$20*Parameters!$B$21</f>
        <v>15337.4</v>
      </c>
      <c r="K10" s="24">
        <f>Parameters!$D$41+Parameters!$D$42*Parameters!$B$48</f>
        <v>4333.333333333333</v>
      </c>
      <c r="L10" s="13">
        <f>IF(A10/2=INT(A10/2),Parameters!$B$31,Parameters!$B$32)</f>
        <v>25000</v>
      </c>
      <c r="M10" s="13">
        <f t="shared" ref="M10:M73" si="5">$B$6</f>
        <v>37540.982698005086</v>
      </c>
      <c r="N10" s="13">
        <f>Parameters!$B$36*I10</f>
        <v>33500</v>
      </c>
      <c r="O10" s="13">
        <f>Parameters!$B$34</f>
        <v>20000</v>
      </c>
      <c r="P10" s="20">
        <f>SUM(J10:O10)</f>
        <v>135711.71603133844</v>
      </c>
      <c r="Q10" s="13">
        <f>I10-P10</f>
        <v>-1711.7160313384375</v>
      </c>
      <c r="S10" t="s">
        <v>33</v>
      </c>
      <c r="T10" s="13">
        <f>SUMIF(B:B,$S10,D:D)+SUMIF(B:B,$S10,E:E)</f>
        <v>14469</v>
      </c>
      <c r="U10">
        <f>Parameters!$B$8*(Parameters!B15*Parameters!$D$8+1)</f>
        <v>2000</v>
      </c>
      <c r="V10" s="13"/>
    </row>
    <row r="11" spans="1:22" x14ac:dyDescent="0.2">
      <c r="A11">
        <f>'Data Checks'!A7</f>
        <v>2</v>
      </c>
      <c r="B11" t="str">
        <f>'Data Checks'!B7</f>
        <v>Q1</v>
      </c>
      <c r="C11">
        <f>'Data Checks'!D7</f>
        <v>1</v>
      </c>
      <c r="D11">
        <f>'Data Checks'!E7</f>
        <v>16</v>
      </c>
      <c r="E11" s="23">
        <f>ROUNDDOWN('Data Checks'!F7/Parameters!$B$46,0)</f>
        <v>47</v>
      </c>
      <c r="F11" s="21">
        <f>'Data Checks'!G7</f>
        <v>0</v>
      </c>
      <c r="G11" s="13">
        <f>D11*Parameters!$B$8*(1+VLOOKUP(B11,Parameters!$A$15:$B$19,2,FALSE)*Parameters!$D$8)</f>
        <v>32000</v>
      </c>
      <c r="H11" s="24">
        <f>E11*Parameters!$B$8*(1+VLOOKUP(B11,Parameters!$A$15:$B$19,2,FALSE)*Parameters!$D$8)</f>
        <v>94000</v>
      </c>
      <c r="I11" s="20">
        <f t="shared" ref="I11:I74" si="6">G11+H11</f>
        <v>126000</v>
      </c>
      <c r="J11" s="13">
        <f>(1+VLOOKUP(F11,Parameters!$H$4:$I$8,2,FALSE))*Parameters!$B$28*Parameters!$B$20*Parameters!$B$21</f>
        <v>18044</v>
      </c>
      <c r="K11" s="24">
        <f>Parameters!$D$41+Parameters!$D$42*Parameters!$B$48</f>
        <v>4333.333333333333</v>
      </c>
      <c r="L11" s="13">
        <f>IF(A11/2=INT(A11/2),Parameters!$B$31,Parameters!$B$32)</f>
        <v>15000</v>
      </c>
      <c r="M11" s="13">
        <f t="shared" si="5"/>
        <v>37540.982698005086</v>
      </c>
      <c r="N11" s="13">
        <f>Parameters!$B$36*I11</f>
        <v>31500</v>
      </c>
      <c r="O11" s="13">
        <f>Parameters!$B$34</f>
        <v>20000</v>
      </c>
      <c r="P11" s="20">
        <f t="shared" ref="P11:P74" si="7">SUM(J11:O11)</f>
        <v>126418.31603133841</v>
      </c>
      <c r="Q11" s="13">
        <f t="shared" ref="Q11:Q74" si="8">I11-P11</f>
        <v>-418.31603133841418</v>
      </c>
      <c r="S11" t="s">
        <v>34</v>
      </c>
      <c r="T11" s="13">
        <f>SUMIF(B:B,$S11,D:D)+SUMIF(B:B,$S11,E:E)</f>
        <v>15927</v>
      </c>
      <c r="U11">
        <f>Parameters!$B$8*(Parameters!B16*Parameters!$D$8+1)</f>
        <v>2300</v>
      </c>
      <c r="V11" s="13"/>
    </row>
    <row r="12" spans="1:22" x14ac:dyDescent="0.2">
      <c r="A12">
        <f>'Data Checks'!A8</f>
        <v>3</v>
      </c>
      <c r="B12" t="str">
        <f>'Data Checks'!B8</f>
        <v>Q1</v>
      </c>
      <c r="C12">
        <f>'Data Checks'!D8</f>
        <v>2</v>
      </c>
      <c r="D12">
        <f>'Data Checks'!E8</f>
        <v>14</v>
      </c>
      <c r="E12" s="23">
        <f>ROUNDDOWN('Data Checks'!F8/Parameters!$B$46,0)</f>
        <v>75</v>
      </c>
      <c r="F12" s="21">
        <f>'Data Checks'!G8</f>
        <v>0</v>
      </c>
      <c r="G12" s="13">
        <f>D12*Parameters!$B$8*(1+VLOOKUP(B12,Parameters!$A$15:$B$19,2,FALSE)*Parameters!$D$8)</f>
        <v>28000</v>
      </c>
      <c r="H12" s="24">
        <f>E12*Parameters!$B$8*(1+VLOOKUP(B12,Parameters!$A$15:$B$19,2,FALSE)*Parameters!$D$8)</f>
        <v>150000</v>
      </c>
      <c r="I12" s="20">
        <f t="shared" si="6"/>
        <v>178000</v>
      </c>
      <c r="J12" s="13">
        <f>(1+VLOOKUP(F12,Parameters!$H$4:$I$8,2,FALSE))*Parameters!$B$28*Parameters!$B$20*Parameters!$B$21</f>
        <v>18044</v>
      </c>
      <c r="K12" s="24">
        <f>Parameters!$D$41+Parameters!$D$42*Parameters!$B$48</f>
        <v>4333.333333333333</v>
      </c>
      <c r="L12" s="13">
        <f>IF(A12/2=INT(A12/2),Parameters!$B$31,Parameters!$B$32)</f>
        <v>25000</v>
      </c>
      <c r="M12" s="13">
        <f t="shared" si="5"/>
        <v>37540.982698005086</v>
      </c>
      <c r="N12" s="13">
        <f>Parameters!$B$36*I12</f>
        <v>44500</v>
      </c>
      <c r="O12" s="13">
        <f>Parameters!$B$34</f>
        <v>20000</v>
      </c>
      <c r="P12" s="20">
        <f t="shared" si="7"/>
        <v>149418.31603133841</v>
      </c>
      <c r="Q12" s="13">
        <f t="shared" si="8"/>
        <v>28581.683968661586</v>
      </c>
      <c r="S12" t="s">
        <v>35</v>
      </c>
      <c r="T12" s="13">
        <f>SUMIF(B:B,$S12,D:D)+SUMIF(B:B,$S12,E:E)</f>
        <v>15763</v>
      </c>
      <c r="U12">
        <f>Parameters!$B$8*(Parameters!B17*Parameters!$D$8+1)</f>
        <v>2300</v>
      </c>
      <c r="V12" s="13"/>
    </row>
    <row r="13" spans="1:22" x14ac:dyDescent="0.2">
      <c r="A13">
        <f>'Data Checks'!A9</f>
        <v>4</v>
      </c>
      <c r="B13" t="str">
        <f>'Data Checks'!B9</f>
        <v>Q1</v>
      </c>
      <c r="C13">
        <f>'Data Checks'!D9</f>
        <v>2</v>
      </c>
      <c r="D13">
        <f>'Data Checks'!E9</f>
        <v>14</v>
      </c>
      <c r="E13" s="23">
        <f>ROUNDDOWN('Data Checks'!F9/Parameters!$B$46,0)</f>
        <v>50</v>
      </c>
      <c r="F13" s="21">
        <f>'Data Checks'!G9</f>
        <v>2</v>
      </c>
      <c r="G13" s="13">
        <f>D13*Parameters!$B$8*(1+VLOOKUP(B13,Parameters!$A$15:$B$19,2,FALSE)*Parameters!$D$8)</f>
        <v>28000</v>
      </c>
      <c r="H13" s="24">
        <f>E13*Parameters!$B$8*(1+VLOOKUP(B13,Parameters!$A$15:$B$19,2,FALSE)*Parameters!$D$8)</f>
        <v>100000</v>
      </c>
      <c r="I13" s="20">
        <f t="shared" si="6"/>
        <v>128000</v>
      </c>
      <c r="J13" s="13">
        <f>(1+VLOOKUP(F13,Parameters!$H$4:$I$8,2,FALSE))*Parameters!$B$28*Parameters!$B$20*Parameters!$B$21</f>
        <v>23457.200000000001</v>
      </c>
      <c r="K13" s="24">
        <f>Parameters!$D$41+Parameters!$D$42*Parameters!$B$48</f>
        <v>4333.333333333333</v>
      </c>
      <c r="L13" s="13">
        <f>IF(A13/2=INT(A13/2),Parameters!$B$31,Parameters!$B$32)</f>
        <v>15000</v>
      </c>
      <c r="M13" s="13">
        <f t="shared" si="5"/>
        <v>37540.982698005086</v>
      </c>
      <c r="N13" s="13">
        <f>Parameters!$B$36*I13</f>
        <v>32000</v>
      </c>
      <c r="O13" s="13">
        <f>Parameters!$B$34</f>
        <v>20000</v>
      </c>
      <c r="P13" s="20">
        <f t="shared" si="7"/>
        <v>132331.51603133843</v>
      </c>
      <c r="Q13" s="13">
        <f t="shared" si="8"/>
        <v>-4331.5160313384258</v>
      </c>
      <c r="S13" t="s">
        <v>36</v>
      </c>
      <c r="T13" s="13">
        <f>SUMIF(B:B,$S13,D:D)+SUMIF(B:B,$S13,E:E)</f>
        <v>14033</v>
      </c>
      <c r="U13">
        <f>Parameters!$B$8*(Parameters!B18*Parameters!$D$8+1)</f>
        <v>2000</v>
      </c>
      <c r="V13" s="13"/>
    </row>
    <row r="14" spans="1:22" x14ac:dyDescent="0.2">
      <c r="A14">
        <f>'Data Checks'!A10</f>
        <v>5</v>
      </c>
      <c r="B14" t="str">
        <f>'Data Checks'!B10</f>
        <v>Q1</v>
      </c>
      <c r="C14">
        <f>'Data Checks'!D10</f>
        <v>3</v>
      </c>
      <c r="D14">
        <f>'Data Checks'!E10</f>
        <v>10</v>
      </c>
      <c r="E14" s="23">
        <f>ROUNDDOWN('Data Checks'!F10/Parameters!$B$46,0)</f>
        <v>55</v>
      </c>
      <c r="F14" s="21">
        <f>'Data Checks'!G10</f>
        <v>-2</v>
      </c>
      <c r="G14" s="13">
        <f>D14*Parameters!$B$8*(1+VLOOKUP(B14,Parameters!$A$15:$B$19,2,FALSE)*Parameters!$D$8)</f>
        <v>20000</v>
      </c>
      <c r="H14" s="24">
        <f>E14*Parameters!$B$8*(1+VLOOKUP(B14,Parameters!$A$15:$B$19,2,FALSE)*Parameters!$D$8)</f>
        <v>110000</v>
      </c>
      <c r="I14" s="20">
        <f t="shared" si="6"/>
        <v>130000</v>
      </c>
      <c r="J14" s="13">
        <f>(1+VLOOKUP(F14,Parameters!$H$4:$I$8,2,FALSE))*Parameters!$B$28*Parameters!$B$20*Parameters!$B$21</f>
        <v>12630.8</v>
      </c>
      <c r="K14" s="24">
        <f>Parameters!$D$41+Parameters!$D$42*Parameters!$B$48</f>
        <v>4333.333333333333</v>
      </c>
      <c r="L14" s="13">
        <f>IF(A14/2=INT(A14/2),Parameters!$B$31,Parameters!$B$32)</f>
        <v>25000</v>
      </c>
      <c r="M14" s="13">
        <f t="shared" si="5"/>
        <v>37540.982698005086</v>
      </c>
      <c r="N14" s="13">
        <f>Parameters!$B$36*I14</f>
        <v>32500</v>
      </c>
      <c r="O14" s="13">
        <f>Parameters!$B$34</f>
        <v>20000</v>
      </c>
      <c r="P14" s="20">
        <f t="shared" si="7"/>
        <v>132005.1160313384</v>
      </c>
      <c r="Q14" s="13">
        <f t="shared" si="8"/>
        <v>-2005.1160313384025</v>
      </c>
      <c r="S14" t="s">
        <v>50</v>
      </c>
      <c r="T14" s="13">
        <f>SUM(T10:T13)</f>
        <v>60192</v>
      </c>
      <c r="V14" s="13"/>
    </row>
    <row r="15" spans="1:22" x14ac:dyDescent="0.2">
      <c r="A15">
        <f>'Data Checks'!A11</f>
        <v>6</v>
      </c>
      <c r="B15" t="str">
        <f>'Data Checks'!B11</f>
        <v>Q1</v>
      </c>
      <c r="C15">
        <f>'Data Checks'!D11</f>
        <v>3</v>
      </c>
      <c r="D15">
        <f>'Data Checks'!E11</f>
        <v>12</v>
      </c>
      <c r="E15" s="23">
        <f>ROUNDDOWN('Data Checks'!F11/Parameters!$B$46,0)</f>
        <v>57</v>
      </c>
      <c r="F15" s="21">
        <f>'Data Checks'!G11</f>
        <v>0</v>
      </c>
      <c r="G15" s="13">
        <f>D15*Parameters!$B$8*(1+VLOOKUP(B15,Parameters!$A$15:$B$19,2,FALSE)*Parameters!$D$8)</f>
        <v>24000</v>
      </c>
      <c r="H15" s="24">
        <f>E15*Parameters!$B$8*(1+VLOOKUP(B15,Parameters!$A$15:$B$19,2,FALSE)*Parameters!$D$8)</f>
        <v>114000</v>
      </c>
      <c r="I15" s="20">
        <f t="shared" si="6"/>
        <v>138000</v>
      </c>
      <c r="J15" s="13">
        <f>(1+VLOOKUP(F15,Parameters!$H$4:$I$8,2,FALSE))*Parameters!$B$28*Parameters!$B$20*Parameters!$B$21</f>
        <v>18044</v>
      </c>
      <c r="K15" s="24">
        <f>Parameters!$D$41+Parameters!$D$42*Parameters!$B$48</f>
        <v>4333.333333333333</v>
      </c>
      <c r="L15" s="13">
        <f>IF(A15/2=INT(A15/2),Parameters!$B$31,Parameters!$B$32)</f>
        <v>15000</v>
      </c>
      <c r="M15" s="13">
        <f t="shared" si="5"/>
        <v>37540.982698005086</v>
      </c>
      <c r="N15" s="13">
        <f>Parameters!$B$36*I15</f>
        <v>34500</v>
      </c>
      <c r="O15" s="13">
        <f>Parameters!$B$34</f>
        <v>20000</v>
      </c>
      <c r="P15" s="20">
        <f t="shared" si="7"/>
        <v>129418.31603133841</v>
      </c>
      <c r="Q15" s="13">
        <f t="shared" si="8"/>
        <v>8581.6839686615858</v>
      </c>
      <c r="S15" t="s">
        <v>51</v>
      </c>
      <c r="T15" s="13">
        <f>SUMPRODUCT(T10:T13,U10:U13)</f>
        <v>129891000</v>
      </c>
      <c r="U15" s="13"/>
      <c r="V15" s="13"/>
    </row>
    <row r="16" spans="1:22" x14ac:dyDescent="0.2">
      <c r="A16">
        <f>'Data Checks'!A12</f>
        <v>7</v>
      </c>
      <c r="B16" t="str">
        <f>'Data Checks'!B12</f>
        <v>Q1</v>
      </c>
      <c r="C16">
        <f>'Data Checks'!D12</f>
        <v>4</v>
      </c>
      <c r="D16">
        <f>'Data Checks'!E12</f>
        <v>10</v>
      </c>
      <c r="E16" s="23">
        <f>ROUNDDOWN('Data Checks'!F12/Parameters!$B$46,0)</f>
        <v>67</v>
      </c>
      <c r="F16" s="21">
        <f>'Data Checks'!G12</f>
        <v>-2</v>
      </c>
      <c r="G16" s="13">
        <f>D16*Parameters!$B$8*(1+VLOOKUP(B16,Parameters!$A$15:$B$19,2,FALSE)*Parameters!$D$8)</f>
        <v>20000</v>
      </c>
      <c r="H16" s="24">
        <f>E16*Parameters!$B$8*(1+VLOOKUP(B16,Parameters!$A$15:$B$19,2,FALSE)*Parameters!$D$8)</f>
        <v>134000</v>
      </c>
      <c r="I16" s="20">
        <f t="shared" si="6"/>
        <v>154000</v>
      </c>
      <c r="J16" s="13">
        <f>(1+VLOOKUP(F16,Parameters!$H$4:$I$8,2,FALSE))*Parameters!$B$28*Parameters!$B$20*Parameters!$B$21</f>
        <v>12630.8</v>
      </c>
      <c r="K16" s="24">
        <f>Parameters!$D$41+Parameters!$D$42*Parameters!$B$48</f>
        <v>4333.333333333333</v>
      </c>
      <c r="L16" s="13">
        <f>IF(A16/2=INT(A16/2),Parameters!$B$31,Parameters!$B$32)</f>
        <v>25000</v>
      </c>
      <c r="M16" s="13">
        <f t="shared" si="5"/>
        <v>37540.982698005086</v>
      </c>
      <c r="N16" s="13">
        <f>Parameters!$B$36*I16</f>
        <v>38500</v>
      </c>
      <c r="O16" s="13">
        <f>Parameters!$B$34</f>
        <v>20000</v>
      </c>
      <c r="P16" s="20">
        <f t="shared" si="7"/>
        <v>138005.1160313384</v>
      </c>
      <c r="Q16" s="13">
        <f t="shared" si="8"/>
        <v>15994.883968661597</v>
      </c>
      <c r="S16" t="s">
        <v>48</v>
      </c>
      <c r="T16" s="13">
        <f>T15/T14</f>
        <v>2157.9445773524722</v>
      </c>
      <c r="U16" s="13"/>
      <c r="V16" s="13"/>
    </row>
    <row r="17" spans="1:25" x14ac:dyDescent="0.2">
      <c r="A17">
        <f>'Data Checks'!A13</f>
        <v>8</v>
      </c>
      <c r="B17" t="str">
        <f>'Data Checks'!B13</f>
        <v>Q1</v>
      </c>
      <c r="C17">
        <f>'Data Checks'!D13</f>
        <v>4</v>
      </c>
      <c r="D17">
        <f>'Data Checks'!E13</f>
        <v>25</v>
      </c>
      <c r="E17" s="23">
        <f>ROUNDDOWN('Data Checks'!F13/Parameters!$B$46,0)</f>
        <v>77</v>
      </c>
      <c r="F17" s="21">
        <f>'Data Checks'!G13</f>
        <v>2</v>
      </c>
      <c r="G17" s="13">
        <f>D17*Parameters!$B$8*(1+VLOOKUP(B17,Parameters!$A$15:$B$19,2,FALSE)*Parameters!$D$8)</f>
        <v>50000</v>
      </c>
      <c r="H17" s="24">
        <f>E17*Parameters!$B$8*(1+VLOOKUP(B17,Parameters!$A$15:$B$19,2,FALSE)*Parameters!$D$8)</f>
        <v>154000</v>
      </c>
      <c r="I17" s="20">
        <f t="shared" si="6"/>
        <v>204000</v>
      </c>
      <c r="J17" s="13">
        <f>(1+VLOOKUP(F17,Parameters!$H$4:$I$8,2,FALSE))*Parameters!$B$28*Parameters!$B$20*Parameters!$B$21</f>
        <v>23457.200000000001</v>
      </c>
      <c r="K17" s="24">
        <f>Parameters!$D$41+Parameters!$D$42*Parameters!$B$48</f>
        <v>4333.333333333333</v>
      </c>
      <c r="L17" s="13">
        <f>IF(A17/2=INT(A17/2),Parameters!$B$31,Parameters!$B$32)</f>
        <v>15000</v>
      </c>
      <c r="M17" s="13">
        <f t="shared" si="5"/>
        <v>37540.982698005086</v>
      </c>
      <c r="N17" s="13">
        <f>Parameters!$B$36*I17</f>
        <v>51000</v>
      </c>
      <c r="O17" s="13">
        <f>Parameters!$B$34</f>
        <v>20000</v>
      </c>
      <c r="P17" s="20">
        <f t="shared" si="7"/>
        <v>151331.51603133843</v>
      </c>
      <c r="Q17" s="13">
        <f t="shared" si="8"/>
        <v>52668.483968661574</v>
      </c>
      <c r="T17" s="13"/>
      <c r="U17" s="13"/>
      <c r="V17" s="13"/>
    </row>
    <row r="18" spans="1:25" x14ac:dyDescent="0.2">
      <c r="A18">
        <f>'Data Checks'!A14</f>
        <v>9</v>
      </c>
      <c r="B18" t="str">
        <f>'Data Checks'!B14</f>
        <v>Q1</v>
      </c>
      <c r="C18">
        <f>'Data Checks'!D14</f>
        <v>5</v>
      </c>
      <c r="D18">
        <f>'Data Checks'!E14</f>
        <v>18</v>
      </c>
      <c r="E18" s="23">
        <f>ROUNDDOWN('Data Checks'!F14/Parameters!$B$46,0)</f>
        <v>69</v>
      </c>
      <c r="F18" s="21">
        <f>'Data Checks'!G14</f>
        <v>0</v>
      </c>
      <c r="G18" s="13">
        <f>D18*Parameters!$B$8*(1+VLOOKUP(B18,Parameters!$A$15:$B$19,2,FALSE)*Parameters!$D$8)</f>
        <v>36000</v>
      </c>
      <c r="H18" s="24">
        <f>E18*Parameters!$B$8*(1+VLOOKUP(B18,Parameters!$A$15:$B$19,2,FALSE)*Parameters!$D$8)</f>
        <v>138000</v>
      </c>
      <c r="I18" s="20">
        <f t="shared" si="6"/>
        <v>174000</v>
      </c>
      <c r="J18" s="13">
        <f>(1+VLOOKUP(F18,Parameters!$H$4:$I$8,2,FALSE))*Parameters!$B$28*Parameters!$B$20*Parameters!$B$21</f>
        <v>18044</v>
      </c>
      <c r="K18" s="24">
        <f>Parameters!$D$41+Parameters!$D$42*Parameters!$B$48</f>
        <v>4333.333333333333</v>
      </c>
      <c r="L18" s="13">
        <f>IF(A18/2=INT(A18/2),Parameters!$B$31,Parameters!$B$32)</f>
        <v>25000</v>
      </c>
      <c r="M18" s="13">
        <f t="shared" si="5"/>
        <v>37540.982698005086</v>
      </c>
      <c r="N18" s="13">
        <f>Parameters!$B$36*I18</f>
        <v>43500</v>
      </c>
      <c r="O18" s="13">
        <f>Parameters!$B$34</f>
        <v>20000</v>
      </c>
      <c r="P18" s="20">
        <f t="shared" si="7"/>
        <v>148418.31603133841</v>
      </c>
      <c r="Q18" s="13">
        <f t="shared" si="8"/>
        <v>25581.683968661586</v>
      </c>
      <c r="S18" t="s">
        <v>54</v>
      </c>
      <c r="T18" s="13">
        <f>Q5</f>
        <v>25449996.45743645</v>
      </c>
      <c r="U18" s="13"/>
      <c r="V18" s="13"/>
    </row>
    <row r="19" spans="1:25" x14ac:dyDescent="0.2">
      <c r="A19">
        <f>'Data Checks'!A15</f>
        <v>10</v>
      </c>
      <c r="B19" t="str">
        <f>'Data Checks'!B15</f>
        <v>Q1</v>
      </c>
      <c r="C19">
        <f>'Data Checks'!D15</f>
        <v>5</v>
      </c>
      <c r="D19">
        <f>'Data Checks'!E15</f>
        <v>22</v>
      </c>
      <c r="E19" s="23">
        <f>ROUNDDOWN('Data Checks'!F15/Parameters!$B$46,0)</f>
        <v>55</v>
      </c>
      <c r="F19" s="21">
        <f>'Data Checks'!G15</f>
        <v>2</v>
      </c>
      <c r="G19" s="13">
        <f>D19*Parameters!$B$8*(1+VLOOKUP(B19,Parameters!$A$15:$B$19,2,FALSE)*Parameters!$D$8)</f>
        <v>44000</v>
      </c>
      <c r="H19" s="24">
        <f>E19*Parameters!$B$8*(1+VLOOKUP(B19,Parameters!$A$15:$B$19,2,FALSE)*Parameters!$D$8)</f>
        <v>110000</v>
      </c>
      <c r="I19" s="20">
        <f t="shared" si="6"/>
        <v>154000</v>
      </c>
      <c r="J19" s="13">
        <f>(1+VLOOKUP(F19,Parameters!$H$4:$I$8,2,FALSE))*Parameters!$B$28*Parameters!$B$20*Parameters!$B$21</f>
        <v>23457.200000000001</v>
      </c>
      <c r="K19" s="24">
        <f>Parameters!$D$41+Parameters!$D$42*Parameters!$B$48</f>
        <v>4333.333333333333</v>
      </c>
      <c r="L19" s="13">
        <f>IF(A19/2=INT(A19/2),Parameters!$B$31,Parameters!$B$32)</f>
        <v>15000</v>
      </c>
      <c r="M19" s="13">
        <f t="shared" si="5"/>
        <v>37540.982698005086</v>
      </c>
      <c r="N19" s="13">
        <f>Parameters!$B$36*I19</f>
        <v>38500</v>
      </c>
      <c r="O19" s="13">
        <f>Parameters!$B$34</f>
        <v>20000</v>
      </c>
      <c r="P19" s="20">
        <f t="shared" si="7"/>
        <v>138831.51603133843</v>
      </c>
      <c r="Q19" s="13">
        <f t="shared" si="8"/>
        <v>15168.483968661574</v>
      </c>
      <c r="T19" s="13"/>
      <c r="U19" s="13"/>
      <c r="V19" s="13"/>
    </row>
    <row r="20" spans="1:25" x14ac:dyDescent="0.2">
      <c r="A20">
        <f>'Data Checks'!A16</f>
        <v>11</v>
      </c>
      <c r="B20" t="str">
        <f>'Data Checks'!B16</f>
        <v>Q1</v>
      </c>
      <c r="C20">
        <f>'Data Checks'!D16</f>
        <v>6</v>
      </c>
      <c r="D20">
        <f>'Data Checks'!E16</f>
        <v>28</v>
      </c>
      <c r="E20" s="23">
        <f>ROUNDDOWN('Data Checks'!F16/Parameters!$B$46,0)</f>
        <v>57</v>
      </c>
      <c r="F20" s="21">
        <f>'Data Checks'!G16</f>
        <v>-2</v>
      </c>
      <c r="G20" s="13">
        <f>D20*Parameters!$B$8*(1+VLOOKUP(B20,Parameters!$A$15:$B$19,2,FALSE)*Parameters!$D$8)</f>
        <v>56000</v>
      </c>
      <c r="H20" s="24">
        <f>E20*Parameters!$B$8*(1+VLOOKUP(B20,Parameters!$A$15:$B$19,2,FALSE)*Parameters!$D$8)</f>
        <v>114000</v>
      </c>
      <c r="I20" s="20">
        <f t="shared" si="6"/>
        <v>170000</v>
      </c>
      <c r="J20" s="13">
        <f>(1+VLOOKUP(F20,Parameters!$H$4:$I$8,2,FALSE))*Parameters!$B$28*Parameters!$B$20*Parameters!$B$21</f>
        <v>12630.8</v>
      </c>
      <c r="K20" s="24">
        <f>Parameters!$D$41+Parameters!$D$42*Parameters!$B$48</f>
        <v>4333.333333333333</v>
      </c>
      <c r="L20" s="13">
        <f>IF(A20/2=INT(A20/2),Parameters!$B$31,Parameters!$B$32)</f>
        <v>25000</v>
      </c>
      <c r="M20" s="13">
        <f t="shared" si="5"/>
        <v>37540.982698005086</v>
      </c>
      <c r="N20" s="13">
        <f>Parameters!$B$36*I20</f>
        <v>42500</v>
      </c>
      <c r="O20" s="13">
        <f>Parameters!$B$34</f>
        <v>20000</v>
      </c>
      <c r="P20" s="20">
        <f t="shared" si="7"/>
        <v>142005.1160313384</v>
      </c>
      <c r="Q20" s="13">
        <f t="shared" si="8"/>
        <v>27994.883968661597</v>
      </c>
      <c r="S20" t="s">
        <v>55</v>
      </c>
      <c r="T20" s="13">
        <f>T18/T14</f>
        <v>422.81360409085011</v>
      </c>
      <c r="U20" s="13"/>
      <c r="V20" s="13"/>
    </row>
    <row r="21" spans="1:25" x14ac:dyDescent="0.2">
      <c r="A21">
        <f>'Data Checks'!A17</f>
        <v>12</v>
      </c>
      <c r="B21" t="str">
        <f>'Data Checks'!B17</f>
        <v>Q1</v>
      </c>
      <c r="C21">
        <f>'Data Checks'!D17</f>
        <v>6</v>
      </c>
      <c r="D21">
        <f>'Data Checks'!E17</f>
        <v>16</v>
      </c>
      <c r="E21" s="23">
        <f>ROUNDDOWN('Data Checks'!F17/Parameters!$B$46,0)</f>
        <v>64</v>
      </c>
      <c r="F21" s="21">
        <f>'Data Checks'!G17</f>
        <v>2</v>
      </c>
      <c r="G21" s="13">
        <f>D21*Parameters!$B$8*(1+VLOOKUP(B21,Parameters!$A$15:$B$19,2,FALSE)*Parameters!$D$8)</f>
        <v>32000</v>
      </c>
      <c r="H21" s="24">
        <f>E21*Parameters!$B$8*(1+VLOOKUP(B21,Parameters!$A$15:$B$19,2,FALSE)*Parameters!$D$8)</f>
        <v>128000</v>
      </c>
      <c r="I21" s="20">
        <f t="shared" si="6"/>
        <v>160000</v>
      </c>
      <c r="J21" s="13">
        <f>(1+VLOOKUP(F21,Parameters!$H$4:$I$8,2,FALSE))*Parameters!$B$28*Parameters!$B$20*Parameters!$B$21</f>
        <v>23457.200000000001</v>
      </c>
      <c r="K21" s="24">
        <f>Parameters!$D$41+Parameters!$D$42*Parameters!$B$48</f>
        <v>4333.333333333333</v>
      </c>
      <c r="L21" s="13">
        <f>IF(A21/2=INT(A21/2),Parameters!$B$31,Parameters!$B$32)</f>
        <v>15000</v>
      </c>
      <c r="M21" s="13">
        <f t="shared" si="5"/>
        <v>37540.982698005086</v>
      </c>
      <c r="N21" s="13">
        <f>Parameters!$B$36*I21</f>
        <v>40000</v>
      </c>
      <c r="O21" s="13">
        <f>Parameters!$B$34</f>
        <v>20000</v>
      </c>
      <c r="P21" s="20">
        <f t="shared" si="7"/>
        <v>140331.51603133843</v>
      </c>
      <c r="Q21" s="13">
        <f t="shared" si="8"/>
        <v>19668.483968661574</v>
      </c>
    </row>
    <row r="22" spans="1:25" x14ac:dyDescent="0.2">
      <c r="A22">
        <f>'Data Checks'!A18</f>
        <v>13</v>
      </c>
      <c r="B22" t="str">
        <f>'Data Checks'!B18</f>
        <v>Q1</v>
      </c>
      <c r="C22">
        <f>'Data Checks'!D18</f>
        <v>7</v>
      </c>
      <c r="D22">
        <f>'Data Checks'!E18</f>
        <v>13</v>
      </c>
      <c r="E22" s="23">
        <f>ROUNDDOWN('Data Checks'!F18/Parameters!$B$46,0)</f>
        <v>57</v>
      </c>
      <c r="F22" s="21">
        <f>'Data Checks'!G18</f>
        <v>-2</v>
      </c>
      <c r="G22" s="13">
        <f>D22*Parameters!$B$8*(1+VLOOKUP(B22,Parameters!$A$15:$B$19,2,FALSE)*Parameters!$D$8)</f>
        <v>26000</v>
      </c>
      <c r="H22" s="24">
        <f>E22*Parameters!$B$8*(1+VLOOKUP(B22,Parameters!$A$15:$B$19,2,FALSE)*Parameters!$D$8)</f>
        <v>114000</v>
      </c>
      <c r="I22" s="20">
        <f t="shared" si="6"/>
        <v>140000</v>
      </c>
      <c r="J22" s="13">
        <f>(1+VLOOKUP(F22,Parameters!$H$4:$I$8,2,FALSE))*Parameters!$B$28*Parameters!$B$20*Parameters!$B$21</f>
        <v>12630.8</v>
      </c>
      <c r="K22" s="24">
        <f>Parameters!$D$41+Parameters!$D$42*Parameters!$B$48</f>
        <v>4333.333333333333</v>
      </c>
      <c r="L22" s="13">
        <f>IF(A22/2=INT(A22/2),Parameters!$B$31,Parameters!$B$32)</f>
        <v>25000</v>
      </c>
      <c r="M22" s="13">
        <f t="shared" si="5"/>
        <v>37540.982698005086</v>
      </c>
      <c r="N22" s="13">
        <f>Parameters!$B$36*I22</f>
        <v>35000</v>
      </c>
      <c r="O22" s="13">
        <f>Parameters!$B$34</f>
        <v>20000</v>
      </c>
      <c r="P22" s="20">
        <f t="shared" si="7"/>
        <v>134505.1160313384</v>
      </c>
      <c r="Q22" s="13">
        <f t="shared" si="8"/>
        <v>5494.8839686615975</v>
      </c>
      <c r="S22" t="s">
        <v>47</v>
      </c>
      <c r="T22" s="15">
        <f>T20/T16</f>
        <v>0.19593348621102655</v>
      </c>
      <c r="U22" s="15"/>
      <c r="V22" s="15"/>
    </row>
    <row r="23" spans="1:25" x14ac:dyDescent="0.2">
      <c r="A23">
        <f>'Data Checks'!A19</f>
        <v>14</v>
      </c>
      <c r="B23" t="str">
        <f>'Data Checks'!B19</f>
        <v>Q1</v>
      </c>
      <c r="C23">
        <f>'Data Checks'!D19</f>
        <v>7</v>
      </c>
      <c r="D23">
        <f>'Data Checks'!E19</f>
        <v>26</v>
      </c>
      <c r="E23" s="23">
        <f>ROUNDDOWN('Data Checks'!F19/Parameters!$B$46,0)</f>
        <v>66</v>
      </c>
      <c r="F23" s="21">
        <f>'Data Checks'!G19</f>
        <v>1</v>
      </c>
      <c r="G23" s="13">
        <f>D23*Parameters!$B$8*(1+VLOOKUP(B23,Parameters!$A$15:$B$19,2,FALSE)*Parameters!$D$8)</f>
        <v>52000</v>
      </c>
      <c r="H23" s="24">
        <f>E23*Parameters!$B$8*(1+VLOOKUP(B23,Parameters!$A$15:$B$19,2,FALSE)*Parameters!$D$8)</f>
        <v>132000</v>
      </c>
      <c r="I23" s="20">
        <f t="shared" si="6"/>
        <v>184000</v>
      </c>
      <c r="J23" s="13">
        <f>(1+VLOOKUP(F23,Parameters!$H$4:$I$8,2,FALSE))*Parameters!$B$28*Parameters!$B$20*Parameters!$B$21</f>
        <v>20750.599999999999</v>
      </c>
      <c r="K23" s="24">
        <f>Parameters!$D$41+Parameters!$D$42*Parameters!$B$48</f>
        <v>4333.333333333333</v>
      </c>
      <c r="L23" s="13">
        <f>IF(A23/2=INT(A23/2),Parameters!$B$31,Parameters!$B$32)</f>
        <v>15000</v>
      </c>
      <c r="M23" s="13">
        <f t="shared" si="5"/>
        <v>37540.982698005086</v>
      </c>
      <c r="N23" s="13">
        <f>Parameters!$B$36*I23</f>
        <v>46000</v>
      </c>
      <c r="O23" s="13">
        <f>Parameters!$B$34</f>
        <v>20000</v>
      </c>
      <c r="P23" s="20">
        <f t="shared" si="7"/>
        <v>143624.91603133842</v>
      </c>
      <c r="Q23" s="13">
        <f t="shared" si="8"/>
        <v>40375.08396866158</v>
      </c>
    </row>
    <row r="24" spans="1:25" x14ac:dyDescent="0.2">
      <c r="A24">
        <f>'Data Checks'!A20</f>
        <v>15</v>
      </c>
      <c r="B24" t="str">
        <f>'Data Checks'!B20</f>
        <v>Q1</v>
      </c>
      <c r="C24">
        <f>'Data Checks'!D20</f>
        <v>8</v>
      </c>
      <c r="D24">
        <f>'Data Checks'!E20</f>
        <v>28</v>
      </c>
      <c r="E24" s="23">
        <f>ROUNDDOWN('Data Checks'!F20/Parameters!$B$46,0)</f>
        <v>42</v>
      </c>
      <c r="F24" s="21">
        <f>'Data Checks'!G20</f>
        <v>-1</v>
      </c>
      <c r="G24" s="13">
        <f>D24*Parameters!$B$8*(1+VLOOKUP(B24,Parameters!$A$15:$B$19,2,FALSE)*Parameters!$D$8)</f>
        <v>56000</v>
      </c>
      <c r="H24" s="24">
        <f>E24*Parameters!$B$8*(1+VLOOKUP(B24,Parameters!$A$15:$B$19,2,FALSE)*Parameters!$D$8)</f>
        <v>84000</v>
      </c>
      <c r="I24" s="20">
        <f t="shared" si="6"/>
        <v>140000</v>
      </c>
      <c r="J24" s="13">
        <f>(1+VLOOKUP(F24,Parameters!$H$4:$I$8,2,FALSE))*Parameters!$B$28*Parameters!$B$20*Parameters!$B$21</f>
        <v>15337.4</v>
      </c>
      <c r="K24" s="24">
        <f>Parameters!$D$41+Parameters!$D$42*Parameters!$B$48</f>
        <v>4333.333333333333</v>
      </c>
      <c r="L24" s="13">
        <f>IF(A24/2=INT(A24/2),Parameters!$B$31,Parameters!$B$32)</f>
        <v>25000</v>
      </c>
      <c r="M24" s="13">
        <f t="shared" si="5"/>
        <v>37540.982698005086</v>
      </c>
      <c r="N24" s="13">
        <f>Parameters!$B$36*I24</f>
        <v>35000</v>
      </c>
      <c r="O24" s="13">
        <f>Parameters!$B$34</f>
        <v>20000</v>
      </c>
      <c r="P24" s="20">
        <f t="shared" si="7"/>
        <v>137211.71603133844</v>
      </c>
      <c r="Q24" s="13">
        <f t="shared" si="8"/>
        <v>2788.2839686615625</v>
      </c>
      <c r="S24" t="s">
        <v>56</v>
      </c>
      <c r="T24" s="15">
        <f>COUNTIF(Q10:Q729,"&gt;"&amp;0)/Parameters!$E$12</f>
        <v>0.90555555555555556</v>
      </c>
    </row>
    <row r="25" spans="1:25" x14ac:dyDescent="0.2">
      <c r="A25">
        <f>'Data Checks'!A21</f>
        <v>16</v>
      </c>
      <c r="B25" t="str">
        <f>'Data Checks'!B21</f>
        <v>Q1</v>
      </c>
      <c r="C25">
        <f>'Data Checks'!D21</f>
        <v>8</v>
      </c>
      <c r="D25">
        <f>'Data Checks'!E21</f>
        <v>24</v>
      </c>
      <c r="E25" s="23">
        <f>ROUNDDOWN('Data Checks'!F21/Parameters!$B$46,0)</f>
        <v>55</v>
      </c>
      <c r="F25" s="21">
        <f>'Data Checks'!G21</f>
        <v>0</v>
      </c>
      <c r="G25" s="13">
        <f>D25*Parameters!$B$8*(1+VLOOKUP(B25,Parameters!$A$15:$B$19,2,FALSE)*Parameters!$D$8)</f>
        <v>48000</v>
      </c>
      <c r="H25" s="24">
        <f>E25*Parameters!$B$8*(1+VLOOKUP(B25,Parameters!$A$15:$B$19,2,FALSE)*Parameters!$D$8)</f>
        <v>110000</v>
      </c>
      <c r="I25" s="20">
        <f t="shared" si="6"/>
        <v>158000</v>
      </c>
      <c r="J25" s="13">
        <f>(1+VLOOKUP(F25,Parameters!$H$4:$I$8,2,FALSE))*Parameters!$B$28*Parameters!$B$20*Parameters!$B$21</f>
        <v>18044</v>
      </c>
      <c r="K25" s="24">
        <f>Parameters!$D$41+Parameters!$D$42*Parameters!$B$48</f>
        <v>4333.333333333333</v>
      </c>
      <c r="L25" s="13">
        <f>IF(A25/2=INT(A25/2),Parameters!$B$31,Parameters!$B$32)</f>
        <v>15000</v>
      </c>
      <c r="M25" s="13">
        <f t="shared" si="5"/>
        <v>37540.982698005086</v>
      </c>
      <c r="N25" s="13">
        <f>Parameters!$B$36*I25</f>
        <v>39500</v>
      </c>
      <c r="O25" s="13">
        <f>Parameters!$B$34</f>
        <v>20000</v>
      </c>
      <c r="P25" s="20">
        <f t="shared" si="7"/>
        <v>134418.31603133841</v>
      </c>
      <c r="Q25" s="13">
        <f t="shared" si="8"/>
        <v>23581.683968661586</v>
      </c>
    </row>
    <row r="26" spans="1:25" x14ac:dyDescent="0.2">
      <c r="A26">
        <f>'Data Checks'!A22</f>
        <v>17</v>
      </c>
      <c r="B26" t="str">
        <f>'Data Checks'!B22</f>
        <v>Q1</v>
      </c>
      <c r="C26">
        <f>'Data Checks'!D22</f>
        <v>9</v>
      </c>
      <c r="D26">
        <f>'Data Checks'!E22</f>
        <v>28</v>
      </c>
      <c r="E26" s="23">
        <f>ROUNDDOWN('Data Checks'!F22/Parameters!$B$46,0)</f>
        <v>64</v>
      </c>
      <c r="F26" s="21">
        <f>'Data Checks'!G22</f>
        <v>0</v>
      </c>
      <c r="G26" s="13">
        <f>D26*Parameters!$B$8*(1+VLOOKUP(B26,Parameters!$A$15:$B$19,2,FALSE)*Parameters!$D$8)</f>
        <v>56000</v>
      </c>
      <c r="H26" s="24">
        <f>E26*Parameters!$B$8*(1+VLOOKUP(B26,Parameters!$A$15:$B$19,2,FALSE)*Parameters!$D$8)</f>
        <v>128000</v>
      </c>
      <c r="I26" s="20">
        <f t="shared" si="6"/>
        <v>184000</v>
      </c>
      <c r="J26" s="13">
        <f>(1+VLOOKUP(F26,Parameters!$H$4:$I$8,2,FALSE))*Parameters!$B$28*Parameters!$B$20*Parameters!$B$21</f>
        <v>18044</v>
      </c>
      <c r="K26" s="24">
        <f>Parameters!$D$41+Parameters!$D$42*Parameters!$B$48</f>
        <v>4333.333333333333</v>
      </c>
      <c r="L26" s="13">
        <f>IF(A26/2=INT(A26/2),Parameters!$B$31,Parameters!$B$32)</f>
        <v>25000</v>
      </c>
      <c r="M26" s="13">
        <f t="shared" si="5"/>
        <v>37540.982698005086</v>
      </c>
      <c r="N26" s="13">
        <f>Parameters!$B$36*I26</f>
        <v>46000</v>
      </c>
      <c r="O26" s="13">
        <f>Parameters!$B$34</f>
        <v>20000</v>
      </c>
      <c r="P26" s="20">
        <f t="shared" si="7"/>
        <v>150918.31603133841</v>
      </c>
      <c r="Q26" s="13">
        <f t="shared" si="8"/>
        <v>33081.683968661586</v>
      </c>
    </row>
    <row r="27" spans="1:25" x14ac:dyDescent="0.2">
      <c r="A27">
        <f>'Data Checks'!A23</f>
        <v>18</v>
      </c>
      <c r="B27" t="str">
        <f>'Data Checks'!B23</f>
        <v>Q1</v>
      </c>
      <c r="C27">
        <f>'Data Checks'!D23</f>
        <v>9</v>
      </c>
      <c r="D27">
        <f>'Data Checks'!E23</f>
        <v>25</v>
      </c>
      <c r="E27" s="23">
        <f>ROUNDDOWN('Data Checks'!F23/Parameters!$B$46,0)</f>
        <v>78</v>
      </c>
      <c r="F27" s="21">
        <f>'Data Checks'!G23</f>
        <v>0</v>
      </c>
      <c r="G27" s="13">
        <f>D27*Parameters!$B$8*(1+VLOOKUP(B27,Parameters!$A$15:$B$19,2,FALSE)*Parameters!$D$8)</f>
        <v>50000</v>
      </c>
      <c r="H27" s="24">
        <f>E27*Parameters!$B$8*(1+VLOOKUP(B27,Parameters!$A$15:$B$19,2,FALSE)*Parameters!$D$8)</f>
        <v>156000</v>
      </c>
      <c r="I27" s="20">
        <f t="shared" si="6"/>
        <v>206000</v>
      </c>
      <c r="J27" s="13">
        <f>(1+VLOOKUP(F27,Parameters!$H$4:$I$8,2,FALSE))*Parameters!$B$28*Parameters!$B$20*Parameters!$B$21</f>
        <v>18044</v>
      </c>
      <c r="K27" s="24">
        <f>Parameters!$D$41+Parameters!$D$42*Parameters!$B$48</f>
        <v>4333.333333333333</v>
      </c>
      <c r="L27" s="13">
        <f>IF(A27/2=INT(A27/2),Parameters!$B$31,Parameters!$B$32)</f>
        <v>15000</v>
      </c>
      <c r="M27" s="13">
        <f t="shared" si="5"/>
        <v>37540.982698005086</v>
      </c>
      <c r="N27" s="13">
        <f>Parameters!$B$36*I27</f>
        <v>51500</v>
      </c>
      <c r="O27" s="13">
        <f>Parameters!$B$34</f>
        <v>20000</v>
      </c>
      <c r="P27" s="20">
        <f t="shared" si="7"/>
        <v>146418.31603133841</v>
      </c>
      <c r="Q27" s="13">
        <f t="shared" si="8"/>
        <v>59581.683968661586</v>
      </c>
    </row>
    <row r="28" spans="1:25" x14ac:dyDescent="0.2">
      <c r="A28">
        <f>'Data Checks'!A24</f>
        <v>19</v>
      </c>
      <c r="B28" t="str">
        <f>'Data Checks'!B24</f>
        <v>Q1</v>
      </c>
      <c r="C28">
        <f>'Data Checks'!D24</f>
        <v>10</v>
      </c>
      <c r="D28">
        <f>'Data Checks'!E24</f>
        <v>25</v>
      </c>
      <c r="E28" s="23">
        <f>ROUNDDOWN('Data Checks'!F24/Parameters!$B$46,0)</f>
        <v>68</v>
      </c>
      <c r="F28" s="21">
        <f>'Data Checks'!G24</f>
        <v>-2</v>
      </c>
      <c r="G28" s="13">
        <f>D28*Parameters!$B$8*(1+VLOOKUP(B28,Parameters!$A$15:$B$19,2,FALSE)*Parameters!$D$8)</f>
        <v>50000</v>
      </c>
      <c r="H28" s="24">
        <f>E28*Parameters!$B$8*(1+VLOOKUP(B28,Parameters!$A$15:$B$19,2,FALSE)*Parameters!$D$8)</f>
        <v>136000</v>
      </c>
      <c r="I28" s="20">
        <f t="shared" si="6"/>
        <v>186000</v>
      </c>
      <c r="J28" s="13">
        <f>(1+VLOOKUP(F28,Parameters!$H$4:$I$8,2,FALSE))*Parameters!$B$28*Parameters!$B$20*Parameters!$B$21</f>
        <v>12630.8</v>
      </c>
      <c r="K28" s="24">
        <f>Parameters!$D$41+Parameters!$D$42*Parameters!$B$48</f>
        <v>4333.333333333333</v>
      </c>
      <c r="L28" s="13">
        <f>IF(A28/2=INT(A28/2),Parameters!$B$31,Parameters!$B$32)</f>
        <v>25000</v>
      </c>
      <c r="M28" s="13">
        <f t="shared" si="5"/>
        <v>37540.982698005086</v>
      </c>
      <c r="N28" s="13">
        <f>Parameters!$B$36*I28</f>
        <v>46500</v>
      </c>
      <c r="O28" s="13">
        <f>Parameters!$B$34</f>
        <v>20000</v>
      </c>
      <c r="P28" s="20">
        <f t="shared" si="7"/>
        <v>146005.1160313384</v>
      </c>
      <c r="Q28" s="13">
        <f t="shared" si="8"/>
        <v>39994.883968661597</v>
      </c>
      <c r="S28" s="15"/>
      <c r="T28" s="15"/>
      <c r="U28" s="15"/>
      <c r="V28" s="15"/>
      <c r="W28" s="15"/>
      <c r="X28" s="15"/>
      <c r="Y28" s="15"/>
    </row>
    <row r="29" spans="1:25" x14ac:dyDescent="0.2">
      <c r="A29">
        <f>'Data Checks'!A25</f>
        <v>20</v>
      </c>
      <c r="B29" t="str">
        <f>'Data Checks'!B25</f>
        <v>Q1</v>
      </c>
      <c r="C29">
        <f>'Data Checks'!D25</f>
        <v>10</v>
      </c>
      <c r="D29">
        <f>'Data Checks'!E25</f>
        <v>22</v>
      </c>
      <c r="E29" s="23">
        <f>ROUNDDOWN('Data Checks'!F25/Parameters!$B$46,0)</f>
        <v>73</v>
      </c>
      <c r="F29" s="21">
        <f>'Data Checks'!G25</f>
        <v>1</v>
      </c>
      <c r="G29" s="13">
        <f>D29*Parameters!$B$8*(1+VLOOKUP(B29,Parameters!$A$15:$B$19,2,FALSE)*Parameters!$D$8)</f>
        <v>44000</v>
      </c>
      <c r="H29" s="24">
        <f>E29*Parameters!$B$8*(1+VLOOKUP(B29,Parameters!$A$15:$B$19,2,FALSE)*Parameters!$D$8)</f>
        <v>146000</v>
      </c>
      <c r="I29" s="20">
        <f t="shared" si="6"/>
        <v>190000</v>
      </c>
      <c r="J29" s="13">
        <f>(1+VLOOKUP(F29,Parameters!$H$4:$I$8,2,FALSE))*Parameters!$B$28*Parameters!$B$20*Parameters!$B$21</f>
        <v>20750.599999999999</v>
      </c>
      <c r="K29" s="24">
        <f>Parameters!$D$41+Parameters!$D$42*Parameters!$B$48</f>
        <v>4333.333333333333</v>
      </c>
      <c r="L29" s="13">
        <f>IF(A29/2=INT(A29/2),Parameters!$B$31,Parameters!$B$32)</f>
        <v>15000</v>
      </c>
      <c r="M29" s="13">
        <f t="shared" si="5"/>
        <v>37540.982698005086</v>
      </c>
      <c r="N29" s="13">
        <f>Parameters!$B$36*I29</f>
        <v>47500</v>
      </c>
      <c r="O29" s="13">
        <f>Parameters!$B$34</f>
        <v>20000</v>
      </c>
      <c r="P29" s="20">
        <f t="shared" si="7"/>
        <v>145124.91603133842</v>
      </c>
      <c r="Q29" s="13">
        <f t="shared" si="8"/>
        <v>44875.08396866158</v>
      </c>
    </row>
    <row r="30" spans="1:25" x14ac:dyDescent="0.2">
      <c r="A30">
        <f>'Data Checks'!A26</f>
        <v>21</v>
      </c>
      <c r="B30" t="str">
        <f>'Data Checks'!B26</f>
        <v>Q1</v>
      </c>
      <c r="C30">
        <f>'Data Checks'!D26</f>
        <v>11</v>
      </c>
      <c r="D30">
        <f>'Data Checks'!E26</f>
        <v>24</v>
      </c>
      <c r="E30" s="23">
        <f>ROUNDDOWN('Data Checks'!F26/Parameters!$B$46,0)</f>
        <v>51</v>
      </c>
      <c r="F30" s="21">
        <f>'Data Checks'!G26</f>
        <v>0</v>
      </c>
      <c r="G30" s="13">
        <f>D30*Parameters!$B$8*(1+VLOOKUP(B30,Parameters!$A$15:$B$19,2,FALSE)*Parameters!$D$8)</f>
        <v>48000</v>
      </c>
      <c r="H30" s="24">
        <f>E30*Parameters!$B$8*(1+VLOOKUP(B30,Parameters!$A$15:$B$19,2,FALSE)*Parameters!$D$8)</f>
        <v>102000</v>
      </c>
      <c r="I30" s="20">
        <f t="shared" si="6"/>
        <v>150000</v>
      </c>
      <c r="J30" s="13">
        <f>(1+VLOOKUP(F30,Parameters!$H$4:$I$8,2,FALSE))*Parameters!$B$28*Parameters!$B$20*Parameters!$B$21</f>
        <v>18044</v>
      </c>
      <c r="K30" s="24">
        <f>Parameters!$D$41+Parameters!$D$42*Parameters!$B$48</f>
        <v>4333.333333333333</v>
      </c>
      <c r="L30" s="13">
        <f>IF(A30/2=INT(A30/2),Parameters!$B$31,Parameters!$B$32)</f>
        <v>25000</v>
      </c>
      <c r="M30" s="13">
        <f t="shared" si="5"/>
        <v>37540.982698005086</v>
      </c>
      <c r="N30" s="13">
        <f>Parameters!$B$36*I30</f>
        <v>37500</v>
      </c>
      <c r="O30" s="13">
        <f>Parameters!$B$34</f>
        <v>20000</v>
      </c>
      <c r="P30" s="20">
        <f t="shared" si="7"/>
        <v>142418.31603133841</v>
      </c>
      <c r="Q30" s="13">
        <f t="shared" si="8"/>
        <v>7581.6839686615858</v>
      </c>
    </row>
    <row r="31" spans="1:25" x14ac:dyDescent="0.2">
      <c r="A31">
        <f>'Data Checks'!A27</f>
        <v>22</v>
      </c>
      <c r="B31" t="str">
        <f>'Data Checks'!B27</f>
        <v>Q1</v>
      </c>
      <c r="C31">
        <f>'Data Checks'!D27</f>
        <v>11</v>
      </c>
      <c r="D31">
        <f>'Data Checks'!E27</f>
        <v>13</v>
      </c>
      <c r="E31" s="23">
        <f>ROUNDDOWN('Data Checks'!F27/Parameters!$B$46,0)</f>
        <v>52</v>
      </c>
      <c r="F31" s="21">
        <f>'Data Checks'!G27</f>
        <v>0</v>
      </c>
      <c r="G31" s="13">
        <f>D31*Parameters!$B$8*(1+VLOOKUP(B31,Parameters!$A$15:$B$19,2,FALSE)*Parameters!$D$8)</f>
        <v>26000</v>
      </c>
      <c r="H31" s="24">
        <f>E31*Parameters!$B$8*(1+VLOOKUP(B31,Parameters!$A$15:$B$19,2,FALSE)*Parameters!$D$8)</f>
        <v>104000</v>
      </c>
      <c r="I31" s="20">
        <f t="shared" si="6"/>
        <v>130000</v>
      </c>
      <c r="J31" s="13">
        <f>(1+VLOOKUP(F31,Parameters!$H$4:$I$8,2,FALSE))*Parameters!$B$28*Parameters!$B$20*Parameters!$B$21</f>
        <v>18044</v>
      </c>
      <c r="K31" s="24">
        <f>Parameters!$D$41+Parameters!$D$42*Parameters!$B$48</f>
        <v>4333.333333333333</v>
      </c>
      <c r="L31" s="13">
        <f>IF(A31/2=INT(A31/2),Parameters!$B$31,Parameters!$B$32)</f>
        <v>15000</v>
      </c>
      <c r="M31" s="13">
        <f t="shared" si="5"/>
        <v>37540.982698005086</v>
      </c>
      <c r="N31" s="13">
        <f>Parameters!$B$36*I31</f>
        <v>32500</v>
      </c>
      <c r="O31" s="13">
        <f>Parameters!$B$34</f>
        <v>20000</v>
      </c>
      <c r="P31" s="20">
        <f t="shared" si="7"/>
        <v>127418.31603133841</v>
      </c>
      <c r="Q31" s="13">
        <f t="shared" si="8"/>
        <v>2581.6839686615858</v>
      </c>
    </row>
    <row r="32" spans="1:25" x14ac:dyDescent="0.2">
      <c r="A32">
        <f>'Data Checks'!A28</f>
        <v>23</v>
      </c>
      <c r="B32" t="str">
        <f>'Data Checks'!B28</f>
        <v>Q1</v>
      </c>
      <c r="C32">
        <f>'Data Checks'!D28</f>
        <v>12</v>
      </c>
      <c r="D32">
        <f>'Data Checks'!E28</f>
        <v>26</v>
      </c>
      <c r="E32" s="23">
        <f>ROUNDDOWN('Data Checks'!F28/Parameters!$B$46,0)</f>
        <v>56</v>
      </c>
      <c r="F32" s="21">
        <f>'Data Checks'!G28</f>
        <v>0</v>
      </c>
      <c r="G32" s="13">
        <f>D32*Parameters!$B$8*(1+VLOOKUP(B32,Parameters!$A$15:$B$19,2,FALSE)*Parameters!$D$8)</f>
        <v>52000</v>
      </c>
      <c r="H32" s="24">
        <f>E32*Parameters!$B$8*(1+VLOOKUP(B32,Parameters!$A$15:$B$19,2,FALSE)*Parameters!$D$8)</f>
        <v>112000</v>
      </c>
      <c r="I32" s="20">
        <f t="shared" si="6"/>
        <v>164000</v>
      </c>
      <c r="J32" s="13">
        <f>(1+VLOOKUP(F32,Parameters!$H$4:$I$8,2,FALSE))*Parameters!$B$28*Parameters!$B$20*Parameters!$B$21</f>
        <v>18044</v>
      </c>
      <c r="K32" s="24">
        <f>Parameters!$D$41+Parameters!$D$42*Parameters!$B$48</f>
        <v>4333.333333333333</v>
      </c>
      <c r="L32" s="13">
        <f>IF(A32/2=INT(A32/2),Parameters!$B$31,Parameters!$B$32)</f>
        <v>25000</v>
      </c>
      <c r="M32" s="13">
        <f t="shared" si="5"/>
        <v>37540.982698005086</v>
      </c>
      <c r="N32" s="13">
        <f>Parameters!$B$36*I32</f>
        <v>41000</v>
      </c>
      <c r="O32" s="13">
        <f>Parameters!$B$34</f>
        <v>20000</v>
      </c>
      <c r="P32" s="20">
        <f t="shared" si="7"/>
        <v>145918.31603133841</v>
      </c>
      <c r="Q32" s="13">
        <f t="shared" si="8"/>
        <v>18081.683968661586</v>
      </c>
    </row>
    <row r="33" spans="1:17" x14ac:dyDescent="0.2">
      <c r="A33">
        <f>'Data Checks'!A29</f>
        <v>24</v>
      </c>
      <c r="B33" t="str">
        <f>'Data Checks'!B29</f>
        <v>Q1</v>
      </c>
      <c r="C33">
        <f>'Data Checks'!D29</f>
        <v>12</v>
      </c>
      <c r="D33">
        <f>'Data Checks'!E29</f>
        <v>10</v>
      </c>
      <c r="E33" s="23">
        <f>ROUNDDOWN('Data Checks'!F29/Parameters!$B$46,0)</f>
        <v>67</v>
      </c>
      <c r="F33" s="21">
        <f>'Data Checks'!G29</f>
        <v>0</v>
      </c>
      <c r="G33" s="13">
        <f>D33*Parameters!$B$8*(1+VLOOKUP(B33,Parameters!$A$15:$B$19,2,FALSE)*Parameters!$D$8)</f>
        <v>20000</v>
      </c>
      <c r="H33" s="24">
        <f>E33*Parameters!$B$8*(1+VLOOKUP(B33,Parameters!$A$15:$B$19,2,FALSE)*Parameters!$D$8)</f>
        <v>134000</v>
      </c>
      <c r="I33" s="20">
        <f t="shared" si="6"/>
        <v>154000</v>
      </c>
      <c r="J33" s="13">
        <f>(1+VLOOKUP(F33,Parameters!$H$4:$I$8,2,FALSE))*Parameters!$B$28*Parameters!$B$20*Parameters!$B$21</f>
        <v>18044</v>
      </c>
      <c r="K33" s="24">
        <f>Parameters!$D$41+Parameters!$D$42*Parameters!$B$48</f>
        <v>4333.333333333333</v>
      </c>
      <c r="L33" s="13">
        <f>IF(A33/2=INT(A33/2),Parameters!$B$31,Parameters!$B$32)</f>
        <v>15000</v>
      </c>
      <c r="M33" s="13">
        <f t="shared" si="5"/>
        <v>37540.982698005086</v>
      </c>
      <c r="N33" s="13">
        <f>Parameters!$B$36*I33</f>
        <v>38500</v>
      </c>
      <c r="O33" s="13">
        <f>Parameters!$B$34</f>
        <v>20000</v>
      </c>
      <c r="P33" s="20">
        <f t="shared" si="7"/>
        <v>133418.31603133841</v>
      </c>
      <c r="Q33" s="13">
        <f t="shared" si="8"/>
        <v>20581.683968661586</v>
      </c>
    </row>
    <row r="34" spans="1:17" x14ac:dyDescent="0.2">
      <c r="A34">
        <f>'Data Checks'!A30</f>
        <v>25</v>
      </c>
      <c r="B34" t="str">
        <f>'Data Checks'!B30</f>
        <v>Q1</v>
      </c>
      <c r="C34">
        <f>'Data Checks'!D30</f>
        <v>13</v>
      </c>
      <c r="D34">
        <f>'Data Checks'!E30</f>
        <v>22</v>
      </c>
      <c r="E34" s="23">
        <f>ROUNDDOWN('Data Checks'!F30/Parameters!$B$46,0)</f>
        <v>75</v>
      </c>
      <c r="F34" s="21">
        <f>'Data Checks'!G30</f>
        <v>0</v>
      </c>
      <c r="G34" s="13">
        <f>D34*Parameters!$B$8*(1+VLOOKUP(B34,Parameters!$A$15:$B$19,2,FALSE)*Parameters!$D$8)</f>
        <v>44000</v>
      </c>
      <c r="H34" s="24">
        <f>E34*Parameters!$B$8*(1+VLOOKUP(B34,Parameters!$A$15:$B$19,2,FALSE)*Parameters!$D$8)</f>
        <v>150000</v>
      </c>
      <c r="I34" s="20">
        <f t="shared" si="6"/>
        <v>194000</v>
      </c>
      <c r="J34" s="13">
        <f>(1+VLOOKUP(F34,Parameters!$H$4:$I$8,2,FALSE))*Parameters!$B$28*Parameters!$B$20*Parameters!$B$21</f>
        <v>18044</v>
      </c>
      <c r="K34" s="24">
        <f>Parameters!$D$41+Parameters!$D$42*Parameters!$B$48</f>
        <v>4333.333333333333</v>
      </c>
      <c r="L34" s="13">
        <f>IF(A34/2=INT(A34/2),Parameters!$B$31,Parameters!$B$32)</f>
        <v>25000</v>
      </c>
      <c r="M34" s="13">
        <f t="shared" si="5"/>
        <v>37540.982698005086</v>
      </c>
      <c r="N34" s="13">
        <f>Parameters!$B$36*I34</f>
        <v>48500</v>
      </c>
      <c r="O34" s="13">
        <f>Parameters!$B$34</f>
        <v>20000</v>
      </c>
      <c r="P34" s="20">
        <f t="shared" si="7"/>
        <v>153418.31603133841</v>
      </c>
      <c r="Q34" s="13">
        <f t="shared" si="8"/>
        <v>40581.683968661586</v>
      </c>
    </row>
    <row r="35" spans="1:17" x14ac:dyDescent="0.2">
      <c r="A35">
        <f>'Data Checks'!A31</f>
        <v>26</v>
      </c>
      <c r="B35" t="str">
        <f>'Data Checks'!B31</f>
        <v>Q1</v>
      </c>
      <c r="C35">
        <f>'Data Checks'!D31</f>
        <v>13</v>
      </c>
      <c r="D35">
        <f>'Data Checks'!E31</f>
        <v>14</v>
      </c>
      <c r="E35" s="23">
        <f>ROUNDDOWN('Data Checks'!F31/Parameters!$B$46,0)</f>
        <v>66</v>
      </c>
      <c r="F35" s="21">
        <f>'Data Checks'!G31</f>
        <v>1</v>
      </c>
      <c r="G35" s="13">
        <f>D35*Parameters!$B$8*(1+VLOOKUP(B35,Parameters!$A$15:$B$19,2,FALSE)*Parameters!$D$8)</f>
        <v>28000</v>
      </c>
      <c r="H35" s="24">
        <f>E35*Parameters!$B$8*(1+VLOOKUP(B35,Parameters!$A$15:$B$19,2,FALSE)*Parameters!$D$8)</f>
        <v>132000</v>
      </c>
      <c r="I35" s="20">
        <f t="shared" si="6"/>
        <v>160000</v>
      </c>
      <c r="J35" s="13">
        <f>(1+VLOOKUP(F35,Parameters!$H$4:$I$8,2,FALSE))*Parameters!$B$28*Parameters!$B$20*Parameters!$B$21</f>
        <v>20750.599999999999</v>
      </c>
      <c r="K35" s="24">
        <f>Parameters!$D$41+Parameters!$D$42*Parameters!$B$48</f>
        <v>4333.333333333333</v>
      </c>
      <c r="L35" s="13">
        <f>IF(A35/2=INT(A35/2),Parameters!$B$31,Parameters!$B$32)</f>
        <v>15000</v>
      </c>
      <c r="M35" s="13">
        <f t="shared" si="5"/>
        <v>37540.982698005086</v>
      </c>
      <c r="N35" s="13">
        <f>Parameters!$B$36*I35</f>
        <v>40000</v>
      </c>
      <c r="O35" s="13">
        <f>Parameters!$B$34</f>
        <v>20000</v>
      </c>
      <c r="P35" s="20">
        <f t="shared" si="7"/>
        <v>137624.91603133842</v>
      </c>
      <c r="Q35" s="13">
        <f t="shared" si="8"/>
        <v>22375.08396866158</v>
      </c>
    </row>
    <row r="36" spans="1:17" x14ac:dyDescent="0.2">
      <c r="A36">
        <f>'Data Checks'!A32</f>
        <v>27</v>
      </c>
      <c r="B36" t="str">
        <f>'Data Checks'!B32</f>
        <v>Q1</v>
      </c>
      <c r="C36">
        <f>'Data Checks'!D32</f>
        <v>14</v>
      </c>
      <c r="D36">
        <f>'Data Checks'!E32</f>
        <v>17</v>
      </c>
      <c r="E36" s="23">
        <f>ROUNDDOWN('Data Checks'!F32/Parameters!$B$46,0)</f>
        <v>79</v>
      </c>
      <c r="F36" s="21">
        <f>'Data Checks'!G32</f>
        <v>-2</v>
      </c>
      <c r="G36" s="13">
        <f>D36*Parameters!$B$8*(1+VLOOKUP(B36,Parameters!$A$15:$B$19,2,FALSE)*Parameters!$D$8)</f>
        <v>34000</v>
      </c>
      <c r="H36" s="24">
        <f>E36*Parameters!$B$8*(1+VLOOKUP(B36,Parameters!$A$15:$B$19,2,FALSE)*Parameters!$D$8)</f>
        <v>158000</v>
      </c>
      <c r="I36" s="20">
        <f t="shared" si="6"/>
        <v>192000</v>
      </c>
      <c r="J36" s="13">
        <f>(1+VLOOKUP(F36,Parameters!$H$4:$I$8,2,FALSE))*Parameters!$B$28*Parameters!$B$20*Parameters!$B$21</f>
        <v>12630.8</v>
      </c>
      <c r="K36" s="24">
        <f>Parameters!$D$41+Parameters!$D$42*Parameters!$B$48</f>
        <v>4333.333333333333</v>
      </c>
      <c r="L36" s="13">
        <f>IF(A36/2=INT(A36/2),Parameters!$B$31,Parameters!$B$32)</f>
        <v>25000</v>
      </c>
      <c r="M36" s="13">
        <f t="shared" si="5"/>
        <v>37540.982698005086</v>
      </c>
      <c r="N36" s="13">
        <f>Parameters!$B$36*I36</f>
        <v>48000</v>
      </c>
      <c r="O36" s="13">
        <f>Parameters!$B$34</f>
        <v>20000</v>
      </c>
      <c r="P36" s="20">
        <f t="shared" si="7"/>
        <v>147505.1160313384</v>
      </c>
      <c r="Q36" s="13">
        <f t="shared" si="8"/>
        <v>44494.883968661597</v>
      </c>
    </row>
    <row r="37" spans="1:17" x14ac:dyDescent="0.2">
      <c r="A37">
        <f>'Data Checks'!A33</f>
        <v>28</v>
      </c>
      <c r="B37" t="str">
        <f>'Data Checks'!B33</f>
        <v>Q1</v>
      </c>
      <c r="C37">
        <f>'Data Checks'!D33</f>
        <v>14</v>
      </c>
      <c r="D37">
        <f>'Data Checks'!E33</f>
        <v>15</v>
      </c>
      <c r="E37" s="23">
        <f>ROUNDDOWN('Data Checks'!F33/Parameters!$B$46,0)</f>
        <v>65</v>
      </c>
      <c r="F37" s="21">
        <f>'Data Checks'!G33</f>
        <v>2</v>
      </c>
      <c r="G37" s="13">
        <f>D37*Parameters!$B$8*(1+VLOOKUP(B37,Parameters!$A$15:$B$19,2,FALSE)*Parameters!$D$8)</f>
        <v>30000</v>
      </c>
      <c r="H37" s="24">
        <f>E37*Parameters!$B$8*(1+VLOOKUP(B37,Parameters!$A$15:$B$19,2,FALSE)*Parameters!$D$8)</f>
        <v>130000</v>
      </c>
      <c r="I37" s="20">
        <f t="shared" si="6"/>
        <v>160000</v>
      </c>
      <c r="J37" s="13">
        <f>(1+VLOOKUP(F37,Parameters!$H$4:$I$8,2,FALSE))*Parameters!$B$28*Parameters!$B$20*Parameters!$B$21</f>
        <v>23457.200000000001</v>
      </c>
      <c r="K37" s="24">
        <f>Parameters!$D$41+Parameters!$D$42*Parameters!$B$48</f>
        <v>4333.333333333333</v>
      </c>
      <c r="L37" s="13">
        <f>IF(A37/2=INT(A37/2),Parameters!$B$31,Parameters!$B$32)</f>
        <v>15000</v>
      </c>
      <c r="M37" s="13">
        <f t="shared" si="5"/>
        <v>37540.982698005086</v>
      </c>
      <c r="N37" s="13">
        <f>Parameters!$B$36*I37</f>
        <v>40000</v>
      </c>
      <c r="O37" s="13">
        <f>Parameters!$B$34</f>
        <v>20000</v>
      </c>
      <c r="P37" s="20">
        <f t="shared" si="7"/>
        <v>140331.51603133843</v>
      </c>
      <c r="Q37" s="13">
        <f t="shared" si="8"/>
        <v>19668.483968661574</v>
      </c>
    </row>
    <row r="38" spans="1:17" x14ac:dyDescent="0.2">
      <c r="A38">
        <f>'Data Checks'!A34</f>
        <v>29</v>
      </c>
      <c r="B38" t="str">
        <f>'Data Checks'!B34</f>
        <v>Q1</v>
      </c>
      <c r="C38">
        <f>'Data Checks'!D34</f>
        <v>15</v>
      </c>
      <c r="D38">
        <f>'Data Checks'!E34</f>
        <v>16</v>
      </c>
      <c r="E38" s="23">
        <f>ROUNDDOWN('Data Checks'!F34/Parameters!$B$46,0)</f>
        <v>79</v>
      </c>
      <c r="F38" s="21">
        <f>'Data Checks'!G34</f>
        <v>0</v>
      </c>
      <c r="G38" s="13">
        <f>D38*Parameters!$B$8*(1+VLOOKUP(B38,Parameters!$A$15:$B$19,2,FALSE)*Parameters!$D$8)</f>
        <v>32000</v>
      </c>
      <c r="H38" s="24">
        <f>E38*Parameters!$B$8*(1+VLOOKUP(B38,Parameters!$A$15:$B$19,2,FALSE)*Parameters!$D$8)</f>
        <v>158000</v>
      </c>
      <c r="I38" s="20">
        <f t="shared" si="6"/>
        <v>190000</v>
      </c>
      <c r="J38" s="13">
        <f>(1+VLOOKUP(F38,Parameters!$H$4:$I$8,2,FALSE))*Parameters!$B$28*Parameters!$B$20*Parameters!$B$21</f>
        <v>18044</v>
      </c>
      <c r="K38" s="24">
        <f>Parameters!$D$41+Parameters!$D$42*Parameters!$B$48</f>
        <v>4333.333333333333</v>
      </c>
      <c r="L38" s="13">
        <f>IF(A38/2=INT(A38/2),Parameters!$B$31,Parameters!$B$32)</f>
        <v>25000</v>
      </c>
      <c r="M38" s="13">
        <f t="shared" si="5"/>
        <v>37540.982698005086</v>
      </c>
      <c r="N38" s="13">
        <f>Parameters!$B$36*I38</f>
        <v>47500</v>
      </c>
      <c r="O38" s="13">
        <f>Parameters!$B$34</f>
        <v>20000</v>
      </c>
      <c r="P38" s="20">
        <f t="shared" si="7"/>
        <v>152418.31603133841</v>
      </c>
      <c r="Q38" s="13">
        <f t="shared" si="8"/>
        <v>37581.683968661586</v>
      </c>
    </row>
    <row r="39" spans="1:17" x14ac:dyDescent="0.2">
      <c r="A39">
        <f>'Data Checks'!A35</f>
        <v>30</v>
      </c>
      <c r="B39" t="str">
        <f>'Data Checks'!B35</f>
        <v>Q1</v>
      </c>
      <c r="C39">
        <f>'Data Checks'!D35</f>
        <v>15</v>
      </c>
      <c r="D39">
        <f>'Data Checks'!E35</f>
        <v>21</v>
      </c>
      <c r="E39" s="23">
        <f>ROUNDDOWN('Data Checks'!F35/Parameters!$B$46,0)</f>
        <v>62</v>
      </c>
      <c r="F39" s="21">
        <f>'Data Checks'!G35</f>
        <v>0</v>
      </c>
      <c r="G39" s="13">
        <f>D39*Parameters!$B$8*(1+VLOOKUP(B39,Parameters!$A$15:$B$19,2,FALSE)*Parameters!$D$8)</f>
        <v>42000</v>
      </c>
      <c r="H39" s="24">
        <f>E39*Parameters!$B$8*(1+VLOOKUP(B39,Parameters!$A$15:$B$19,2,FALSE)*Parameters!$D$8)</f>
        <v>124000</v>
      </c>
      <c r="I39" s="20">
        <f t="shared" si="6"/>
        <v>166000</v>
      </c>
      <c r="J39" s="13">
        <f>(1+VLOOKUP(F39,Parameters!$H$4:$I$8,2,FALSE))*Parameters!$B$28*Parameters!$B$20*Parameters!$B$21</f>
        <v>18044</v>
      </c>
      <c r="K39" s="24">
        <f>Parameters!$D$41+Parameters!$D$42*Parameters!$B$48</f>
        <v>4333.333333333333</v>
      </c>
      <c r="L39" s="13">
        <f>IF(A39/2=INT(A39/2),Parameters!$B$31,Parameters!$B$32)</f>
        <v>15000</v>
      </c>
      <c r="M39" s="13">
        <f t="shared" si="5"/>
        <v>37540.982698005086</v>
      </c>
      <c r="N39" s="13">
        <f>Parameters!$B$36*I39</f>
        <v>41500</v>
      </c>
      <c r="O39" s="13">
        <f>Parameters!$B$34</f>
        <v>20000</v>
      </c>
      <c r="P39" s="20">
        <f t="shared" si="7"/>
        <v>136418.31603133841</v>
      </c>
      <c r="Q39" s="13">
        <f t="shared" si="8"/>
        <v>29581.683968661586</v>
      </c>
    </row>
    <row r="40" spans="1:17" x14ac:dyDescent="0.2">
      <c r="A40">
        <f>'Data Checks'!A36</f>
        <v>31</v>
      </c>
      <c r="B40" t="str">
        <f>'Data Checks'!B36</f>
        <v>Q1</v>
      </c>
      <c r="C40">
        <f>'Data Checks'!D36</f>
        <v>16</v>
      </c>
      <c r="D40">
        <f>'Data Checks'!E36</f>
        <v>15</v>
      </c>
      <c r="E40" s="23">
        <f>ROUNDDOWN('Data Checks'!F36/Parameters!$B$46,0)</f>
        <v>72</v>
      </c>
      <c r="F40" s="21">
        <f>'Data Checks'!G36</f>
        <v>-2</v>
      </c>
      <c r="G40" s="13">
        <f>D40*Parameters!$B$8*(1+VLOOKUP(B40,Parameters!$A$15:$B$19,2,FALSE)*Parameters!$D$8)</f>
        <v>30000</v>
      </c>
      <c r="H40" s="24">
        <f>E40*Parameters!$B$8*(1+VLOOKUP(B40,Parameters!$A$15:$B$19,2,FALSE)*Parameters!$D$8)</f>
        <v>144000</v>
      </c>
      <c r="I40" s="20">
        <f t="shared" si="6"/>
        <v>174000</v>
      </c>
      <c r="J40" s="13">
        <f>(1+VLOOKUP(F40,Parameters!$H$4:$I$8,2,FALSE))*Parameters!$B$28*Parameters!$B$20*Parameters!$B$21</f>
        <v>12630.8</v>
      </c>
      <c r="K40" s="24">
        <f>Parameters!$D$41+Parameters!$D$42*Parameters!$B$48</f>
        <v>4333.333333333333</v>
      </c>
      <c r="L40" s="13">
        <f>IF(A40/2=INT(A40/2),Parameters!$B$31,Parameters!$B$32)</f>
        <v>25000</v>
      </c>
      <c r="M40" s="13">
        <f t="shared" si="5"/>
        <v>37540.982698005086</v>
      </c>
      <c r="N40" s="13">
        <f>Parameters!$B$36*I40</f>
        <v>43500</v>
      </c>
      <c r="O40" s="13">
        <f>Parameters!$B$34</f>
        <v>20000</v>
      </c>
      <c r="P40" s="20">
        <f t="shared" si="7"/>
        <v>143005.1160313384</v>
      </c>
      <c r="Q40" s="13">
        <f t="shared" si="8"/>
        <v>30994.883968661597</v>
      </c>
    </row>
    <row r="41" spans="1:17" x14ac:dyDescent="0.2">
      <c r="A41">
        <f>'Data Checks'!A37</f>
        <v>32</v>
      </c>
      <c r="B41" t="str">
        <f>'Data Checks'!B37</f>
        <v>Q1</v>
      </c>
      <c r="C41">
        <f>'Data Checks'!D37</f>
        <v>16</v>
      </c>
      <c r="D41">
        <f>'Data Checks'!E37</f>
        <v>24</v>
      </c>
      <c r="E41" s="23">
        <f>ROUNDDOWN('Data Checks'!F37/Parameters!$B$46,0)</f>
        <v>59</v>
      </c>
      <c r="F41" s="21">
        <f>'Data Checks'!G37</f>
        <v>2</v>
      </c>
      <c r="G41" s="13">
        <f>D41*Parameters!$B$8*(1+VLOOKUP(B41,Parameters!$A$15:$B$19,2,FALSE)*Parameters!$D$8)</f>
        <v>48000</v>
      </c>
      <c r="H41" s="24">
        <f>E41*Parameters!$B$8*(1+VLOOKUP(B41,Parameters!$A$15:$B$19,2,FALSE)*Parameters!$D$8)</f>
        <v>118000</v>
      </c>
      <c r="I41" s="20">
        <f t="shared" si="6"/>
        <v>166000</v>
      </c>
      <c r="J41" s="13">
        <f>(1+VLOOKUP(F41,Parameters!$H$4:$I$8,2,FALSE))*Parameters!$B$28*Parameters!$B$20*Parameters!$B$21</f>
        <v>23457.200000000001</v>
      </c>
      <c r="K41" s="24">
        <f>Parameters!$D$41+Parameters!$D$42*Parameters!$B$48</f>
        <v>4333.333333333333</v>
      </c>
      <c r="L41" s="13">
        <f>IF(A41/2=INT(A41/2),Parameters!$B$31,Parameters!$B$32)</f>
        <v>15000</v>
      </c>
      <c r="M41" s="13">
        <f t="shared" si="5"/>
        <v>37540.982698005086</v>
      </c>
      <c r="N41" s="13">
        <f>Parameters!$B$36*I41</f>
        <v>41500</v>
      </c>
      <c r="O41" s="13">
        <f>Parameters!$B$34</f>
        <v>20000</v>
      </c>
      <c r="P41" s="20">
        <f t="shared" si="7"/>
        <v>141831.51603133843</v>
      </c>
      <c r="Q41" s="13">
        <f t="shared" si="8"/>
        <v>24168.483968661574</v>
      </c>
    </row>
    <row r="42" spans="1:17" x14ac:dyDescent="0.2">
      <c r="A42">
        <f>'Data Checks'!A38</f>
        <v>33</v>
      </c>
      <c r="B42" t="str">
        <f>'Data Checks'!B38</f>
        <v>Q1</v>
      </c>
      <c r="C42">
        <f>'Data Checks'!D38</f>
        <v>17</v>
      </c>
      <c r="D42">
        <f>'Data Checks'!E38</f>
        <v>21</v>
      </c>
      <c r="E42" s="23">
        <f>ROUNDDOWN('Data Checks'!F38/Parameters!$B$46,0)</f>
        <v>72</v>
      </c>
      <c r="F42" s="21">
        <f>'Data Checks'!G38</f>
        <v>-2</v>
      </c>
      <c r="G42" s="13">
        <f>D42*Parameters!$B$8*(1+VLOOKUP(B42,Parameters!$A$15:$B$19,2,FALSE)*Parameters!$D$8)</f>
        <v>42000</v>
      </c>
      <c r="H42" s="24">
        <f>E42*Parameters!$B$8*(1+VLOOKUP(B42,Parameters!$A$15:$B$19,2,FALSE)*Parameters!$D$8)</f>
        <v>144000</v>
      </c>
      <c r="I42" s="20">
        <f t="shared" si="6"/>
        <v>186000</v>
      </c>
      <c r="J42" s="13">
        <f>(1+VLOOKUP(F42,Parameters!$H$4:$I$8,2,FALSE))*Parameters!$B$28*Parameters!$B$20*Parameters!$B$21</f>
        <v>12630.8</v>
      </c>
      <c r="K42" s="24">
        <f>Parameters!$D$41+Parameters!$D$42*Parameters!$B$48</f>
        <v>4333.333333333333</v>
      </c>
      <c r="L42" s="13">
        <f>IF(A42/2=INT(A42/2),Parameters!$B$31,Parameters!$B$32)</f>
        <v>25000</v>
      </c>
      <c r="M42" s="13">
        <f t="shared" si="5"/>
        <v>37540.982698005086</v>
      </c>
      <c r="N42" s="13">
        <f>Parameters!$B$36*I42</f>
        <v>46500</v>
      </c>
      <c r="O42" s="13">
        <f>Parameters!$B$34</f>
        <v>20000</v>
      </c>
      <c r="P42" s="20">
        <f t="shared" si="7"/>
        <v>146005.1160313384</v>
      </c>
      <c r="Q42" s="13">
        <f t="shared" si="8"/>
        <v>39994.883968661597</v>
      </c>
    </row>
    <row r="43" spans="1:17" x14ac:dyDescent="0.2">
      <c r="A43">
        <f>'Data Checks'!A39</f>
        <v>34</v>
      </c>
      <c r="B43" t="str">
        <f>'Data Checks'!B39</f>
        <v>Q1</v>
      </c>
      <c r="C43">
        <f>'Data Checks'!D39</f>
        <v>17</v>
      </c>
      <c r="D43">
        <f>'Data Checks'!E39</f>
        <v>19</v>
      </c>
      <c r="E43" s="23">
        <f>ROUNDDOWN('Data Checks'!F39/Parameters!$B$46,0)</f>
        <v>75</v>
      </c>
      <c r="F43" s="21">
        <f>'Data Checks'!G39</f>
        <v>1</v>
      </c>
      <c r="G43" s="13">
        <f>D43*Parameters!$B$8*(1+VLOOKUP(B43,Parameters!$A$15:$B$19,2,FALSE)*Parameters!$D$8)</f>
        <v>38000</v>
      </c>
      <c r="H43" s="24">
        <f>E43*Parameters!$B$8*(1+VLOOKUP(B43,Parameters!$A$15:$B$19,2,FALSE)*Parameters!$D$8)</f>
        <v>150000</v>
      </c>
      <c r="I43" s="20">
        <f t="shared" si="6"/>
        <v>188000</v>
      </c>
      <c r="J43" s="13">
        <f>(1+VLOOKUP(F43,Parameters!$H$4:$I$8,2,FALSE))*Parameters!$B$28*Parameters!$B$20*Parameters!$B$21</f>
        <v>20750.599999999999</v>
      </c>
      <c r="K43" s="24">
        <f>Parameters!$D$41+Parameters!$D$42*Parameters!$B$48</f>
        <v>4333.333333333333</v>
      </c>
      <c r="L43" s="13">
        <f>IF(A43/2=INT(A43/2),Parameters!$B$31,Parameters!$B$32)</f>
        <v>15000</v>
      </c>
      <c r="M43" s="13">
        <f t="shared" si="5"/>
        <v>37540.982698005086</v>
      </c>
      <c r="N43" s="13">
        <f>Parameters!$B$36*I43</f>
        <v>47000</v>
      </c>
      <c r="O43" s="13">
        <f>Parameters!$B$34</f>
        <v>20000</v>
      </c>
      <c r="P43" s="20">
        <f t="shared" si="7"/>
        <v>144624.91603133842</v>
      </c>
      <c r="Q43" s="13">
        <f t="shared" si="8"/>
        <v>43375.08396866158</v>
      </c>
    </row>
    <row r="44" spans="1:17" x14ac:dyDescent="0.2">
      <c r="A44">
        <f>'Data Checks'!A40</f>
        <v>35</v>
      </c>
      <c r="B44" t="str">
        <f>'Data Checks'!B40</f>
        <v>Q1</v>
      </c>
      <c r="C44">
        <f>'Data Checks'!D40</f>
        <v>18</v>
      </c>
      <c r="D44">
        <f>'Data Checks'!E40</f>
        <v>16</v>
      </c>
      <c r="E44" s="23">
        <f>ROUNDDOWN('Data Checks'!F40/Parameters!$B$46,0)</f>
        <v>63</v>
      </c>
      <c r="F44" s="21">
        <f>'Data Checks'!G40</f>
        <v>-2</v>
      </c>
      <c r="G44" s="13">
        <f>D44*Parameters!$B$8*(1+VLOOKUP(B44,Parameters!$A$15:$B$19,2,FALSE)*Parameters!$D$8)</f>
        <v>32000</v>
      </c>
      <c r="H44" s="24">
        <f>E44*Parameters!$B$8*(1+VLOOKUP(B44,Parameters!$A$15:$B$19,2,FALSE)*Parameters!$D$8)</f>
        <v>126000</v>
      </c>
      <c r="I44" s="20">
        <f t="shared" si="6"/>
        <v>158000</v>
      </c>
      <c r="J44" s="13">
        <f>(1+VLOOKUP(F44,Parameters!$H$4:$I$8,2,FALSE))*Parameters!$B$28*Parameters!$B$20*Parameters!$B$21</f>
        <v>12630.8</v>
      </c>
      <c r="K44" s="24">
        <f>Parameters!$D$41+Parameters!$D$42*Parameters!$B$48</f>
        <v>4333.333333333333</v>
      </c>
      <c r="L44" s="13">
        <f>IF(A44/2=INT(A44/2),Parameters!$B$31,Parameters!$B$32)</f>
        <v>25000</v>
      </c>
      <c r="M44" s="13">
        <f t="shared" si="5"/>
        <v>37540.982698005086</v>
      </c>
      <c r="N44" s="13">
        <f>Parameters!$B$36*I44</f>
        <v>39500</v>
      </c>
      <c r="O44" s="13">
        <f>Parameters!$B$34</f>
        <v>20000</v>
      </c>
      <c r="P44" s="20">
        <f t="shared" si="7"/>
        <v>139005.1160313384</v>
      </c>
      <c r="Q44" s="13">
        <f t="shared" si="8"/>
        <v>18994.883968661597</v>
      </c>
    </row>
    <row r="45" spans="1:17" x14ac:dyDescent="0.2">
      <c r="A45">
        <f>'Data Checks'!A41</f>
        <v>36</v>
      </c>
      <c r="B45" t="str">
        <f>'Data Checks'!B41</f>
        <v>Q1</v>
      </c>
      <c r="C45">
        <f>'Data Checks'!D41</f>
        <v>18</v>
      </c>
      <c r="D45">
        <f>'Data Checks'!E41</f>
        <v>14</v>
      </c>
      <c r="E45" s="23">
        <f>ROUNDDOWN('Data Checks'!F41/Parameters!$B$46,0)</f>
        <v>52</v>
      </c>
      <c r="F45" s="21">
        <f>'Data Checks'!G41</f>
        <v>2</v>
      </c>
      <c r="G45" s="13">
        <f>D45*Parameters!$B$8*(1+VLOOKUP(B45,Parameters!$A$15:$B$19,2,FALSE)*Parameters!$D$8)</f>
        <v>28000</v>
      </c>
      <c r="H45" s="24">
        <f>E45*Parameters!$B$8*(1+VLOOKUP(B45,Parameters!$A$15:$B$19,2,FALSE)*Parameters!$D$8)</f>
        <v>104000</v>
      </c>
      <c r="I45" s="20">
        <f t="shared" si="6"/>
        <v>132000</v>
      </c>
      <c r="J45" s="13">
        <f>(1+VLOOKUP(F45,Parameters!$H$4:$I$8,2,FALSE))*Parameters!$B$28*Parameters!$B$20*Parameters!$B$21</f>
        <v>23457.200000000001</v>
      </c>
      <c r="K45" s="24">
        <f>Parameters!$D$41+Parameters!$D$42*Parameters!$B$48</f>
        <v>4333.333333333333</v>
      </c>
      <c r="L45" s="13">
        <f>IF(A45/2=INT(A45/2),Parameters!$B$31,Parameters!$B$32)</f>
        <v>15000</v>
      </c>
      <c r="M45" s="13">
        <f t="shared" si="5"/>
        <v>37540.982698005086</v>
      </c>
      <c r="N45" s="13">
        <f>Parameters!$B$36*I45</f>
        <v>33000</v>
      </c>
      <c r="O45" s="13">
        <f>Parameters!$B$34</f>
        <v>20000</v>
      </c>
      <c r="P45" s="20">
        <f t="shared" si="7"/>
        <v>133331.51603133843</v>
      </c>
      <c r="Q45" s="13">
        <f t="shared" si="8"/>
        <v>-1331.5160313384258</v>
      </c>
    </row>
    <row r="46" spans="1:17" x14ac:dyDescent="0.2">
      <c r="A46">
        <f>'Data Checks'!A42</f>
        <v>37</v>
      </c>
      <c r="B46" t="str">
        <f>'Data Checks'!B42</f>
        <v>Q1</v>
      </c>
      <c r="C46">
        <f>'Data Checks'!D42</f>
        <v>19</v>
      </c>
      <c r="D46">
        <f>'Data Checks'!E42</f>
        <v>23</v>
      </c>
      <c r="E46" s="23">
        <f>ROUNDDOWN('Data Checks'!F42/Parameters!$B$46,0)</f>
        <v>71</v>
      </c>
      <c r="F46" s="21">
        <f>'Data Checks'!G42</f>
        <v>-1</v>
      </c>
      <c r="G46" s="13">
        <f>D46*Parameters!$B$8*(1+VLOOKUP(B46,Parameters!$A$15:$B$19,2,FALSE)*Parameters!$D$8)</f>
        <v>46000</v>
      </c>
      <c r="H46" s="24">
        <f>E46*Parameters!$B$8*(1+VLOOKUP(B46,Parameters!$A$15:$B$19,2,FALSE)*Parameters!$D$8)</f>
        <v>142000</v>
      </c>
      <c r="I46" s="20">
        <f t="shared" si="6"/>
        <v>188000</v>
      </c>
      <c r="J46" s="13">
        <f>(1+VLOOKUP(F46,Parameters!$H$4:$I$8,2,FALSE))*Parameters!$B$28*Parameters!$B$20*Parameters!$B$21</f>
        <v>15337.4</v>
      </c>
      <c r="K46" s="24">
        <f>Parameters!$D$41+Parameters!$D$42*Parameters!$B$48</f>
        <v>4333.333333333333</v>
      </c>
      <c r="L46" s="13">
        <f>IF(A46/2=INT(A46/2),Parameters!$B$31,Parameters!$B$32)</f>
        <v>25000</v>
      </c>
      <c r="M46" s="13">
        <f t="shared" si="5"/>
        <v>37540.982698005086</v>
      </c>
      <c r="N46" s="13">
        <f>Parameters!$B$36*I46</f>
        <v>47000</v>
      </c>
      <c r="O46" s="13">
        <f>Parameters!$B$34</f>
        <v>20000</v>
      </c>
      <c r="P46" s="20">
        <f t="shared" si="7"/>
        <v>149211.71603133844</v>
      </c>
      <c r="Q46" s="13">
        <f t="shared" si="8"/>
        <v>38788.283968661563</v>
      </c>
    </row>
    <row r="47" spans="1:17" x14ac:dyDescent="0.2">
      <c r="A47">
        <f>'Data Checks'!A43</f>
        <v>38</v>
      </c>
      <c r="B47" t="str">
        <f>'Data Checks'!B43</f>
        <v>Q1</v>
      </c>
      <c r="C47">
        <f>'Data Checks'!D43</f>
        <v>19</v>
      </c>
      <c r="D47">
        <f>'Data Checks'!E43</f>
        <v>14</v>
      </c>
      <c r="E47" s="23">
        <f>ROUNDDOWN('Data Checks'!F43/Parameters!$B$46,0)</f>
        <v>62</v>
      </c>
      <c r="F47" s="21">
        <f>'Data Checks'!G43</f>
        <v>2</v>
      </c>
      <c r="G47" s="13">
        <f>D47*Parameters!$B$8*(1+VLOOKUP(B47,Parameters!$A$15:$B$19,2,FALSE)*Parameters!$D$8)</f>
        <v>28000</v>
      </c>
      <c r="H47" s="24">
        <f>E47*Parameters!$B$8*(1+VLOOKUP(B47,Parameters!$A$15:$B$19,2,FALSE)*Parameters!$D$8)</f>
        <v>124000</v>
      </c>
      <c r="I47" s="20">
        <f t="shared" si="6"/>
        <v>152000</v>
      </c>
      <c r="J47" s="13">
        <f>(1+VLOOKUP(F47,Parameters!$H$4:$I$8,2,FALSE))*Parameters!$B$28*Parameters!$B$20*Parameters!$B$21</f>
        <v>23457.200000000001</v>
      </c>
      <c r="K47" s="24">
        <f>Parameters!$D$41+Parameters!$D$42*Parameters!$B$48</f>
        <v>4333.333333333333</v>
      </c>
      <c r="L47" s="13">
        <f>IF(A47/2=INT(A47/2),Parameters!$B$31,Parameters!$B$32)</f>
        <v>15000</v>
      </c>
      <c r="M47" s="13">
        <f t="shared" si="5"/>
        <v>37540.982698005086</v>
      </c>
      <c r="N47" s="13">
        <f>Parameters!$B$36*I47</f>
        <v>38000</v>
      </c>
      <c r="O47" s="13">
        <f>Parameters!$B$34</f>
        <v>20000</v>
      </c>
      <c r="P47" s="20">
        <f t="shared" si="7"/>
        <v>138331.51603133843</v>
      </c>
      <c r="Q47" s="13">
        <f t="shared" si="8"/>
        <v>13668.483968661574</v>
      </c>
    </row>
    <row r="48" spans="1:17" x14ac:dyDescent="0.2">
      <c r="A48">
        <f>'Data Checks'!A44</f>
        <v>39</v>
      </c>
      <c r="B48" t="str">
        <f>'Data Checks'!B44</f>
        <v>Q1</v>
      </c>
      <c r="C48">
        <f>'Data Checks'!D44</f>
        <v>20</v>
      </c>
      <c r="D48">
        <f>'Data Checks'!E44</f>
        <v>12</v>
      </c>
      <c r="E48" s="23">
        <f>ROUNDDOWN('Data Checks'!F44/Parameters!$B$46,0)</f>
        <v>41</v>
      </c>
      <c r="F48" s="21">
        <f>'Data Checks'!G44</f>
        <v>-2</v>
      </c>
      <c r="G48" s="13">
        <f>D48*Parameters!$B$8*(1+VLOOKUP(B48,Parameters!$A$15:$B$19,2,FALSE)*Parameters!$D$8)</f>
        <v>24000</v>
      </c>
      <c r="H48" s="24">
        <f>E48*Parameters!$B$8*(1+VLOOKUP(B48,Parameters!$A$15:$B$19,2,FALSE)*Parameters!$D$8)</f>
        <v>82000</v>
      </c>
      <c r="I48" s="20">
        <f t="shared" si="6"/>
        <v>106000</v>
      </c>
      <c r="J48" s="13">
        <f>(1+VLOOKUP(F48,Parameters!$H$4:$I$8,2,FALSE))*Parameters!$B$28*Parameters!$B$20*Parameters!$B$21</f>
        <v>12630.8</v>
      </c>
      <c r="K48" s="24">
        <f>Parameters!$D$41+Parameters!$D$42*Parameters!$B$48</f>
        <v>4333.333333333333</v>
      </c>
      <c r="L48" s="13">
        <f>IF(A48/2=INT(A48/2),Parameters!$B$31,Parameters!$B$32)</f>
        <v>25000</v>
      </c>
      <c r="M48" s="13">
        <f t="shared" si="5"/>
        <v>37540.982698005086</v>
      </c>
      <c r="N48" s="13">
        <f>Parameters!$B$36*I48</f>
        <v>26500</v>
      </c>
      <c r="O48" s="13">
        <f>Parameters!$B$34</f>
        <v>20000</v>
      </c>
      <c r="P48" s="20">
        <f t="shared" si="7"/>
        <v>126005.11603133842</v>
      </c>
      <c r="Q48" s="13">
        <f t="shared" si="8"/>
        <v>-20005.116031338417</v>
      </c>
    </row>
    <row r="49" spans="1:17" x14ac:dyDescent="0.2">
      <c r="A49">
        <f>'Data Checks'!A45</f>
        <v>40</v>
      </c>
      <c r="B49" t="str">
        <f>'Data Checks'!B45</f>
        <v>Q1</v>
      </c>
      <c r="C49">
        <f>'Data Checks'!D45</f>
        <v>20</v>
      </c>
      <c r="D49">
        <f>'Data Checks'!E45</f>
        <v>24</v>
      </c>
      <c r="E49" s="23">
        <f>ROUNDDOWN('Data Checks'!F45/Parameters!$B$46,0)</f>
        <v>64</v>
      </c>
      <c r="F49" s="21">
        <f>'Data Checks'!G45</f>
        <v>0</v>
      </c>
      <c r="G49" s="13">
        <f>D49*Parameters!$B$8*(1+VLOOKUP(B49,Parameters!$A$15:$B$19,2,FALSE)*Parameters!$D$8)</f>
        <v>48000</v>
      </c>
      <c r="H49" s="24">
        <f>E49*Parameters!$B$8*(1+VLOOKUP(B49,Parameters!$A$15:$B$19,2,FALSE)*Parameters!$D$8)</f>
        <v>128000</v>
      </c>
      <c r="I49" s="20">
        <f t="shared" si="6"/>
        <v>176000</v>
      </c>
      <c r="J49" s="13">
        <f>(1+VLOOKUP(F49,Parameters!$H$4:$I$8,2,FALSE))*Parameters!$B$28*Parameters!$B$20*Parameters!$B$21</f>
        <v>18044</v>
      </c>
      <c r="K49" s="24">
        <f>Parameters!$D$41+Parameters!$D$42*Parameters!$B$48</f>
        <v>4333.333333333333</v>
      </c>
      <c r="L49" s="13">
        <f>IF(A49/2=INT(A49/2),Parameters!$B$31,Parameters!$B$32)</f>
        <v>15000</v>
      </c>
      <c r="M49" s="13">
        <f t="shared" si="5"/>
        <v>37540.982698005086</v>
      </c>
      <c r="N49" s="13">
        <f>Parameters!$B$36*I49</f>
        <v>44000</v>
      </c>
      <c r="O49" s="13">
        <f>Parameters!$B$34</f>
        <v>20000</v>
      </c>
      <c r="P49" s="20">
        <f t="shared" si="7"/>
        <v>138918.31603133841</v>
      </c>
      <c r="Q49" s="13">
        <f t="shared" si="8"/>
        <v>37081.683968661586</v>
      </c>
    </row>
    <row r="50" spans="1:17" x14ac:dyDescent="0.2">
      <c r="A50">
        <f>'Data Checks'!A46</f>
        <v>41</v>
      </c>
      <c r="B50" t="str">
        <f>'Data Checks'!B46</f>
        <v>Q1</v>
      </c>
      <c r="C50">
        <f>'Data Checks'!D46</f>
        <v>21</v>
      </c>
      <c r="D50">
        <f>'Data Checks'!E46</f>
        <v>14</v>
      </c>
      <c r="E50" s="23">
        <f>ROUNDDOWN('Data Checks'!F46/Parameters!$B$46,0)</f>
        <v>72</v>
      </c>
      <c r="F50" s="21">
        <f>'Data Checks'!G46</f>
        <v>0</v>
      </c>
      <c r="G50" s="13">
        <f>D50*Parameters!$B$8*(1+VLOOKUP(B50,Parameters!$A$15:$B$19,2,FALSE)*Parameters!$D$8)</f>
        <v>28000</v>
      </c>
      <c r="H50" s="24">
        <f>E50*Parameters!$B$8*(1+VLOOKUP(B50,Parameters!$A$15:$B$19,2,FALSE)*Parameters!$D$8)</f>
        <v>144000</v>
      </c>
      <c r="I50" s="20">
        <f t="shared" si="6"/>
        <v>172000</v>
      </c>
      <c r="J50" s="13">
        <f>(1+VLOOKUP(F50,Parameters!$H$4:$I$8,2,FALSE))*Parameters!$B$28*Parameters!$B$20*Parameters!$B$21</f>
        <v>18044</v>
      </c>
      <c r="K50" s="24">
        <f>Parameters!$D$41+Parameters!$D$42*Parameters!$B$48</f>
        <v>4333.333333333333</v>
      </c>
      <c r="L50" s="13">
        <f>IF(A50/2=INT(A50/2),Parameters!$B$31,Parameters!$B$32)</f>
        <v>25000</v>
      </c>
      <c r="M50" s="13">
        <f t="shared" si="5"/>
        <v>37540.982698005086</v>
      </c>
      <c r="N50" s="13">
        <f>Parameters!$B$36*I50</f>
        <v>43000</v>
      </c>
      <c r="O50" s="13">
        <f>Parameters!$B$34</f>
        <v>20000</v>
      </c>
      <c r="P50" s="20">
        <f t="shared" si="7"/>
        <v>147918.31603133841</v>
      </c>
      <c r="Q50" s="13">
        <f t="shared" si="8"/>
        <v>24081.683968661586</v>
      </c>
    </row>
    <row r="51" spans="1:17" x14ac:dyDescent="0.2">
      <c r="A51">
        <f>'Data Checks'!A47</f>
        <v>42</v>
      </c>
      <c r="B51" t="str">
        <f>'Data Checks'!B47</f>
        <v>Q1</v>
      </c>
      <c r="C51">
        <f>'Data Checks'!D47</f>
        <v>21</v>
      </c>
      <c r="D51">
        <f>'Data Checks'!E47</f>
        <v>18</v>
      </c>
      <c r="E51" s="23">
        <f>ROUNDDOWN('Data Checks'!F47/Parameters!$B$46,0)</f>
        <v>67</v>
      </c>
      <c r="F51" s="21">
        <f>'Data Checks'!G47</f>
        <v>0</v>
      </c>
      <c r="G51" s="13">
        <f>D51*Parameters!$B$8*(1+VLOOKUP(B51,Parameters!$A$15:$B$19,2,FALSE)*Parameters!$D$8)</f>
        <v>36000</v>
      </c>
      <c r="H51" s="24">
        <f>E51*Parameters!$B$8*(1+VLOOKUP(B51,Parameters!$A$15:$B$19,2,FALSE)*Parameters!$D$8)</f>
        <v>134000</v>
      </c>
      <c r="I51" s="20">
        <f t="shared" si="6"/>
        <v>170000</v>
      </c>
      <c r="J51" s="13">
        <f>(1+VLOOKUP(F51,Parameters!$H$4:$I$8,2,FALSE))*Parameters!$B$28*Parameters!$B$20*Parameters!$B$21</f>
        <v>18044</v>
      </c>
      <c r="K51" s="24">
        <f>Parameters!$D$41+Parameters!$D$42*Parameters!$B$48</f>
        <v>4333.333333333333</v>
      </c>
      <c r="L51" s="13">
        <f>IF(A51/2=INT(A51/2),Parameters!$B$31,Parameters!$B$32)</f>
        <v>15000</v>
      </c>
      <c r="M51" s="13">
        <f t="shared" si="5"/>
        <v>37540.982698005086</v>
      </c>
      <c r="N51" s="13">
        <f>Parameters!$B$36*I51</f>
        <v>42500</v>
      </c>
      <c r="O51" s="13">
        <f>Parameters!$B$34</f>
        <v>20000</v>
      </c>
      <c r="P51" s="20">
        <f t="shared" si="7"/>
        <v>137418.31603133841</v>
      </c>
      <c r="Q51" s="13">
        <f t="shared" si="8"/>
        <v>32581.683968661586</v>
      </c>
    </row>
    <row r="52" spans="1:17" x14ac:dyDescent="0.2">
      <c r="A52">
        <f>'Data Checks'!A48</f>
        <v>43</v>
      </c>
      <c r="B52" t="str">
        <f>'Data Checks'!B48</f>
        <v>Q1</v>
      </c>
      <c r="C52">
        <f>'Data Checks'!D48</f>
        <v>22</v>
      </c>
      <c r="D52">
        <f>'Data Checks'!E48</f>
        <v>28</v>
      </c>
      <c r="E52" s="23">
        <f>ROUNDDOWN('Data Checks'!F48/Parameters!$B$46,0)</f>
        <v>79</v>
      </c>
      <c r="F52" s="21">
        <f>'Data Checks'!G48</f>
        <v>-2</v>
      </c>
      <c r="G52" s="13">
        <f>D52*Parameters!$B$8*(1+VLOOKUP(B52,Parameters!$A$15:$B$19,2,FALSE)*Parameters!$D$8)</f>
        <v>56000</v>
      </c>
      <c r="H52" s="24">
        <f>E52*Parameters!$B$8*(1+VLOOKUP(B52,Parameters!$A$15:$B$19,2,FALSE)*Parameters!$D$8)</f>
        <v>158000</v>
      </c>
      <c r="I52" s="20">
        <f t="shared" si="6"/>
        <v>214000</v>
      </c>
      <c r="J52" s="13">
        <f>(1+VLOOKUP(F52,Parameters!$H$4:$I$8,2,FALSE))*Parameters!$B$28*Parameters!$B$20*Parameters!$B$21</f>
        <v>12630.8</v>
      </c>
      <c r="K52" s="24">
        <f>Parameters!$D$41+Parameters!$D$42*Parameters!$B$48</f>
        <v>4333.333333333333</v>
      </c>
      <c r="L52" s="13">
        <f>IF(A52/2=INT(A52/2),Parameters!$B$31,Parameters!$B$32)</f>
        <v>25000</v>
      </c>
      <c r="M52" s="13">
        <f t="shared" si="5"/>
        <v>37540.982698005086</v>
      </c>
      <c r="N52" s="13">
        <f>Parameters!$B$36*I52</f>
        <v>53500</v>
      </c>
      <c r="O52" s="13">
        <f>Parameters!$B$34</f>
        <v>20000</v>
      </c>
      <c r="P52" s="20">
        <f t="shared" si="7"/>
        <v>153005.1160313384</v>
      </c>
      <c r="Q52" s="13">
        <f t="shared" si="8"/>
        <v>60994.883968661597</v>
      </c>
    </row>
    <row r="53" spans="1:17" x14ac:dyDescent="0.2">
      <c r="A53">
        <f>'Data Checks'!A49</f>
        <v>44</v>
      </c>
      <c r="B53" t="str">
        <f>'Data Checks'!B49</f>
        <v>Q1</v>
      </c>
      <c r="C53">
        <f>'Data Checks'!D49</f>
        <v>22</v>
      </c>
      <c r="D53">
        <f>'Data Checks'!E49</f>
        <v>24</v>
      </c>
      <c r="E53" s="23">
        <f>ROUNDDOWN('Data Checks'!F49/Parameters!$B$46,0)</f>
        <v>77</v>
      </c>
      <c r="F53" s="21">
        <f>'Data Checks'!G49</f>
        <v>0</v>
      </c>
      <c r="G53" s="13">
        <f>D53*Parameters!$B$8*(1+VLOOKUP(B53,Parameters!$A$15:$B$19,2,FALSE)*Parameters!$D$8)</f>
        <v>48000</v>
      </c>
      <c r="H53" s="24">
        <f>E53*Parameters!$B$8*(1+VLOOKUP(B53,Parameters!$A$15:$B$19,2,FALSE)*Parameters!$D$8)</f>
        <v>154000</v>
      </c>
      <c r="I53" s="20">
        <f t="shared" si="6"/>
        <v>202000</v>
      </c>
      <c r="J53" s="13">
        <f>(1+VLOOKUP(F53,Parameters!$H$4:$I$8,2,FALSE))*Parameters!$B$28*Parameters!$B$20*Parameters!$B$21</f>
        <v>18044</v>
      </c>
      <c r="K53" s="24">
        <f>Parameters!$D$41+Parameters!$D$42*Parameters!$B$48</f>
        <v>4333.333333333333</v>
      </c>
      <c r="L53" s="13">
        <f>IF(A53/2=INT(A53/2),Parameters!$B$31,Parameters!$B$32)</f>
        <v>15000</v>
      </c>
      <c r="M53" s="13">
        <f t="shared" si="5"/>
        <v>37540.982698005086</v>
      </c>
      <c r="N53" s="13">
        <f>Parameters!$B$36*I53</f>
        <v>50500</v>
      </c>
      <c r="O53" s="13">
        <f>Parameters!$B$34</f>
        <v>20000</v>
      </c>
      <c r="P53" s="20">
        <f t="shared" si="7"/>
        <v>145418.31603133841</v>
      </c>
      <c r="Q53" s="13">
        <f t="shared" si="8"/>
        <v>56581.683968661586</v>
      </c>
    </row>
    <row r="54" spans="1:17" x14ac:dyDescent="0.2">
      <c r="A54">
        <f>'Data Checks'!A50</f>
        <v>45</v>
      </c>
      <c r="B54" t="str">
        <f>'Data Checks'!B50</f>
        <v>Q1</v>
      </c>
      <c r="C54">
        <f>'Data Checks'!D50</f>
        <v>23</v>
      </c>
      <c r="D54">
        <f>'Data Checks'!E50</f>
        <v>28</v>
      </c>
      <c r="E54" s="23">
        <f>ROUNDDOWN('Data Checks'!F50/Parameters!$B$46,0)</f>
        <v>65</v>
      </c>
      <c r="F54" s="21">
        <f>'Data Checks'!G50</f>
        <v>-1</v>
      </c>
      <c r="G54" s="13">
        <f>D54*Parameters!$B$8*(1+VLOOKUP(B54,Parameters!$A$15:$B$19,2,FALSE)*Parameters!$D$8)</f>
        <v>56000</v>
      </c>
      <c r="H54" s="24">
        <f>E54*Parameters!$B$8*(1+VLOOKUP(B54,Parameters!$A$15:$B$19,2,FALSE)*Parameters!$D$8)</f>
        <v>130000</v>
      </c>
      <c r="I54" s="20">
        <f t="shared" si="6"/>
        <v>186000</v>
      </c>
      <c r="J54" s="13">
        <f>(1+VLOOKUP(F54,Parameters!$H$4:$I$8,2,FALSE))*Parameters!$B$28*Parameters!$B$20*Parameters!$B$21</f>
        <v>15337.4</v>
      </c>
      <c r="K54" s="24">
        <f>Parameters!$D$41+Parameters!$D$42*Parameters!$B$48</f>
        <v>4333.333333333333</v>
      </c>
      <c r="L54" s="13">
        <f>IF(A54/2=INT(A54/2),Parameters!$B$31,Parameters!$B$32)</f>
        <v>25000</v>
      </c>
      <c r="M54" s="13">
        <f t="shared" si="5"/>
        <v>37540.982698005086</v>
      </c>
      <c r="N54" s="13">
        <f>Parameters!$B$36*I54</f>
        <v>46500</v>
      </c>
      <c r="O54" s="13">
        <f>Parameters!$B$34</f>
        <v>20000</v>
      </c>
      <c r="P54" s="20">
        <f t="shared" si="7"/>
        <v>148711.71603133844</v>
      </c>
      <c r="Q54" s="13">
        <f t="shared" si="8"/>
        <v>37288.283968661563</v>
      </c>
    </row>
    <row r="55" spans="1:17" x14ac:dyDescent="0.2">
      <c r="A55">
        <f>'Data Checks'!A51</f>
        <v>46</v>
      </c>
      <c r="B55" t="str">
        <f>'Data Checks'!B51</f>
        <v>Q1</v>
      </c>
      <c r="C55">
        <f>'Data Checks'!D51</f>
        <v>23</v>
      </c>
      <c r="D55">
        <f>'Data Checks'!E51</f>
        <v>17</v>
      </c>
      <c r="E55" s="23">
        <f>ROUNDDOWN('Data Checks'!F51/Parameters!$B$46,0)</f>
        <v>64</v>
      </c>
      <c r="F55" s="21">
        <f>'Data Checks'!G51</f>
        <v>1</v>
      </c>
      <c r="G55" s="13">
        <f>D55*Parameters!$B$8*(1+VLOOKUP(B55,Parameters!$A$15:$B$19,2,FALSE)*Parameters!$D$8)</f>
        <v>34000</v>
      </c>
      <c r="H55" s="24">
        <f>E55*Parameters!$B$8*(1+VLOOKUP(B55,Parameters!$A$15:$B$19,2,FALSE)*Parameters!$D$8)</f>
        <v>128000</v>
      </c>
      <c r="I55" s="20">
        <f t="shared" si="6"/>
        <v>162000</v>
      </c>
      <c r="J55" s="13">
        <f>(1+VLOOKUP(F55,Parameters!$H$4:$I$8,2,FALSE))*Parameters!$B$28*Parameters!$B$20*Parameters!$B$21</f>
        <v>20750.599999999999</v>
      </c>
      <c r="K55" s="24">
        <f>Parameters!$D$41+Parameters!$D$42*Parameters!$B$48</f>
        <v>4333.333333333333</v>
      </c>
      <c r="L55" s="13">
        <f>IF(A55/2=INT(A55/2),Parameters!$B$31,Parameters!$B$32)</f>
        <v>15000</v>
      </c>
      <c r="M55" s="13">
        <f t="shared" si="5"/>
        <v>37540.982698005086</v>
      </c>
      <c r="N55" s="13">
        <f>Parameters!$B$36*I55</f>
        <v>40500</v>
      </c>
      <c r="O55" s="13">
        <f>Parameters!$B$34</f>
        <v>20000</v>
      </c>
      <c r="P55" s="20">
        <f t="shared" si="7"/>
        <v>138124.91603133842</v>
      </c>
      <c r="Q55" s="13">
        <f t="shared" si="8"/>
        <v>23875.08396866158</v>
      </c>
    </row>
    <row r="56" spans="1:17" x14ac:dyDescent="0.2">
      <c r="A56">
        <f>'Data Checks'!A52</f>
        <v>47</v>
      </c>
      <c r="B56" t="str">
        <f>'Data Checks'!B52</f>
        <v>Q1</v>
      </c>
      <c r="C56">
        <f>'Data Checks'!D52</f>
        <v>24</v>
      </c>
      <c r="D56">
        <f>'Data Checks'!E52</f>
        <v>18</v>
      </c>
      <c r="E56" s="23">
        <f>ROUNDDOWN('Data Checks'!F52/Parameters!$B$46,0)</f>
        <v>63</v>
      </c>
      <c r="F56" s="21">
        <f>'Data Checks'!G52</f>
        <v>0</v>
      </c>
      <c r="G56" s="13">
        <f>D56*Parameters!$B$8*(1+VLOOKUP(B56,Parameters!$A$15:$B$19,2,FALSE)*Parameters!$D$8)</f>
        <v>36000</v>
      </c>
      <c r="H56" s="24">
        <f>E56*Parameters!$B$8*(1+VLOOKUP(B56,Parameters!$A$15:$B$19,2,FALSE)*Parameters!$D$8)</f>
        <v>126000</v>
      </c>
      <c r="I56" s="20">
        <f t="shared" si="6"/>
        <v>162000</v>
      </c>
      <c r="J56" s="13">
        <f>(1+VLOOKUP(F56,Parameters!$H$4:$I$8,2,FALSE))*Parameters!$B$28*Parameters!$B$20*Parameters!$B$21</f>
        <v>18044</v>
      </c>
      <c r="K56" s="24">
        <f>Parameters!$D$41+Parameters!$D$42*Parameters!$B$48</f>
        <v>4333.333333333333</v>
      </c>
      <c r="L56" s="13">
        <f>IF(A56/2=INT(A56/2),Parameters!$B$31,Parameters!$B$32)</f>
        <v>25000</v>
      </c>
      <c r="M56" s="13">
        <f t="shared" si="5"/>
        <v>37540.982698005086</v>
      </c>
      <c r="N56" s="13">
        <f>Parameters!$B$36*I56</f>
        <v>40500</v>
      </c>
      <c r="O56" s="13">
        <f>Parameters!$B$34</f>
        <v>20000</v>
      </c>
      <c r="P56" s="20">
        <f t="shared" si="7"/>
        <v>145418.31603133841</v>
      </c>
      <c r="Q56" s="13">
        <f t="shared" si="8"/>
        <v>16581.683968661586</v>
      </c>
    </row>
    <row r="57" spans="1:17" x14ac:dyDescent="0.2">
      <c r="A57">
        <f>'Data Checks'!A53</f>
        <v>48</v>
      </c>
      <c r="B57" t="str">
        <f>'Data Checks'!B53</f>
        <v>Q1</v>
      </c>
      <c r="C57">
        <f>'Data Checks'!D53</f>
        <v>24</v>
      </c>
      <c r="D57">
        <f>'Data Checks'!E53</f>
        <v>20</v>
      </c>
      <c r="E57" s="23">
        <f>ROUNDDOWN('Data Checks'!F53/Parameters!$B$46,0)</f>
        <v>76</v>
      </c>
      <c r="F57" s="21">
        <f>'Data Checks'!G53</f>
        <v>1</v>
      </c>
      <c r="G57" s="13">
        <f>D57*Parameters!$B$8*(1+VLOOKUP(B57,Parameters!$A$15:$B$19,2,FALSE)*Parameters!$D$8)</f>
        <v>40000</v>
      </c>
      <c r="H57" s="24">
        <f>E57*Parameters!$B$8*(1+VLOOKUP(B57,Parameters!$A$15:$B$19,2,FALSE)*Parameters!$D$8)</f>
        <v>152000</v>
      </c>
      <c r="I57" s="20">
        <f t="shared" si="6"/>
        <v>192000</v>
      </c>
      <c r="J57" s="13">
        <f>(1+VLOOKUP(F57,Parameters!$H$4:$I$8,2,FALSE))*Parameters!$B$28*Parameters!$B$20*Parameters!$B$21</f>
        <v>20750.599999999999</v>
      </c>
      <c r="K57" s="24">
        <f>Parameters!$D$41+Parameters!$D$42*Parameters!$B$48</f>
        <v>4333.333333333333</v>
      </c>
      <c r="L57" s="13">
        <f>IF(A57/2=INT(A57/2),Parameters!$B$31,Parameters!$B$32)</f>
        <v>15000</v>
      </c>
      <c r="M57" s="13">
        <f t="shared" si="5"/>
        <v>37540.982698005086</v>
      </c>
      <c r="N57" s="13">
        <f>Parameters!$B$36*I57</f>
        <v>48000</v>
      </c>
      <c r="O57" s="13">
        <f>Parameters!$B$34</f>
        <v>20000</v>
      </c>
      <c r="P57" s="20">
        <f t="shared" si="7"/>
        <v>145624.91603133842</v>
      </c>
      <c r="Q57" s="13">
        <f t="shared" si="8"/>
        <v>46375.08396866158</v>
      </c>
    </row>
    <row r="58" spans="1:17" x14ac:dyDescent="0.2">
      <c r="A58">
        <f>'Data Checks'!A54</f>
        <v>49</v>
      </c>
      <c r="B58" t="str">
        <f>'Data Checks'!B54</f>
        <v>Q1</v>
      </c>
      <c r="C58">
        <f>'Data Checks'!D54</f>
        <v>25</v>
      </c>
      <c r="D58">
        <f>'Data Checks'!E54</f>
        <v>20</v>
      </c>
      <c r="E58" s="23">
        <f>ROUNDDOWN('Data Checks'!F54/Parameters!$B$46,0)</f>
        <v>63</v>
      </c>
      <c r="F58" s="21">
        <f>'Data Checks'!G54</f>
        <v>0</v>
      </c>
      <c r="G58" s="13">
        <f>D58*Parameters!$B$8*(1+VLOOKUP(B58,Parameters!$A$15:$B$19,2,FALSE)*Parameters!$D$8)</f>
        <v>40000</v>
      </c>
      <c r="H58" s="24">
        <f>E58*Parameters!$B$8*(1+VLOOKUP(B58,Parameters!$A$15:$B$19,2,FALSE)*Parameters!$D$8)</f>
        <v>126000</v>
      </c>
      <c r="I58" s="20">
        <f t="shared" si="6"/>
        <v>166000</v>
      </c>
      <c r="J58" s="13">
        <f>(1+VLOOKUP(F58,Parameters!$H$4:$I$8,2,FALSE))*Parameters!$B$28*Parameters!$B$20*Parameters!$B$21</f>
        <v>18044</v>
      </c>
      <c r="K58" s="24">
        <f>Parameters!$D$41+Parameters!$D$42*Parameters!$B$48</f>
        <v>4333.333333333333</v>
      </c>
      <c r="L58" s="13">
        <f>IF(A58/2=INT(A58/2),Parameters!$B$31,Parameters!$B$32)</f>
        <v>25000</v>
      </c>
      <c r="M58" s="13">
        <f t="shared" si="5"/>
        <v>37540.982698005086</v>
      </c>
      <c r="N58" s="13">
        <f>Parameters!$B$36*I58</f>
        <v>41500</v>
      </c>
      <c r="O58" s="13">
        <f>Parameters!$B$34</f>
        <v>20000</v>
      </c>
      <c r="P58" s="20">
        <f t="shared" si="7"/>
        <v>146418.31603133841</v>
      </c>
      <c r="Q58" s="13">
        <f t="shared" si="8"/>
        <v>19581.683968661586</v>
      </c>
    </row>
    <row r="59" spans="1:17" x14ac:dyDescent="0.2">
      <c r="A59">
        <f>'Data Checks'!A55</f>
        <v>50</v>
      </c>
      <c r="B59" t="str">
        <f>'Data Checks'!B55</f>
        <v>Q1</v>
      </c>
      <c r="C59">
        <f>'Data Checks'!D55</f>
        <v>25</v>
      </c>
      <c r="D59">
        <f>'Data Checks'!E55</f>
        <v>18</v>
      </c>
      <c r="E59" s="23">
        <f>ROUNDDOWN('Data Checks'!F55/Parameters!$B$46,0)</f>
        <v>46</v>
      </c>
      <c r="F59" s="21">
        <f>'Data Checks'!G55</f>
        <v>1</v>
      </c>
      <c r="G59" s="13">
        <f>D59*Parameters!$B$8*(1+VLOOKUP(B59,Parameters!$A$15:$B$19,2,FALSE)*Parameters!$D$8)</f>
        <v>36000</v>
      </c>
      <c r="H59" s="24">
        <f>E59*Parameters!$B$8*(1+VLOOKUP(B59,Parameters!$A$15:$B$19,2,FALSE)*Parameters!$D$8)</f>
        <v>92000</v>
      </c>
      <c r="I59" s="20">
        <f t="shared" si="6"/>
        <v>128000</v>
      </c>
      <c r="J59" s="13">
        <f>(1+VLOOKUP(F59,Parameters!$H$4:$I$8,2,FALSE))*Parameters!$B$28*Parameters!$B$20*Parameters!$B$21</f>
        <v>20750.599999999999</v>
      </c>
      <c r="K59" s="24">
        <f>Parameters!$D$41+Parameters!$D$42*Parameters!$B$48</f>
        <v>4333.333333333333</v>
      </c>
      <c r="L59" s="13">
        <f>IF(A59/2=INT(A59/2),Parameters!$B$31,Parameters!$B$32)</f>
        <v>15000</v>
      </c>
      <c r="M59" s="13">
        <f t="shared" si="5"/>
        <v>37540.982698005086</v>
      </c>
      <c r="N59" s="13">
        <f>Parameters!$B$36*I59</f>
        <v>32000</v>
      </c>
      <c r="O59" s="13">
        <f>Parameters!$B$34</f>
        <v>20000</v>
      </c>
      <c r="P59" s="20">
        <f t="shared" si="7"/>
        <v>129624.91603133842</v>
      </c>
      <c r="Q59" s="13">
        <f t="shared" si="8"/>
        <v>-1624.91603133842</v>
      </c>
    </row>
    <row r="60" spans="1:17" x14ac:dyDescent="0.2">
      <c r="A60">
        <f>'Data Checks'!A56</f>
        <v>51</v>
      </c>
      <c r="B60" t="str">
        <f>'Data Checks'!B56</f>
        <v>Q1</v>
      </c>
      <c r="C60">
        <f>'Data Checks'!D56</f>
        <v>26</v>
      </c>
      <c r="D60">
        <f>'Data Checks'!E56</f>
        <v>18</v>
      </c>
      <c r="E60" s="23">
        <f>ROUNDDOWN('Data Checks'!F56/Parameters!$B$46,0)</f>
        <v>67</v>
      </c>
      <c r="F60" s="21">
        <f>'Data Checks'!G56</f>
        <v>-2</v>
      </c>
      <c r="G60" s="13">
        <f>D60*Parameters!$B$8*(1+VLOOKUP(B60,Parameters!$A$15:$B$19,2,FALSE)*Parameters!$D$8)</f>
        <v>36000</v>
      </c>
      <c r="H60" s="24">
        <f>E60*Parameters!$B$8*(1+VLOOKUP(B60,Parameters!$A$15:$B$19,2,FALSE)*Parameters!$D$8)</f>
        <v>134000</v>
      </c>
      <c r="I60" s="20">
        <f t="shared" si="6"/>
        <v>170000</v>
      </c>
      <c r="J60" s="13">
        <f>(1+VLOOKUP(F60,Parameters!$H$4:$I$8,2,FALSE))*Parameters!$B$28*Parameters!$B$20*Parameters!$B$21</f>
        <v>12630.8</v>
      </c>
      <c r="K60" s="24">
        <f>Parameters!$D$41+Parameters!$D$42*Parameters!$B$48</f>
        <v>4333.333333333333</v>
      </c>
      <c r="L60" s="13">
        <f>IF(A60/2=INT(A60/2),Parameters!$B$31,Parameters!$B$32)</f>
        <v>25000</v>
      </c>
      <c r="M60" s="13">
        <f t="shared" si="5"/>
        <v>37540.982698005086</v>
      </c>
      <c r="N60" s="13">
        <f>Parameters!$B$36*I60</f>
        <v>42500</v>
      </c>
      <c r="O60" s="13">
        <f>Parameters!$B$34</f>
        <v>20000</v>
      </c>
      <c r="P60" s="20">
        <f t="shared" si="7"/>
        <v>142005.1160313384</v>
      </c>
      <c r="Q60" s="13">
        <f t="shared" si="8"/>
        <v>27994.883968661597</v>
      </c>
    </row>
    <row r="61" spans="1:17" x14ac:dyDescent="0.2">
      <c r="A61">
        <f>'Data Checks'!A57</f>
        <v>52</v>
      </c>
      <c r="B61" t="str">
        <f>'Data Checks'!B57</f>
        <v>Q1</v>
      </c>
      <c r="C61">
        <f>'Data Checks'!D57</f>
        <v>26</v>
      </c>
      <c r="D61">
        <f>'Data Checks'!E57</f>
        <v>16</v>
      </c>
      <c r="E61" s="23">
        <f>ROUNDDOWN('Data Checks'!F57/Parameters!$B$46,0)</f>
        <v>66</v>
      </c>
      <c r="F61" s="21">
        <f>'Data Checks'!G57</f>
        <v>2</v>
      </c>
      <c r="G61" s="13">
        <f>D61*Parameters!$B$8*(1+VLOOKUP(B61,Parameters!$A$15:$B$19,2,FALSE)*Parameters!$D$8)</f>
        <v>32000</v>
      </c>
      <c r="H61" s="24">
        <f>E61*Parameters!$B$8*(1+VLOOKUP(B61,Parameters!$A$15:$B$19,2,FALSE)*Parameters!$D$8)</f>
        <v>132000</v>
      </c>
      <c r="I61" s="20">
        <f t="shared" si="6"/>
        <v>164000</v>
      </c>
      <c r="J61" s="13">
        <f>(1+VLOOKUP(F61,Parameters!$H$4:$I$8,2,FALSE))*Parameters!$B$28*Parameters!$B$20*Parameters!$B$21</f>
        <v>23457.200000000001</v>
      </c>
      <c r="K61" s="24">
        <f>Parameters!$D$41+Parameters!$D$42*Parameters!$B$48</f>
        <v>4333.333333333333</v>
      </c>
      <c r="L61" s="13">
        <f>IF(A61/2=INT(A61/2),Parameters!$B$31,Parameters!$B$32)</f>
        <v>15000</v>
      </c>
      <c r="M61" s="13">
        <f t="shared" si="5"/>
        <v>37540.982698005086</v>
      </c>
      <c r="N61" s="13">
        <f>Parameters!$B$36*I61</f>
        <v>41000</v>
      </c>
      <c r="O61" s="13">
        <f>Parameters!$B$34</f>
        <v>20000</v>
      </c>
      <c r="P61" s="20">
        <f t="shared" si="7"/>
        <v>141331.51603133843</v>
      </c>
      <c r="Q61" s="13">
        <f t="shared" si="8"/>
        <v>22668.483968661574</v>
      </c>
    </row>
    <row r="62" spans="1:17" x14ac:dyDescent="0.2">
      <c r="A62">
        <f>'Data Checks'!A58</f>
        <v>53</v>
      </c>
      <c r="B62" t="str">
        <f>'Data Checks'!B58</f>
        <v>Q1</v>
      </c>
      <c r="C62">
        <f>'Data Checks'!D58</f>
        <v>27</v>
      </c>
      <c r="D62">
        <f>'Data Checks'!E58</f>
        <v>25</v>
      </c>
      <c r="E62" s="23">
        <f>ROUNDDOWN('Data Checks'!F58/Parameters!$B$46,0)</f>
        <v>76</v>
      </c>
      <c r="F62" s="21">
        <f>'Data Checks'!G58</f>
        <v>-1</v>
      </c>
      <c r="G62" s="13">
        <f>D62*Parameters!$B$8*(1+VLOOKUP(B62,Parameters!$A$15:$B$19,2,FALSE)*Parameters!$D$8)</f>
        <v>50000</v>
      </c>
      <c r="H62" s="24">
        <f>E62*Parameters!$B$8*(1+VLOOKUP(B62,Parameters!$A$15:$B$19,2,FALSE)*Parameters!$D$8)</f>
        <v>152000</v>
      </c>
      <c r="I62" s="20">
        <f t="shared" si="6"/>
        <v>202000</v>
      </c>
      <c r="J62" s="13">
        <f>(1+VLOOKUP(F62,Parameters!$H$4:$I$8,2,FALSE))*Parameters!$B$28*Parameters!$B$20*Parameters!$B$21</f>
        <v>15337.4</v>
      </c>
      <c r="K62" s="24">
        <f>Parameters!$D$41+Parameters!$D$42*Parameters!$B$48</f>
        <v>4333.333333333333</v>
      </c>
      <c r="L62" s="13">
        <f>IF(A62/2=INT(A62/2),Parameters!$B$31,Parameters!$B$32)</f>
        <v>25000</v>
      </c>
      <c r="M62" s="13">
        <f t="shared" si="5"/>
        <v>37540.982698005086</v>
      </c>
      <c r="N62" s="13">
        <f>Parameters!$B$36*I62</f>
        <v>50500</v>
      </c>
      <c r="O62" s="13">
        <f>Parameters!$B$34</f>
        <v>20000</v>
      </c>
      <c r="P62" s="20">
        <f t="shared" si="7"/>
        <v>152711.71603133844</v>
      </c>
      <c r="Q62" s="13">
        <f t="shared" si="8"/>
        <v>49288.283968661563</v>
      </c>
    </row>
    <row r="63" spans="1:17" x14ac:dyDescent="0.2">
      <c r="A63">
        <f>'Data Checks'!A59</f>
        <v>54</v>
      </c>
      <c r="B63" t="str">
        <f>'Data Checks'!B59</f>
        <v>Q1</v>
      </c>
      <c r="C63">
        <f>'Data Checks'!D59</f>
        <v>27</v>
      </c>
      <c r="D63">
        <f>'Data Checks'!E59</f>
        <v>20</v>
      </c>
      <c r="E63" s="23">
        <f>ROUNDDOWN('Data Checks'!F59/Parameters!$B$46,0)</f>
        <v>40</v>
      </c>
      <c r="F63" s="21">
        <f>'Data Checks'!G59</f>
        <v>2</v>
      </c>
      <c r="G63" s="13">
        <f>D63*Parameters!$B$8*(1+VLOOKUP(B63,Parameters!$A$15:$B$19,2,FALSE)*Parameters!$D$8)</f>
        <v>40000</v>
      </c>
      <c r="H63" s="24">
        <f>E63*Parameters!$B$8*(1+VLOOKUP(B63,Parameters!$A$15:$B$19,2,FALSE)*Parameters!$D$8)</f>
        <v>80000</v>
      </c>
      <c r="I63" s="20">
        <f t="shared" si="6"/>
        <v>120000</v>
      </c>
      <c r="J63" s="13">
        <f>(1+VLOOKUP(F63,Parameters!$H$4:$I$8,2,FALSE))*Parameters!$B$28*Parameters!$B$20*Parameters!$B$21</f>
        <v>23457.200000000001</v>
      </c>
      <c r="K63" s="24">
        <f>Parameters!$D$41+Parameters!$D$42*Parameters!$B$48</f>
        <v>4333.333333333333</v>
      </c>
      <c r="L63" s="13">
        <f>IF(A63/2=INT(A63/2),Parameters!$B$31,Parameters!$B$32)</f>
        <v>15000</v>
      </c>
      <c r="M63" s="13">
        <f t="shared" si="5"/>
        <v>37540.982698005086</v>
      </c>
      <c r="N63" s="13">
        <f>Parameters!$B$36*I63</f>
        <v>30000</v>
      </c>
      <c r="O63" s="13">
        <f>Parameters!$B$34</f>
        <v>20000</v>
      </c>
      <c r="P63" s="20">
        <f t="shared" si="7"/>
        <v>130331.51603133843</v>
      </c>
      <c r="Q63" s="13">
        <f t="shared" si="8"/>
        <v>-10331.516031338426</v>
      </c>
    </row>
    <row r="64" spans="1:17" x14ac:dyDescent="0.2">
      <c r="A64">
        <f>'Data Checks'!A60</f>
        <v>55</v>
      </c>
      <c r="B64" t="str">
        <f>'Data Checks'!B60</f>
        <v>Q1</v>
      </c>
      <c r="C64">
        <f>'Data Checks'!D60</f>
        <v>28</v>
      </c>
      <c r="D64">
        <f>'Data Checks'!E60</f>
        <v>28</v>
      </c>
      <c r="E64" s="23">
        <f>ROUNDDOWN('Data Checks'!F60/Parameters!$B$46,0)</f>
        <v>58</v>
      </c>
      <c r="F64" s="21">
        <f>'Data Checks'!G60</f>
        <v>0</v>
      </c>
      <c r="G64" s="13">
        <f>D64*Parameters!$B$8*(1+VLOOKUP(B64,Parameters!$A$15:$B$19,2,FALSE)*Parameters!$D$8)</f>
        <v>56000</v>
      </c>
      <c r="H64" s="24">
        <f>E64*Parameters!$B$8*(1+VLOOKUP(B64,Parameters!$A$15:$B$19,2,FALSE)*Parameters!$D$8)</f>
        <v>116000</v>
      </c>
      <c r="I64" s="20">
        <f t="shared" si="6"/>
        <v>172000</v>
      </c>
      <c r="J64" s="13">
        <f>(1+VLOOKUP(F64,Parameters!$H$4:$I$8,2,FALSE))*Parameters!$B$28*Parameters!$B$20*Parameters!$B$21</f>
        <v>18044</v>
      </c>
      <c r="K64" s="24">
        <f>Parameters!$D$41+Parameters!$D$42*Parameters!$B$48</f>
        <v>4333.333333333333</v>
      </c>
      <c r="L64" s="13">
        <f>IF(A64/2=INT(A64/2),Parameters!$B$31,Parameters!$B$32)</f>
        <v>25000</v>
      </c>
      <c r="M64" s="13">
        <f t="shared" si="5"/>
        <v>37540.982698005086</v>
      </c>
      <c r="N64" s="13">
        <f>Parameters!$B$36*I64</f>
        <v>43000</v>
      </c>
      <c r="O64" s="13">
        <f>Parameters!$B$34</f>
        <v>20000</v>
      </c>
      <c r="P64" s="20">
        <f t="shared" si="7"/>
        <v>147918.31603133841</v>
      </c>
      <c r="Q64" s="13">
        <f t="shared" si="8"/>
        <v>24081.683968661586</v>
      </c>
    </row>
    <row r="65" spans="1:17" x14ac:dyDescent="0.2">
      <c r="A65">
        <f>'Data Checks'!A61</f>
        <v>56</v>
      </c>
      <c r="B65" t="str">
        <f>'Data Checks'!B61</f>
        <v>Q1</v>
      </c>
      <c r="C65">
        <f>'Data Checks'!D61</f>
        <v>28</v>
      </c>
      <c r="D65">
        <f>'Data Checks'!E61</f>
        <v>23</v>
      </c>
      <c r="E65" s="23">
        <f>ROUNDDOWN('Data Checks'!F61/Parameters!$B$46,0)</f>
        <v>43</v>
      </c>
      <c r="F65" s="21">
        <f>'Data Checks'!G61</f>
        <v>1</v>
      </c>
      <c r="G65" s="13">
        <f>D65*Parameters!$B$8*(1+VLOOKUP(B65,Parameters!$A$15:$B$19,2,FALSE)*Parameters!$D$8)</f>
        <v>46000</v>
      </c>
      <c r="H65" s="24">
        <f>E65*Parameters!$B$8*(1+VLOOKUP(B65,Parameters!$A$15:$B$19,2,FALSE)*Parameters!$D$8)</f>
        <v>86000</v>
      </c>
      <c r="I65" s="20">
        <f t="shared" si="6"/>
        <v>132000</v>
      </c>
      <c r="J65" s="13">
        <f>(1+VLOOKUP(F65,Parameters!$H$4:$I$8,2,FALSE))*Parameters!$B$28*Parameters!$B$20*Parameters!$B$21</f>
        <v>20750.599999999999</v>
      </c>
      <c r="K65" s="24">
        <f>Parameters!$D$41+Parameters!$D$42*Parameters!$B$48</f>
        <v>4333.333333333333</v>
      </c>
      <c r="L65" s="13">
        <f>IF(A65/2=INT(A65/2),Parameters!$B$31,Parameters!$B$32)</f>
        <v>15000</v>
      </c>
      <c r="M65" s="13">
        <f t="shared" si="5"/>
        <v>37540.982698005086</v>
      </c>
      <c r="N65" s="13">
        <f>Parameters!$B$36*I65</f>
        <v>33000</v>
      </c>
      <c r="O65" s="13">
        <f>Parameters!$B$34</f>
        <v>20000</v>
      </c>
      <c r="P65" s="20">
        <f t="shared" si="7"/>
        <v>130624.91603133842</v>
      </c>
      <c r="Q65" s="13">
        <f t="shared" si="8"/>
        <v>1375.08396866158</v>
      </c>
    </row>
    <row r="66" spans="1:17" x14ac:dyDescent="0.2">
      <c r="A66">
        <f>'Data Checks'!A62</f>
        <v>57</v>
      </c>
      <c r="B66" t="str">
        <f>'Data Checks'!B62</f>
        <v>Q1</v>
      </c>
      <c r="C66">
        <f>'Data Checks'!D62</f>
        <v>29</v>
      </c>
      <c r="D66">
        <f>'Data Checks'!E62</f>
        <v>27</v>
      </c>
      <c r="E66" s="23">
        <f>ROUNDDOWN('Data Checks'!F62/Parameters!$B$46,0)</f>
        <v>67</v>
      </c>
      <c r="F66" s="21">
        <f>'Data Checks'!G62</f>
        <v>0</v>
      </c>
      <c r="G66" s="13">
        <f>D66*Parameters!$B$8*(1+VLOOKUP(B66,Parameters!$A$15:$B$19,2,FALSE)*Parameters!$D$8)</f>
        <v>54000</v>
      </c>
      <c r="H66" s="24">
        <f>E66*Parameters!$B$8*(1+VLOOKUP(B66,Parameters!$A$15:$B$19,2,FALSE)*Parameters!$D$8)</f>
        <v>134000</v>
      </c>
      <c r="I66" s="20">
        <f t="shared" si="6"/>
        <v>188000</v>
      </c>
      <c r="J66" s="13">
        <f>(1+VLOOKUP(F66,Parameters!$H$4:$I$8,2,FALSE))*Parameters!$B$28*Parameters!$B$20*Parameters!$B$21</f>
        <v>18044</v>
      </c>
      <c r="K66" s="24">
        <f>Parameters!$D$41+Parameters!$D$42*Parameters!$B$48</f>
        <v>4333.333333333333</v>
      </c>
      <c r="L66" s="13">
        <f>IF(A66/2=INT(A66/2),Parameters!$B$31,Parameters!$B$32)</f>
        <v>25000</v>
      </c>
      <c r="M66" s="13">
        <f t="shared" si="5"/>
        <v>37540.982698005086</v>
      </c>
      <c r="N66" s="13">
        <f>Parameters!$B$36*I66</f>
        <v>47000</v>
      </c>
      <c r="O66" s="13">
        <f>Parameters!$B$34</f>
        <v>20000</v>
      </c>
      <c r="P66" s="20">
        <f t="shared" si="7"/>
        <v>151918.31603133841</v>
      </c>
      <c r="Q66" s="13">
        <f t="shared" si="8"/>
        <v>36081.683968661586</v>
      </c>
    </row>
    <row r="67" spans="1:17" x14ac:dyDescent="0.2">
      <c r="A67">
        <f>'Data Checks'!A63</f>
        <v>58</v>
      </c>
      <c r="B67" t="str">
        <f>'Data Checks'!B63</f>
        <v>Q1</v>
      </c>
      <c r="C67">
        <f>'Data Checks'!D63</f>
        <v>29</v>
      </c>
      <c r="D67">
        <f>'Data Checks'!E63</f>
        <v>25</v>
      </c>
      <c r="E67" s="23">
        <f>ROUNDDOWN('Data Checks'!F63/Parameters!$B$46,0)</f>
        <v>65</v>
      </c>
      <c r="F67" s="21">
        <f>'Data Checks'!G63</f>
        <v>1</v>
      </c>
      <c r="G67" s="13">
        <f>D67*Parameters!$B$8*(1+VLOOKUP(B67,Parameters!$A$15:$B$19,2,FALSE)*Parameters!$D$8)</f>
        <v>50000</v>
      </c>
      <c r="H67" s="24">
        <f>E67*Parameters!$B$8*(1+VLOOKUP(B67,Parameters!$A$15:$B$19,2,FALSE)*Parameters!$D$8)</f>
        <v>130000</v>
      </c>
      <c r="I67" s="20">
        <f t="shared" si="6"/>
        <v>180000</v>
      </c>
      <c r="J67" s="13">
        <f>(1+VLOOKUP(F67,Parameters!$H$4:$I$8,2,FALSE))*Parameters!$B$28*Parameters!$B$20*Parameters!$B$21</f>
        <v>20750.599999999999</v>
      </c>
      <c r="K67" s="24">
        <f>Parameters!$D$41+Parameters!$D$42*Parameters!$B$48</f>
        <v>4333.333333333333</v>
      </c>
      <c r="L67" s="13">
        <f>IF(A67/2=INT(A67/2),Parameters!$B$31,Parameters!$B$32)</f>
        <v>15000</v>
      </c>
      <c r="M67" s="13">
        <f t="shared" si="5"/>
        <v>37540.982698005086</v>
      </c>
      <c r="N67" s="13">
        <f>Parameters!$B$36*I67</f>
        <v>45000</v>
      </c>
      <c r="O67" s="13">
        <f>Parameters!$B$34</f>
        <v>20000</v>
      </c>
      <c r="P67" s="20">
        <f t="shared" si="7"/>
        <v>142624.91603133842</v>
      </c>
      <c r="Q67" s="13">
        <f t="shared" si="8"/>
        <v>37375.08396866158</v>
      </c>
    </row>
    <row r="68" spans="1:17" x14ac:dyDescent="0.2">
      <c r="A68">
        <f>'Data Checks'!A64</f>
        <v>59</v>
      </c>
      <c r="B68" t="str">
        <f>'Data Checks'!B64</f>
        <v>Q1</v>
      </c>
      <c r="C68">
        <f>'Data Checks'!D64</f>
        <v>30</v>
      </c>
      <c r="D68">
        <f>'Data Checks'!E64</f>
        <v>12</v>
      </c>
      <c r="E68" s="23">
        <f>ROUNDDOWN('Data Checks'!F64/Parameters!$B$46,0)</f>
        <v>42</v>
      </c>
      <c r="F68" s="21">
        <f>'Data Checks'!G64</f>
        <v>0</v>
      </c>
      <c r="G68" s="13">
        <f>D68*Parameters!$B$8*(1+VLOOKUP(B68,Parameters!$A$15:$B$19,2,FALSE)*Parameters!$D$8)</f>
        <v>24000</v>
      </c>
      <c r="H68" s="24">
        <f>E68*Parameters!$B$8*(1+VLOOKUP(B68,Parameters!$A$15:$B$19,2,FALSE)*Parameters!$D$8)</f>
        <v>84000</v>
      </c>
      <c r="I68" s="20">
        <f t="shared" si="6"/>
        <v>108000</v>
      </c>
      <c r="J68" s="13">
        <f>(1+VLOOKUP(F68,Parameters!$H$4:$I$8,2,FALSE))*Parameters!$B$28*Parameters!$B$20*Parameters!$B$21</f>
        <v>18044</v>
      </c>
      <c r="K68" s="24">
        <f>Parameters!$D$41+Parameters!$D$42*Parameters!$B$48</f>
        <v>4333.333333333333</v>
      </c>
      <c r="L68" s="13">
        <f>IF(A68/2=INT(A68/2),Parameters!$B$31,Parameters!$B$32)</f>
        <v>25000</v>
      </c>
      <c r="M68" s="13">
        <f t="shared" si="5"/>
        <v>37540.982698005086</v>
      </c>
      <c r="N68" s="13">
        <f>Parameters!$B$36*I68</f>
        <v>27000</v>
      </c>
      <c r="O68" s="13">
        <f>Parameters!$B$34</f>
        <v>20000</v>
      </c>
      <c r="P68" s="20">
        <f t="shared" si="7"/>
        <v>131918.31603133841</v>
      </c>
      <c r="Q68" s="13">
        <f t="shared" si="8"/>
        <v>-23918.316031338414</v>
      </c>
    </row>
    <row r="69" spans="1:17" x14ac:dyDescent="0.2">
      <c r="A69">
        <f>'Data Checks'!A65</f>
        <v>60</v>
      </c>
      <c r="B69" t="str">
        <f>'Data Checks'!B65</f>
        <v>Q1</v>
      </c>
      <c r="C69">
        <f>'Data Checks'!D65</f>
        <v>30</v>
      </c>
      <c r="D69">
        <f>'Data Checks'!E65</f>
        <v>15</v>
      </c>
      <c r="E69" s="23">
        <f>ROUNDDOWN('Data Checks'!F65/Parameters!$B$46,0)</f>
        <v>66</v>
      </c>
      <c r="F69" s="21">
        <f>'Data Checks'!G65</f>
        <v>1</v>
      </c>
      <c r="G69" s="13">
        <f>D69*Parameters!$B$8*(1+VLOOKUP(B69,Parameters!$A$15:$B$19,2,FALSE)*Parameters!$D$8)</f>
        <v>30000</v>
      </c>
      <c r="H69" s="24">
        <f>E69*Parameters!$B$8*(1+VLOOKUP(B69,Parameters!$A$15:$B$19,2,FALSE)*Parameters!$D$8)</f>
        <v>132000</v>
      </c>
      <c r="I69" s="20">
        <f t="shared" si="6"/>
        <v>162000</v>
      </c>
      <c r="J69" s="13">
        <f>(1+VLOOKUP(F69,Parameters!$H$4:$I$8,2,FALSE))*Parameters!$B$28*Parameters!$B$20*Parameters!$B$21</f>
        <v>20750.599999999999</v>
      </c>
      <c r="K69" s="24">
        <f>Parameters!$D$41+Parameters!$D$42*Parameters!$B$48</f>
        <v>4333.333333333333</v>
      </c>
      <c r="L69" s="13">
        <f>IF(A69/2=INT(A69/2),Parameters!$B$31,Parameters!$B$32)</f>
        <v>15000</v>
      </c>
      <c r="M69" s="13">
        <f t="shared" si="5"/>
        <v>37540.982698005086</v>
      </c>
      <c r="N69" s="13">
        <f>Parameters!$B$36*I69</f>
        <v>40500</v>
      </c>
      <c r="O69" s="13">
        <f>Parameters!$B$34</f>
        <v>20000</v>
      </c>
      <c r="P69" s="20">
        <f t="shared" si="7"/>
        <v>138124.91603133842</v>
      </c>
      <c r="Q69" s="13">
        <f t="shared" si="8"/>
        <v>23875.08396866158</v>
      </c>
    </row>
    <row r="70" spans="1:17" x14ac:dyDescent="0.2">
      <c r="A70">
        <f>'Data Checks'!A66</f>
        <v>61</v>
      </c>
      <c r="B70" t="str">
        <f>'Data Checks'!B66</f>
        <v>Q1</v>
      </c>
      <c r="C70">
        <f>'Data Checks'!D66</f>
        <v>31</v>
      </c>
      <c r="D70">
        <f>'Data Checks'!E66</f>
        <v>24</v>
      </c>
      <c r="E70" s="23">
        <f>ROUNDDOWN('Data Checks'!F66/Parameters!$B$46,0)</f>
        <v>56</v>
      </c>
      <c r="F70" s="21">
        <f>'Data Checks'!G66</f>
        <v>-2</v>
      </c>
      <c r="G70" s="13">
        <f>D70*Parameters!$B$8*(1+VLOOKUP(B70,Parameters!$A$15:$B$19,2,FALSE)*Parameters!$D$8)</f>
        <v>48000</v>
      </c>
      <c r="H70" s="24">
        <f>E70*Parameters!$B$8*(1+VLOOKUP(B70,Parameters!$A$15:$B$19,2,FALSE)*Parameters!$D$8)</f>
        <v>112000</v>
      </c>
      <c r="I70" s="20">
        <f t="shared" si="6"/>
        <v>160000</v>
      </c>
      <c r="J70" s="13">
        <f>(1+VLOOKUP(F70,Parameters!$H$4:$I$8,2,FALSE))*Parameters!$B$28*Parameters!$B$20*Parameters!$B$21</f>
        <v>12630.8</v>
      </c>
      <c r="K70" s="24">
        <f>Parameters!$D$41+Parameters!$D$42*Parameters!$B$48</f>
        <v>4333.333333333333</v>
      </c>
      <c r="L70" s="13">
        <f>IF(A70/2=INT(A70/2),Parameters!$B$31,Parameters!$B$32)</f>
        <v>25000</v>
      </c>
      <c r="M70" s="13">
        <f t="shared" si="5"/>
        <v>37540.982698005086</v>
      </c>
      <c r="N70" s="13">
        <f>Parameters!$B$36*I70</f>
        <v>40000</v>
      </c>
      <c r="O70" s="13">
        <f>Parameters!$B$34</f>
        <v>20000</v>
      </c>
      <c r="P70" s="20">
        <f t="shared" si="7"/>
        <v>139505.1160313384</v>
      </c>
      <c r="Q70" s="13">
        <f t="shared" si="8"/>
        <v>20494.883968661597</v>
      </c>
    </row>
    <row r="71" spans="1:17" x14ac:dyDescent="0.2">
      <c r="A71">
        <f>'Data Checks'!A67</f>
        <v>62</v>
      </c>
      <c r="B71" t="str">
        <f>'Data Checks'!B67</f>
        <v>Q1</v>
      </c>
      <c r="C71">
        <f>'Data Checks'!D67</f>
        <v>31</v>
      </c>
      <c r="D71">
        <f>'Data Checks'!E67</f>
        <v>22</v>
      </c>
      <c r="E71" s="23">
        <f>ROUNDDOWN('Data Checks'!F67/Parameters!$B$46,0)</f>
        <v>72</v>
      </c>
      <c r="F71" s="21">
        <f>'Data Checks'!G67</f>
        <v>2</v>
      </c>
      <c r="G71" s="13">
        <f>D71*Parameters!$B$8*(1+VLOOKUP(B71,Parameters!$A$15:$B$19,2,FALSE)*Parameters!$D$8)</f>
        <v>44000</v>
      </c>
      <c r="H71" s="24">
        <f>E71*Parameters!$B$8*(1+VLOOKUP(B71,Parameters!$A$15:$B$19,2,FALSE)*Parameters!$D$8)</f>
        <v>144000</v>
      </c>
      <c r="I71" s="20">
        <f t="shared" si="6"/>
        <v>188000</v>
      </c>
      <c r="J71" s="13">
        <f>(1+VLOOKUP(F71,Parameters!$H$4:$I$8,2,FALSE))*Parameters!$B$28*Parameters!$B$20*Parameters!$B$21</f>
        <v>23457.200000000001</v>
      </c>
      <c r="K71" s="24">
        <f>Parameters!$D$41+Parameters!$D$42*Parameters!$B$48</f>
        <v>4333.333333333333</v>
      </c>
      <c r="L71" s="13">
        <f>IF(A71/2=INT(A71/2),Parameters!$B$31,Parameters!$B$32)</f>
        <v>15000</v>
      </c>
      <c r="M71" s="13">
        <f t="shared" si="5"/>
        <v>37540.982698005086</v>
      </c>
      <c r="N71" s="13">
        <f>Parameters!$B$36*I71</f>
        <v>47000</v>
      </c>
      <c r="O71" s="13">
        <f>Parameters!$B$34</f>
        <v>20000</v>
      </c>
      <c r="P71" s="20">
        <f t="shared" si="7"/>
        <v>147331.51603133843</v>
      </c>
      <c r="Q71" s="13">
        <f t="shared" si="8"/>
        <v>40668.483968661574</v>
      </c>
    </row>
    <row r="72" spans="1:17" x14ac:dyDescent="0.2">
      <c r="A72">
        <f>'Data Checks'!A68</f>
        <v>63</v>
      </c>
      <c r="B72" t="str">
        <f>'Data Checks'!B68</f>
        <v>Q1</v>
      </c>
      <c r="C72">
        <f>'Data Checks'!D68</f>
        <v>32</v>
      </c>
      <c r="D72">
        <f>'Data Checks'!E68</f>
        <v>13</v>
      </c>
      <c r="E72" s="23">
        <f>ROUNDDOWN('Data Checks'!F68/Parameters!$B$46,0)</f>
        <v>75</v>
      </c>
      <c r="F72" s="21">
        <f>'Data Checks'!G68</f>
        <v>0</v>
      </c>
      <c r="G72" s="13">
        <f>D72*Parameters!$B$8*(1+VLOOKUP(B72,Parameters!$A$15:$B$19,2,FALSE)*Parameters!$D$8)</f>
        <v>26000</v>
      </c>
      <c r="H72" s="24">
        <f>E72*Parameters!$B$8*(1+VLOOKUP(B72,Parameters!$A$15:$B$19,2,FALSE)*Parameters!$D$8)</f>
        <v>150000</v>
      </c>
      <c r="I72" s="20">
        <f t="shared" si="6"/>
        <v>176000</v>
      </c>
      <c r="J72" s="13">
        <f>(1+VLOOKUP(F72,Parameters!$H$4:$I$8,2,FALSE))*Parameters!$B$28*Parameters!$B$20*Parameters!$B$21</f>
        <v>18044</v>
      </c>
      <c r="K72" s="24">
        <f>Parameters!$D$41+Parameters!$D$42*Parameters!$B$48</f>
        <v>4333.333333333333</v>
      </c>
      <c r="L72" s="13">
        <f>IF(A72/2=INT(A72/2),Parameters!$B$31,Parameters!$B$32)</f>
        <v>25000</v>
      </c>
      <c r="M72" s="13">
        <f t="shared" si="5"/>
        <v>37540.982698005086</v>
      </c>
      <c r="N72" s="13">
        <f>Parameters!$B$36*I72</f>
        <v>44000</v>
      </c>
      <c r="O72" s="13">
        <f>Parameters!$B$34</f>
        <v>20000</v>
      </c>
      <c r="P72" s="20">
        <f t="shared" si="7"/>
        <v>148918.31603133841</v>
      </c>
      <c r="Q72" s="13">
        <f t="shared" si="8"/>
        <v>27081.683968661586</v>
      </c>
    </row>
    <row r="73" spans="1:17" x14ac:dyDescent="0.2">
      <c r="A73">
        <f>'Data Checks'!A69</f>
        <v>64</v>
      </c>
      <c r="B73" t="str">
        <f>'Data Checks'!B69</f>
        <v>Q1</v>
      </c>
      <c r="C73">
        <f>'Data Checks'!D69</f>
        <v>32</v>
      </c>
      <c r="D73">
        <f>'Data Checks'!E69</f>
        <v>11</v>
      </c>
      <c r="E73" s="23">
        <f>ROUNDDOWN('Data Checks'!F69/Parameters!$B$46,0)</f>
        <v>47</v>
      </c>
      <c r="F73" s="21">
        <f>'Data Checks'!G69</f>
        <v>2</v>
      </c>
      <c r="G73" s="13">
        <f>D73*Parameters!$B$8*(1+VLOOKUP(B73,Parameters!$A$15:$B$19,2,FALSE)*Parameters!$D$8)</f>
        <v>22000</v>
      </c>
      <c r="H73" s="24">
        <f>E73*Parameters!$B$8*(1+VLOOKUP(B73,Parameters!$A$15:$B$19,2,FALSE)*Parameters!$D$8)</f>
        <v>94000</v>
      </c>
      <c r="I73" s="20">
        <f t="shared" si="6"/>
        <v>116000</v>
      </c>
      <c r="J73" s="13">
        <f>(1+VLOOKUP(F73,Parameters!$H$4:$I$8,2,FALSE))*Parameters!$B$28*Parameters!$B$20*Parameters!$B$21</f>
        <v>23457.200000000001</v>
      </c>
      <c r="K73" s="24">
        <f>Parameters!$D$41+Parameters!$D$42*Parameters!$B$48</f>
        <v>4333.333333333333</v>
      </c>
      <c r="L73" s="13">
        <f>IF(A73/2=INT(A73/2),Parameters!$B$31,Parameters!$B$32)</f>
        <v>15000</v>
      </c>
      <c r="M73" s="13">
        <f t="shared" si="5"/>
        <v>37540.982698005086</v>
      </c>
      <c r="N73" s="13">
        <f>Parameters!$B$36*I73</f>
        <v>29000</v>
      </c>
      <c r="O73" s="13">
        <f>Parameters!$B$34</f>
        <v>20000</v>
      </c>
      <c r="P73" s="20">
        <f t="shared" si="7"/>
        <v>129331.51603133843</v>
      </c>
      <c r="Q73" s="13">
        <f t="shared" si="8"/>
        <v>-13331.516031338426</v>
      </c>
    </row>
    <row r="74" spans="1:17" x14ac:dyDescent="0.2">
      <c r="A74">
        <f>'Data Checks'!A70</f>
        <v>65</v>
      </c>
      <c r="B74" t="str">
        <f>'Data Checks'!B70</f>
        <v>Q1</v>
      </c>
      <c r="C74">
        <f>'Data Checks'!D70</f>
        <v>33</v>
      </c>
      <c r="D74">
        <f>'Data Checks'!E70</f>
        <v>14</v>
      </c>
      <c r="E74" s="23">
        <f>ROUNDDOWN('Data Checks'!F70/Parameters!$B$46,0)</f>
        <v>75</v>
      </c>
      <c r="F74" s="21">
        <f>'Data Checks'!G70</f>
        <v>-2</v>
      </c>
      <c r="G74" s="13">
        <f>D74*Parameters!$B$8*(1+VLOOKUP(B74,Parameters!$A$15:$B$19,2,FALSE)*Parameters!$D$8)</f>
        <v>28000</v>
      </c>
      <c r="H74" s="24">
        <f>E74*Parameters!$B$8*(1+VLOOKUP(B74,Parameters!$A$15:$B$19,2,FALSE)*Parameters!$D$8)</f>
        <v>150000</v>
      </c>
      <c r="I74" s="20">
        <f t="shared" si="6"/>
        <v>178000</v>
      </c>
      <c r="J74" s="13">
        <f>(1+VLOOKUP(F74,Parameters!$H$4:$I$8,2,FALSE))*Parameters!$B$28*Parameters!$B$20*Parameters!$B$21</f>
        <v>12630.8</v>
      </c>
      <c r="K74" s="24">
        <f>Parameters!$D$41+Parameters!$D$42*Parameters!$B$48</f>
        <v>4333.333333333333</v>
      </c>
      <c r="L74" s="13">
        <f>IF(A74/2=INT(A74/2),Parameters!$B$31,Parameters!$B$32)</f>
        <v>25000</v>
      </c>
      <c r="M74" s="13">
        <f t="shared" ref="M74:M137" si="9">$B$6</f>
        <v>37540.982698005086</v>
      </c>
      <c r="N74" s="13">
        <f>Parameters!$B$36*I74</f>
        <v>44500</v>
      </c>
      <c r="O74" s="13">
        <f>Parameters!$B$34</f>
        <v>20000</v>
      </c>
      <c r="P74" s="20">
        <f t="shared" si="7"/>
        <v>144005.1160313384</v>
      </c>
      <c r="Q74" s="13">
        <f t="shared" si="8"/>
        <v>33994.883968661597</v>
      </c>
    </row>
    <row r="75" spans="1:17" x14ac:dyDescent="0.2">
      <c r="A75">
        <f>'Data Checks'!A71</f>
        <v>66</v>
      </c>
      <c r="B75" t="str">
        <f>'Data Checks'!B71</f>
        <v>Q1</v>
      </c>
      <c r="C75">
        <f>'Data Checks'!D71</f>
        <v>33</v>
      </c>
      <c r="D75">
        <f>'Data Checks'!E71</f>
        <v>13</v>
      </c>
      <c r="E75" s="23">
        <f>ROUNDDOWN('Data Checks'!F71/Parameters!$B$46,0)</f>
        <v>72</v>
      </c>
      <c r="F75" s="21">
        <f>'Data Checks'!G71</f>
        <v>0</v>
      </c>
      <c r="G75" s="13">
        <f>D75*Parameters!$B$8*(1+VLOOKUP(B75,Parameters!$A$15:$B$19,2,FALSE)*Parameters!$D$8)</f>
        <v>26000</v>
      </c>
      <c r="H75" s="24">
        <f>E75*Parameters!$B$8*(1+VLOOKUP(B75,Parameters!$A$15:$B$19,2,FALSE)*Parameters!$D$8)</f>
        <v>144000</v>
      </c>
      <c r="I75" s="20">
        <f t="shared" ref="I75:I138" si="10">G75+H75</f>
        <v>170000</v>
      </c>
      <c r="J75" s="13">
        <f>(1+VLOOKUP(F75,Parameters!$H$4:$I$8,2,FALSE))*Parameters!$B$28*Parameters!$B$20*Parameters!$B$21</f>
        <v>18044</v>
      </c>
      <c r="K75" s="24">
        <f>Parameters!$D$41+Parameters!$D$42*Parameters!$B$48</f>
        <v>4333.333333333333</v>
      </c>
      <c r="L75" s="13">
        <f>IF(A75/2=INT(A75/2),Parameters!$B$31,Parameters!$B$32)</f>
        <v>15000</v>
      </c>
      <c r="M75" s="13">
        <f t="shared" si="9"/>
        <v>37540.982698005086</v>
      </c>
      <c r="N75" s="13">
        <f>Parameters!$B$36*I75</f>
        <v>42500</v>
      </c>
      <c r="O75" s="13">
        <f>Parameters!$B$34</f>
        <v>20000</v>
      </c>
      <c r="P75" s="20">
        <f t="shared" ref="P75:P138" si="11">SUM(J75:O75)</f>
        <v>137418.31603133841</v>
      </c>
      <c r="Q75" s="13">
        <f t="shared" ref="Q75:Q138" si="12">I75-P75</f>
        <v>32581.683968661586</v>
      </c>
    </row>
    <row r="76" spans="1:17" x14ac:dyDescent="0.2">
      <c r="A76">
        <f>'Data Checks'!A72</f>
        <v>67</v>
      </c>
      <c r="B76" t="str">
        <f>'Data Checks'!B72</f>
        <v>Q1</v>
      </c>
      <c r="C76">
        <f>'Data Checks'!D72</f>
        <v>34</v>
      </c>
      <c r="D76">
        <f>'Data Checks'!E72</f>
        <v>21</v>
      </c>
      <c r="E76" s="23">
        <f>ROUNDDOWN('Data Checks'!F72/Parameters!$B$46,0)</f>
        <v>69</v>
      </c>
      <c r="F76" s="21">
        <f>'Data Checks'!G72</f>
        <v>0</v>
      </c>
      <c r="G76" s="13">
        <f>D76*Parameters!$B$8*(1+VLOOKUP(B76,Parameters!$A$15:$B$19,2,FALSE)*Parameters!$D$8)</f>
        <v>42000</v>
      </c>
      <c r="H76" s="24">
        <f>E76*Parameters!$B$8*(1+VLOOKUP(B76,Parameters!$A$15:$B$19,2,FALSE)*Parameters!$D$8)</f>
        <v>138000</v>
      </c>
      <c r="I76" s="20">
        <f t="shared" si="10"/>
        <v>180000</v>
      </c>
      <c r="J76" s="13">
        <f>(1+VLOOKUP(F76,Parameters!$H$4:$I$8,2,FALSE))*Parameters!$B$28*Parameters!$B$20*Parameters!$B$21</f>
        <v>18044</v>
      </c>
      <c r="K76" s="24">
        <f>Parameters!$D$41+Parameters!$D$42*Parameters!$B$48</f>
        <v>4333.333333333333</v>
      </c>
      <c r="L76" s="13">
        <f>IF(A76/2=INT(A76/2),Parameters!$B$31,Parameters!$B$32)</f>
        <v>25000</v>
      </c>
      <c r="M76" s="13">
        <f t="shared" si="9"/>
        <v>37540.982698005086</v>
      </c>
      <c r="N76" s="13">
        <f>Parameters!$B$36*I76</f>
        <v>45000</v>
      </c>
      <c r="O76" s="13">
        <f>Parameters!$B$34</f>
        <v>20000</v>
      </c>
      <c r="P76" s="20">
        <f t="shared" si="11"/>
        <v>149918.31603133841</v>
      </c>
      <c r="Q76" s="13">
        <f t="shared" si="12"/>
        <v>30081.683968661586</v>
      </c>
    </row>
    <row r="77" spans="1:17" x14ac:dyDescent="0.2">
      <c r="A77">
        <f>'Data Checks'!A73</f>
        <v>68</v>
      </c>
      <c r="B77" t="str">
        <f>'Data Checks'!B73</f>
        <v>Q1</v>
      </c>
      <c r="C77">
        <f>'Data Checks'!D73</f>
        <v>34</v>
      </c>
      <c r="D77">
        <f>'Data Checks'!E73</f>
        <v>21</v>
      </c>
      <c r="E77" s="23">
        <f>ROUNDDOWN('Data Checks'!F73/Parameters!$B$46,0)</f>
        <v>52</v>
      </c>
      <c r="F77" s="21">
        <f>'Data Checks'!G73</f>
        <v>0</v>
      </c>
      <c r="G77" s="13">
        <f>D77*Parameters!$B$8*(1+VLOOKUP(B77,Parameters!$A$15:$B$19,2,FALSE)*Parameters!$D$8)</f>
        <v>42000</v>
      </c>
      <c r="H77" s="24">
        <f>E77*Parameters!$B$8*(1+VLOOKUP(B77,Parameters!$A$15:$B$19,2,FALSE)*Parameters!$D$8)</f>
        <v>104000</v>
      </c>
      <c r="I77" s="20">
        <f t="shared" si="10"/>
        <v>146000</v>
      </c>
      <c r="J77" s="13">
        <f>(1+VLOOKUP(F77,Parameters!$H$4:$I$8,2,FALSE))*Parameters!$B$28*Parameters!$B$20*Parameters!$B$21</f>
        <v>18044</v>
      </c>
      <c r="K77" s="24">
        <f>Parameters!$D$41+Parameters!$D$42*Parameters!$B$48</f>
        <v>4333.333333333333</v>
      </c>
      <c r="L77" s="13">
        <f>IF(A77/2=INT(A77/2),Parameters!$B$31,Parameters!$B$32)</f>
        <v>15000</v>
      </c>
      <c r="M77" s="13">
        <f t="shared" si="9"/>
        <v>37540.982698005086</v>
      </c>
      <c r="N77" s="13">
        <f>Parameters!$B$36*I77</f>
        <v>36500</v>
      </c>
      <c r="O77" s="13">
        <f>Parameters!$B$34</f>
        <v>20000</v>
      </c>
      <c r="P77" s="20">
        <f t="shared" si="11"/>
        <v>131418.31603133841</v>
      </c>
      <c r="Q77" s="13">
        <f t="shared" si="12"/>
        <v>14581.683968661586</v>
      </c>
    </row>
    <row r="78" spans="1:17" x14ac:dyDescent="0.2">
      <c r="A78">
        <f>'Data Checks'!A74</f>
        <v>69</v>
      </c>
      <c r="B78" t="str">
        <f>'Data Checks'!B74</f>
        <v>Q1</v>
      </c>
      <c r="C78">
        <f>'Data Checks'!D74</f>
        <v>35</v>
      </c>
      <c r="D78">
        <f>'Data Checks'!E74</f>
        <v>12</v>
      </c>
      <c r="E78" s="23">
        <f>ROUNDDOWN('Data Checks'!F74/Parameters!$B$46,0)</f>
        <v>60</v>
      </c>
      <c r="F78" s="21">
        <f>'Data Checks'!G74</f>
        <v>0</v>
      </c>
      <c r="G78" s="13">
        <f>D78*Parameters!$B$8*(1+VLOOKUP(B78,Parameters!$A$15:$B$19,2,FALSE)*Parameters!$D$8)</f>
        <v>24000</v>
      </c>
      <c r="H78" s="24">
        <f>E78*Parameters!$B$8*(1+VLOOKUP(B78,Parameters!$A$15:$B$19,2,FALSE)*Parameters!$D$8)</f>
        <v>120000</v>
      </c>
      <c r="I78" s="20">
        <f t="shared" si="10"/>
        <v>144000</v>
      </c>
      <c r="J78" s="13">
        <f>(1+VLOOKUP(F78,Parameters!$H$4:$I$8,2,FALSE))*Parameters!$B$28*Parameters!$B$20*Parameters!$B$21</f>
        <v>18044</v>
      </c>
      <c r="K78" s="24">
        <f>Parameters!$D$41+Parameters!$D$42*Parameters!$B$48</f>
        <v>4333.333333333333</v>
      </c>
      <c r="L78" s="13">
        <f>IF(A78/2=INT(A78/2),Parameters!$B$31,Parameters!$B$32)</f>
        <v>25000</v>
      </c>
      <c r="M78" s="13">
        <f t="shared" si="9"/>
        <v>37540.982698005086</v>
      </c>
      <c r="N78" s="13">
        <f>Parameters!$B$36*I78</f>
        <v>36000</v>
      </c>
      <c r="O78" s="13">
        <f>Parameters!$B$34</f>
        <v>20000</v>
      </c>
      <c r="P78" s="20">
        <f t="shared" si="11"/>
        <v>140918.31603133841</v>
      </c>
      <c r="Q78" s="13">
        <f t="shared" si="12"/>
        <v>3081.6839686615858</v>
      </c>
    </row>
    <row r="79" spans="1:17" x14ac:dyDescent="0.2">
      <c r="A79">
        <f>'Data Checks'!A75</f>
        <v>70</v>
      </c>
      <c r="B79" t="str">
        <f>'Data Checks'!B75</f>
        <v>Q1</v>
      </c>
      <c r="C79">
        <f>'Data Checks'!D75</f>
        <v>35</v>
      </c>
      <c r="D79">
        <f>'Data Checks'!E75</f>
        <v>16</v>
      </c>
      <c r="E79" s="23">
        <f>ROUNDDOWN('Data Checks'!F75/Parameters!$B$46,0)</f>
        <v>72</v>
      </c>
      <c r="F79" s="21">
        <f>'Data Checks'!G75</f>
        <v>0</v>
      </c>
      <c r="G79" s="13">
        <f>D79*Parameters!$B$8*(1+VLOOKUP(B79,Parameters!$A$15:$B$19,2,FALSE)*Parameters!$D$8)</f>
        <v>32000</v>
      </c>
      <c r="H79" s="24">
        <f>E79*Parameters!$B$8*(1+VLOOKUP(B79,Parameters!$A$15:$B$19,2,FALSE)*Parameters!$D$8)</f>
        <v>144000</v>
      </c>
      <c r="I79" s="20">
        <f t="shared" si="10"/>
        <v>176000</v>
      </c>
      <c r="J79" s="13">
        <f>(1+VLOOKUP(F79,Parameters!$H$4:$I$8,2,FALSE))*Parameters!$B$28*Parameters!$B$20*Parameters!$B$21</f>
        <v>18044</v>
      </c>
      <c r="K79" s="24">
        <f>Parameters!$D$41+Parameters!$D$42*Parameters!$B$48</f>
        <v>4333.333333333333</v>
      </c>
      <c r="L79" s="13">
        <f>IF(A79/2=INT(A79/2),Parameters!$B$31,Parameters!$B$32)</f>
        <v>15000</v>
      </c>
      <c r="M79" s="13">
        <f t="shared" si="9"/>
        <v>37540.982698005086</v>
      </c>
      <c r="N79" s="13">
        <f>Parameters!$B$36*I79</f>
        <v>44000</v>
      </c>
      <c r="O79" s="13">
        <f>Parameters!$B$34</f>
        <v>20000</v>
      </c>
      <c r="P79" s="20">
        <f t="shared" si="11"/>
        <v>138918.31603133841</v>
      </c>
      <c r="Q79" s="13">
        <f t="shared" si="12"/>
        <v>37081.683968661586</v>
      </c>
    </row>
    <row r="80" spans="1:17" x14ac:dyDescent="0.2">
      <c r="A80">
        <f>'Data Checks'!A76</f>
        <v>71</v>
      </c>
      <c r="B80" t="str">
        <f>'Data Checks'!B76</f>
        <v>Q1</v>
      </c>
      <c r="C80">
        <f>'Data Checks'!D76</f>
        <v>36</v>
      </c>
      <c r="D80">
        <f>'Data Checks'!E76</f>
        <v>22</v>
      </c>
      <c r="E80" s="23">
        <f>ROUNDDOWN('Data Checks'!F76/Parameters!$B$46,0)</f>
        <v>48</v>
      </c>
      <c r="F80" s="21">
        <f>'Data Checks'!G76</f>
        <v>0</v>
      </c>
      <c r="G80" s="13">
        <f>D80*Parameters!$B$8*(1+VLOOKUP(B80,Parameters!$A$15:$B$19,2,FALSE)*Parameters!$D$8)</f>
        <v>44000</v>
      </c>
      <c r="H80" s="24">
        <f>E80*Parameters!$B$8*(1+VLOOKUP(B80,Parameters!$A$15:$B$19,2,FALSE)*Parameters!$D$8)</f>
        <v>96000</v>
      </c>
      <c r="I80" s="20">
        <f t="shared" si="10"/>
        <v>140000</v>
      </c>
      <c r="J80" s="13">
        <f>(1+VLOOKUP(F80,Parameters!$H$4:$I$8,2,FALSE))*Parameters!$B$28*Parameters!$B$20*Parameters!$B$21</f>
        <v>18044</v>
      </c>
      <c r="K80" s="24">
        <f>Parameters!$D$41+Parameters!$D$42*Parameters!$B$48</f>
        <v>4333.333333333333</v>
      </c>
      <c r="L80" s="13">
        <f>IF(A80/2=INT(A80/2),Parameters!$B$31,Parameters!$B$32)</f>
        <v>25000</v>
      </c>
      <c r="M80" s="13">
        <f t="shared" si="9"/>
        <v>37540.982698005086</v>
      </c>
      <c r="N80" s="13">
        <f>Parameters!$B$36*I80</f>
        <v>35000</v>
      </c>
      <c r="O80" s="13">
        <f>Parameters!$B$34</f>
        <v>20000</v>
      </c>
      <c r="P80" s="20">
        <f t="shared" si="11"/>
        <v>139918.31603133841</v>
      </c>
      <c r="Q80" s="13">
        <f t="shared" si="12"/>
        <v>81.683968661585823</v>
      </c>
    </row>
    <row r="81" spans="1:17" x14ac:dyDescent="0.2">
      <c r="A81">
        <f>'Data Checks'!A77</f>
        <v>72</v>
      </c>
      <c r="B81" t="str">
        <f>'Data Checks'!B77</f>
        <v>Q1</v>
      </c>
      <c r="C81">
        <f>'Data Checks'!D77</f>
        <v>36</v>
      </c>
      <c r="D81">
        <f>'Data Checks'!E77</f>
        <v>21</v>
      </c>
      <c r="E81" s="23">
        <f>ROUNDDOWN('Data Checks'!F77/Parameters!$B$46,0)</f>
        <v>72</v>
      </c>
      <c r="F81" s="21">
        <f>'Data Checks'!G77</f>
        <v>1</v>
      </c>
      <c r="G81" s="13">
        <f>D81*Parameters!$B$8*(1+VLOOKUP(B81,Parameters!$A$15:$B$19,2,FALSE)*Parameters!$D$8)</f>
        <v>42000</v>
      </c>
      <c r="H81" s="24">
        <f>E81*Parameters!$B$8*(1+VLOOKUP(B81,Parameters!$A$15:$B$19,2,FALSE)*Parameters!$D$8)</f>
        <v>144000</v>
      </c>
      <c r="I81" s="20">
        <f t="shared" si="10"/>
        <v>186000</v>
      </c>
      <c r="J81" s="13">
        <f>(1+VLOOKUP(F81,Parameters!$H$4:$I$8,2,FALSE))*Parameters!$B$28*Parameters!$B$20*Parameters!$B$21</f>
        <v>20750.599999999999</v>
      </c>
      <c r="K81" s="24">
        <f>Parameters!$D$41+Parameters!$D$42*Parameters!$B$48</f>
        <v>4333.333333333333</v>
      </c>
      <c r="L81" s="13">
        <f>IF(A81/2=INT(A81/2),Parameters!$B$31,Parameters!$B$32)</f>
        <v>15000</v>
      </c>
      <c r="M81" s="13">
        <f t="shared" si="9"/>
        <v>37540.982698005086</v>
      </c>
      <c r="N81" s="13">
        <f>Parameters!$B$36*I81</f>
        <v>46500</v>
      </c>
      <c r="O81" s="13">
        <f>Parameters!$B$34</f>
        <v>20000</v>
      </c>
      <c r="P81" s="20">
        <f t="shared" si="11"/>
        <v>144124.91603133842</v>
      </c>
      <c r="Q81" s="13">
        <f t="shared" si="12"/>
        <v>41875.08396866158</v>
      </c>
    </row>
    <row r="82" spans="1:17" x14ac:dyDescent="0.2">
      <c r="A82">
        <f>'Data Checks'!A78</f>
        <v>73</v>
      </c>
      <c r="B82" t="str">
        <f>'Data Checks'!B78</f>
        <v>Q1</v>
      </c>
      <c r="C82">
        <f>'Data Checks'!D78</f>
        <v>37</v>
      </c>
      <c r="D82">
        <f>'Data Checks'!E78</f>
        <v>19</v>
      </c>
      <c r="E82" s="23">
        <f>ROUNDDOWN('Data Checks'!F78/Parameters!$B$46,0)</f>
        <v>59</v>
      </c>
      <c r="F82" s="21">
        <f>'Data Checks'!G78</f>
        <v>-2</v>
      </c>
      <c r="G82" s="13">
        <f>D82*Parameters!$B$8*(1+VLOOKUP(B82,Parameters!$A$15:$B$19,2,FALSE)*Parameters!$D$8)</f>
        <v>38000</v>
      </c>
      <c r="H82" s="24">
        <f>E82*Parameters!$B$8*(1+VLOOKUP(B82,Parameters!$A$15:$B$19,2,FALSE)*Parameters!$D$8)</f>
        <v>118000</v>
      </c>
      <c r="I82" s="20">
        <f t="shared" si="10"/>
        <v>156000</v>
      </c>
      <c r="J82" s="13">
        <f>(1+VLOOKUP(F82,Parameters!$H$4:$I$8,2,FALSE))*Parameters!$B$28*Parameters!$B$20*Parameters!$B$21</f>
        <v>12630.8</v>
      </c>
      <c r="K82" s="24">
        <f>Parameters!$D$41+Parameters!$D$42*Parameters!$B$48</f>
        <v>4333.333333333333</v>
      </c>
      <c r="L82" s="13">
        <f>IF(A82/2=INT(A82/2),Parameters!$B$31,Parameters!$B$32)</f>
        <v>25000</v>
      </c>
      <c r="M82" s="13">
        <f t="shared" si="9"/>
        <v>37540.982698005086</v>
      </c>
      <c r="N82" s="13">
        <f>Parameters!$B$36*I82</f>
        <v>39000</v>
      </c>
      <c r="O82" s="13">
        <f>Parameters!$B$34</f>
        <v>20000</v>
      </c>
      <c r="P82" s="20">
        <f t="shared" si="11"/>
        <v>138505.1160313384</v>
      </c>
      <c r="Q82" s="13">
        <f t="shared" si="12"/>
        <v>17494.883968661597</v>
      </c>
    </row>
    <row r="83" spans="1:17" x14ac:dyDescent="0.2">
      <c r="A83">
        <f>'Data Checks'!A79</f>
        <v>74</v>
      </c>
      <c r="B83" t="str">
        <f>'Data Checks'!B79</f>
        <v>Q1</v>
      </c>
      <c r="C83">
        <f>'Data Checks'!D79</f>
        <v>37</v>
      </c>
      <c r="D83">
        <f>'Data Checks'!E79</f>
        <v>19</v>
      </c>
      <c r="E83" s="23">
        <f>ROUNDDOWN('Data Checks'!F79/Parameters!$B$46,0)</f>
        <v>60</v>
      </c>
      <c r="F83" s="21">
        <f>'Data Checks'!G79</f>
        <v>0</v>
      </c>
      <c r="G83" s="13">
        <f>D83*Parameters!$B$8*(1+VLOOKUP(B83,Parameters!$A$15:$B$19,2,FALSE)*Parameters!$D$8)</f>
        <v>38000</v>
      </c>
      <c r="H83" s="24">
        <f>E83*Parameters!$B$8*(1+VLOOKUP(B83,Parameters!$A$15:$B$19,2,FALSE)*Parameters!$D$8)</f>
        <v>120000</v>
      </c>
      <c r="I83" s="20">
        <f t="shared" si="10"/>
        <v>158000</v>
      </c>
      <c r="J83" s="13">
        <f>(1+VLOOKUP(F83,Parameters!$H$4:$I$8,2,FALSE))*Parameters!$B$28*Parameters!$B$20*Parameters!$B$21</f>
        <v>18044</v>
      </c>
      <c r="K83" s="24">
        <f>Parameters!$D$41+Parameters!$D$42*Parameters!$B$48</f>
        <v>4333.333333333333</v>
      </c>
      <c r="L83" s="13">
        <f>IF(A83/2=INT(A83/2),Parameters!$B$31,Parameters!$B$32)</f>
        <v>15000</v>
      </c>
      <c r="M83" s="13">
        <f t="shared" si="9"/>
        <v>37540.982698005086</v>
      </c>
      <c r="N83" s="13">
        <f>Parameters!$B$36*I83</f>
        <v>39500</v>
      </c>
      <c r="O83" s="13">
        <f>Parameters!$B$34</f>
        <v>20000</v>
      </c>
      <c r="P83" s="20">
        <f t="shared" si="11"/>
        <v>134418.31603133841</v>
      </c>
      <c r="Q83" s="13">
        <f t="shared" si="12"/>
        <v>23581.683968661586</v>
      </c>
    </row>
    <row r="84" spans="1:17" x14ac:dyDescent="0.2">
      <c r="A84">
        <f>'Data Checks'!A80</f>
        <v>75</v>
      </c>
      <c r="B84" t="str">
        <f>'Data Checks'!B80</f>
        <v>Q1</v>
      </c>
      <c r="C84">
        <f>'Data Checks'!D80</f>
        <v>38</v>
      </c>
      <c r="D84">
        <f>'Data Checks'!E80</f>
        <v>21</v>
      </c>
      <c r="E84" s="23">
        <f>ROUNDDOWN('Data Checks'!F80/Parameters!$B$46,0)</f>
        <v>49</v>
      </c>
      <c r="F84" s="21">
        <f>'Data Checks'!G80</f>
        <v>-2</v>
      </c>
      <c r="G84" s="13">
        <f>D84*Parameters!$B$8*(1+VLOOKUP(B84,Parameters!$A$15:$B$19,2,FALSE)*Parameters!$D$8)</f>
        <v>42000</v>
      </c>
      <c r="H84" s="24">
        <f>E84*Parameters!$B$8*(1+VLOOKUP(B84,Parameters!$A$15:$B$19,2,FALSE)*Parameters!$D$8)</f>
        <v>98000</v>
      </c>
      <c r="I84" s="20">
        <f t="shared" si="10"/>
        <v>140000</v>
      </c>
      <c r="J84" s="13">
        <f>(1+VLOOKUP(F84,Parameters!$H$4:$I$8,2,FALSE))*Parameters!$B$28*Parameters!$B$20*Parameters!$B$21</f>
        <v>12630.8</v>
      </c>
      <c r="K84" s="24">
        <f>Parameters!$D$41+Parameters!$D$42*Parameters!$B$48</f>
        <v>4333.333333333333</v>
      </c>
      <c r="L84" s="13">
        <f>IF(A84/2=INT(A84/2),Parameters!$B$31,Parameters!$B$32)</f>
        <v>25000</v>
      </c>
      <c r="M84" s="13">
        <f t="shared" si="9"/>
        <v>37540.982698005086</v>
      </c>
      <c r="N84" s="13">
        <f>Parameters!$B$36*I84</f>
        <v>35000</v>
      </c>
      <c r="O84" s="13">
        <f>Parameters!$B$34</f>
        <v>20000</v>
      </c>
      <c r="P84" s="20">
        <f t="shared" si="11"/>
        <v>134505.1160313384</v>
      </c>
      <c r="Q84" s="13">
        <f t="shared" si="12"/>
        <v>5494.8839686615975</v>
      </c>
    </row>
    <row r="85" spans="1:17" x14ac:dyDescent="0.2">
      <c r="A85">
        <f>'Data Checks'!A81</f>
        <v>76</v>
      </c>
      <c r="B85" t="str">
        <f>'Data Checks'!B81</f>
        <v>Q1</v>
      </c>
      <c r="C85">
        <f>'Data Checks'!D81</f>
        <v>38</v>
      </c>
      <c r="D85">
        <f>'Data Checks'!E81</f>
        <v>13</v>
      </c>
      <c r="E85" s="23">
        <f>ROUNDDOWN('Data Checks'!F81/Parameters!$B$46,0)</f>
        <v>61</v>
      </c>
      <c r="F85" s="21">
        <f>'Data Checks'!G81</f>
        <v>2</v>
      </c>
      <c r="G85" s="13">
        <f>D85*Parameters!$B$8*(1+VLOOKUP(B85,Parameters!$A$15:$B$19,2,FALSE)*Parameters!$D$8)</f>
        <v>26000</v>
      </c>
      <c r="H85" s="24">
        <f>E85*Parameters!$B$8*(1+VLOOKUP(B85,Parameters!$A$15:$B$19,2,FALSE)*Parameters!$D$8)</f>
        <v>122000</v>
      </c>
      <c r="I85" s="20">
        <f t="shared" si="10"/>
        <v>148000</v>
      </c>
      <c r="J85" s="13">
        <f>(1+VLOOKUP(F85,Parameters!$H$4:$I$8,2,FALSE))*Parameters!$B$28*Parameters!$B$20*Parameters!$B$21</f>
        <v>23457.200000000001</v>
      </c>
      <c r="K85" s="24">
        <f>Parameters!$D$41+Parameters!$D$42*Parameters!$B$48</f>
        <v>4333.333333333333</v>
      </c>
      <c r="L85" s="13">
        <f>IF(A85/2=INT(A85/2),Parameters!$B$31,Parameters!$B$32)</f>
        <v>15000</v>
      </c>
      <c r="M85" s="13">
        <f t="shared" si="9"/>
        <v>37540.982698005086</v>
      </c>
      <c r="N85" s="13">
        <f>Parameters!$B$36*I85</f>
        <v>37000</v>
      </c>
      <c r="O85" s="13">
        <f>Parameters!$B$34</f>
        <v>20000</v>
      </c>
      <c r="P85" s="20">
        <f t="shared" si="11"/>
        <v>137331.51603133843</v>
      </c>
      <c r="Q85" s="13">
        <f t="shared" si="12"/>
        <v>10668.483968661574</v>
      </c>
    </row>
    <row r="86" spans="1:17" x14ac:dyDescent="0.2">
      <c r="A86">
        <f>'Data Checks'!A82</f>
        <v>77</v>
      </c>
      <c r="B86" t="str">
        <f>'Data Checks'!B82</f>
        <v>Q1</v>
      </c>
      <c r="C86">
        <f>'Data Checks'!D82</f>
        <v>39</v>
      </c>
      <c r="D86">
        <f>'Data Checks'!E82</f>
        <v>25</v>
      </c>
      <c r="E86" s="23">
        <f>ROUNDDOWN('Data Checks'!F82/Parameters!$B$46,0)</f>
        <v>67</v>
      </c>
      <c r="F86" s="21">
        <f>'Data Checks'!G82</f>
        <v>-1</v>
      </c>
      <c r="G86" s="13">
        <f>D86*Parameters!$B$8*(1+VLOOKUP(B86,Parameters!$A$15:$B$19,2,FALSE)*Parameters!$D$8)</f>
        <v>50000</v>
      </c>
      <c r="H86" s="24">
        <f>E86*Parameters!$B$8*(1+VLOOKUP(B86,Parameters!$A$15:$B$19,2,FALSE)*Parameters!$D$8)</f>
        <v>134000</v>
      </c>
      <c r="I86" s="20">
        <f t="shared" si="10"/>
        <v>184000</v>
      </c>
      <c r="J86" s="13">
        <f>(1+VLOOKUP(F86,Parameters!$H$4:$I$8,2,FALSE))*Parameters!$B$28*Parameters!$B$20*Parameters!$B$21</f>
        <v>15337.4</v>
      </c>
      <c r="K86" s="24">
        <f>Parameters!$D$41+Parameters!$D$42*Parameters!$B$48</f>
        <v>4333.333333333333</v>
      </c>
      <c r="L86" s="13">
        <f>IF(A86/2=INT(A86/2),Parameters!$B$31,Parameters!$B$32)</f>
        <v>25000</v>
      </c>
      <c r="M86" s="13">
        <f t="shared" si="9"/>
        <v>37540.982698005086</v>
      </c>
      <c r="N86" s="13">
        <f>Parameters!$B$36*I86</f>
        <v>46000</v>
      </c>
      <c r="O86" s="13">
        <f>Parameters!$B$34</f>
        <v>20000</v>
      </c>
      <c r="P86" s="20">
        <f t="shared" si="11"/>
        <v>148211.71603133844</v>
      </c>
      <c r="Q86" s="13">
        <f t="shared" si="12"/>
        <v>35788.283968661563</v>
      </c>
    </row>
    <row r="87" spans="1:17" x14ac:dyDescent="0.2">
      <c r="A87">
        <f>'Data Checks'!A83</f>
        <v>78</v>
      </c>
      <c r="B87" t="str">
        <f>'Data Checks'!B83</f>
        <v>Q1</v>
      </c>
      <c r="C87">
        <f>'Data Checks'!D83</f>
        <v>39</v>
      </c>
      <c r="D87">
        <f>'Data Checks'!E83</f>
        <v>22</v>
      </c>
      <c r="E87" s="23">
        <f>ROUNDDOWN('Data Checks'!F83/Parameters!$B$46,0)</f>
        <v>41</v>
      </c>
      <c r="F87" s="21">
        <f>'Data Checks'!G83</f>
        <v>1</v>
      </c>
      <c r="G87" s="13">
        <f>D87*Parameters!$B$8*(1+VLOOKUP(B87,Parameters!$A$15:$B$19,2,FALSE)*Parameters!$D$8)</f>
        <v>44000</v>
      </c>
      <c r="H87" s="24">
        <f>E87*Parameters!$B$8*(1+VLOOKUP(B87,Parameters!$A$15:$B$19,2,FALSE)*Parameters!$D$8)</f>
        <v>82000</v>
      </c>
      <c r="I87" s="20">
        <f t="shared" si="10"/>
        <v>126000</v>
      </c>
      <c r="J87" s="13">
        <f>(1+VLOOKUP(F87,Parameters!$H$4:$I$8,2,FALSE))*Parameters!$B$28*Parameters!$B$20*Parameters!$B$21</f>
        <v>20750.599999999999</v>
      </c>
      <c r="K87" s="24">
        <f>Parameters!$D$41+Parameters!$D$42*Parameters!$B$48</f>
        <v>4333.333333333333</v>
      </c>
      <c r="L87" s="13">
        <f>IF(A87/2=INT(A87/2),Parameters!$B$31,Parameters!$B$32)</f>
        <v>15000</v>
      </c>
      <c r="M87" s="13">
        <f t="shared" si="9"/>
        <v>37540.982698005086</v>
      </c>
      <c r="N87" s="13">
        <f>Parameters!$B$36*I87</f>
        <v>31500</v>
      </c>
      <c r="O87" s="13">
        <f>Parameters!$B$34</f>
        <v>20000</v>
      </c>
      <c r="P87" s="20">
        <f t="shared" si="11"/>
        <v>129124.91603133842</v>
      </c>
      <c r="Q87" s="13">
        <f t="shared" si="12"/>
        <v>-3124.91603133842</v>
      </c>
    </row>
    <row r="88" spans="1:17" x14ac:dyDescent="0.2">
      <c r="A88">
        <f>'Data Checks'!A84</f>
        <v>79</v>
      </c>
      <c r="B88" t="str">
        <f>'Data Checks'!B84</f>
        <v>Q1</v>
      </c>
      <c r="C88">
        <f>'Data Checks'!D84</f>
        <v>40</v>
      </c>
      <c r="D88">
        <f>'Data Checks'!E84</f>
        <v>28</v>
      </c>
      <c r="E88" s="23">
        <f>ROUNDDOWN('Data Checks'!F84/Parameters!$B$46,0)</f>
        <v>45</v>
      </c>
      <c r="F88" s="21">
        <f>'Data Checks'!G84</f>
        <v>-2</v>
      </c>
      <c r="G88" s="13">
        <f>D88*Parameters!$B$8*(1+VLOOKUP(B88,Parameters!$A$15:$B$19,2,FALSE)*Parameters!$D$8)</f>
        <v>56000</v>
      </c>
      <c r="H88" s="24">
        <f>E88*Parameters!$B$8*(1+VLOOKUP(B88,Parameters!$A$15:$B$19,2,FALSE)*Parameters!$D$8)</f>
        <v>90000</v>
      </c>
      <c r="I88" s="20">
        <f t="shared" si="10"/>
        <v>146000</v>
      </c>
      <c r="J88" s="13">
        <f>(1+VLOOKUP(F88,Parameters!$H$4:$I$8,2,FALSE))*Parameters!$B$28*Parameters!$B$20*Parameters!$B$21</f>
        <v>12630.8</v>
      </c>
      <c r="K88" s="24">
        <f>Parameters!$D$41+Parameters!$D$42*Parameters!$B$48</f>
        <v>4333.333333333333</v>
      </c>
      <c r="L88" s="13">
        <f>IF(A88/2=INT(A88/2),Parameters!$B$31,Parameters!$B$32)</f>
        <v>25000</v>
      </c>
      <c r="M88" s="13">
        <f t="shared" si="9"/>
        <v>37540.982698005086</v>
      </c>
      <c r="N88" s="13">
        <f>Parameters!$B$36*I88</f>
        <v>36500</v>
      </c>
      <c r="O88" s="13">
        <f>Parameters!$B$34</f>
        <v>20000</v>
      </c>
      <c r="P88" s="20">
        <f t="shared" si="11"/>
        <v>136005.1160313384</v>
      </c>
      <c r="Q88" s="13">
        <f t="shared" si="12"/>
        <v>9994.8839686615975</v>
      </c>
    </row>
    <row r="89" spans="1:17" x14ac:dyDescent="0.2">
      <c r="A89">
        <f>'Data Checks'!A85</f>
        <v>80</v>
      </c>
      <c r="B89" t="str">
        <f>'Data Checks'!B85</f>
        <v>Q1</v>
      </c>
      <c r="C89">
        <f>'Data Checks'!D85</f>
        <v>40</v>
      </c>
      <c r="D89">
        <f>'Data Checks'!E85</f>
        <v>15</v>
      </c>
      <c r="E89" s="23">
        <f>ROUNDDOWN('Data Checks'!F85/Parameters!$B$46,0)</f>
        <v>78</v>
      </c>
      <c r="F89" s="21">
        <f>'Data Checks'!G85</f>
        <v>2</v>
      </c>
      <c r="G89" s="13">
        <f>D89*Parameters!$B$8*(1+VLOOKUP(B89,Parameters!$A$15:$B$19,2,FALSE)*Parameters!$D$8)</f>
        <v>30000</v>
      </c>
      <c r="H89" s="24">
        <f>E89*Parameters!$B$8*(1+VLOOKUP(B89,Parameters!$A$15:$B$19,2,FALSE)*Parameters!$D$8)</f>
        <v>156000</v>
      </c>
      <c r="I89" s="20">
        <f t="shared" si="10"/>
        <v>186000</v>
      </c>
      <c r="J89" s="13">
        <f>(1+VLOOKUP(F89,Parameters!$H$4:$I$8,2,FALSE))*Parameters!$B$28*Parameters!$B$20*Parameters!$B$21</f>
        <v>23457.200000000001</v>
      </c>
      <c r="K89" s="24">
        <f>Parameters!$D$41+Parameters!$D$42*Parameters!$B$48</f>
        <v>4333.333333333333</v>
      </c>
      <c r="L89" s="13">
        <f>IF(A89/2=INT(A89/2),Parameters!$B$31,Parameters!$B$32)</f>
        <v>15000</v>
      </c>
      <c r="M89" s="13">
        <f t="shared" si="9"/>
        <v>37540.982698005086</v>
      </c>
      <c r="N89" s="13">
        <f>Parameters!$B$36*I89</f>
        <v>46500</v>
      </c>
      <c r="O89" s="13">
        <f>Parameters!$B$34</f>
        <v>20000</v>
      </c>
      <c r="P89" s="20">
        <f t="shared" si="11"/>
        <v>146831.51603133843</v>
      </c>
      <c r="Q89" s="13">
        <f t="shared" si="12"/>
        <v>39168.483968661574</v>
      </c>
    </row>
    <row r="90" spans="1:17" x14ac:dyDescent="0.2">
      <c r="A90">
        <f>'Data Checks'!A86</f>
        <v>81</v>
      </c>
      <c r="B90" t="str">
        <f>'Data Checks'!B86</f>
        <v>Q1</v>
      </c>
      <c r="C90">
        <f>'Data Checks'!D86</f>
        <v>41</v>
      </c>
      <c r="D90">
        <f>'Data Checks'!E86</f>
        <v>18</v>
      </c>
      <c r="E90" s="23">
        <f>ROUNDDOWN('Data Checks'!F86/Parameters!$B$46,0)</f>
        <v>72</v>
      </c>
      <c r="F90" s="21">
        <f>'Data Checks'!G86</f>
        <v>0</v>
      </c>
      <c r="G90" s="13">
        <f>D90*Parameters!$B$8*(1+VLOOKUP(B90,Parameters!$A$15:$B$19,2,FALSE)*Parameters!$D$8)</f>
        <v>36000</v>
      </c>
      <c r="H90" s="24">
        <f>E90*Parameters!$B$8*(1+VLOOKUP(B90,Parameters!$A$15:$B$19,2,FALSE)*Parameters!$D$8)</f>
        <v>144000</v>
      </c>
      <c r="I90" s="20">
        <f t="shared" si="10"/>
        <v>180000</v>
      </c>
      <c r="J90" s="13">
        <f>(1+VLOOKUP(F90,Parameters!$H$4:$I$8,2,FALSE))*Parameters!$B$28*Parameters!$B$20*Parameters!$B$21</f>
        <v>18044</v>
      </c>
      <c r="K90" s="24">
        <f>Parameters!$D$41+Parameters!$D$42*Parameters!$B$48</f>
        <v>4333.333333333333</v>
      </c>
      <c r="L90" s="13">
        <f>IF(A90/2=INT(A90/2),Parameters!$B$31,Parameters!$B$32)</f>
        <v>25000</v>
      </c>
      <c r="M90" s="13">
        <f t="shared" si="9"/>
        <v>37540.982698005086</v>
      </c>
      <c r="N90" s="13">
        <f>Parameters!$B$36*I90</f>
        <v>45000</v>
      </c>
      <c r="O90" s="13">
        <f>Parameters!$B$34</f>
        <v>20000</v>
      </c>
      <c r="P90" s="20">
        <f t="shared" si="11"/>
        <v>149918.31603133841</v>
      </c>
      <c r="Q90" s="13">
        <f t="shared" si="12"/>
        <v>30081.683968661586</v>
      </c>
    </row>
    <row r="91" spans="1:17" x14ac:dyDescent="0.2">
      <c r="A91">
        <f>'Data Checks'!A87</f>
        <v>82</v>
      </c>
      <c r="B91" t="str">
        <f>'Data Checks'!B87</f>
        <v>Q1</v>
      </c>
      <c r="C91">
        <f>'Data Checks'!D87</f>
        <v>41</v>
      </c>
      <c r="D91">
        <f>'Data Checks'!E87</f>
        <v>22</v>
      </c>
      <c r="E91" s="23">
        <f>ROUNDDOWN('Data Checks'!F87/Parameters!$B$46,0)</f>
        <v>47</v>
      </c>
      <c r="F91" s="21">
        <f>'Data Checks'!G87</f>
        <v>1</v>
      </c>
      <c r="G91" s="13">
        <f>D91*Parameters!$B$8*(1+VLOOKUP(B91,Parameters!$A$15:$B$19,2,FALSE)*Parameters!$D$8)</f>
        <v>44000</v>
      </c>
      <c r="H91" s="24">
        <f>E91*Parameters!$B$8*(1+VLOOKUP(B91,Parameters!$A$15:$B$19,2,FALSE)*Parameters!$D$8)</f>
        <v>94000</v>
      </c>
      <c r="I91" s="20">
        <f t="shared" si="10"/>
        <v>138000</v>
      </c>
      <c r="J91" s="13">
        <f>(1+VLOOKUP(F91,Parameters!$H$4:$I$8,2,FALSE))*Parameters!$B$28*Parameters!$B$20*Parameters!$B$21</f>
        <v>20750.599999999999</v>
      </c>
      <c r="K91" s="24">
        <f>Parameters!$D$41+Parameters!$D$42*Parameters!$B$48</f>
        <v>4333.333333333333</v>
      </c>
      <c r="L91" s="13">
        <f>IF(A91/2=INT(A91/2),Parameters!$B$31,Parameters!$B$32)</f>
        <v>15000</v>
      </c>
      <c r="M91" s="13">
        <f t="shared" si="9"/>
        <v>37540.982698005086</v>
      </c>
      <c r="N91" s="13">
        <f>Parameters!$B$36*I91</f>
        <v>34500</v>
      </c>
      <c r="O91" s="13">
        <f>Parameters!$B$34</f>
        <v>20000</v>
      </c>
      <c r="P91" s="20">
        <f t="shared" si="11"/>
        <v>132124.91603133842</v>
      </c>
      <c r="Q91" s="13">
        <f t="shared" si="12"/>
        <v>5875.08396866158</v>
      </c>
    </row>
    <row r="92" spans="1:17" x14ac:dyDescent="0.2">
      <c r="A92">
        <f>'Data Checks'!A88</f>
        <v>83</v>
      </c>
      <c r="B92" t="str">
        <f>'Data Checks'!B88</f>
        <v>Q1</v>
      </c>
      <c r="C92">
        <f>'Data Checks'!D88</f>
        <v>42</v>
      </c>
      <c r="D92">
        <f>'Data Checks'!E88</f>
        <v>13</v>
      </c>
      <c r="E92" s="23">
        <f>ROUNDDOWN('Data Checks'!F88/Parameters!$B$46,0)</f>
        <v>48</v>
      </c>
      <c r="F92" s="21">
        <f>'Data Checks'!G88</f>
        <v>-1</v>
      </c>
      <c r="G92" s="13">
        <f>D92*Parameters!$B$8*(1+VLOOKUP(B92,Parameters!$A$15:$B$19,2,FALSE)*Parameters!$D$8)</f>
        <v>26000</v>
      </c>
      <c r="H92" s="24">
        <f>E92*Parameters!$B$8*(1+VLOOKUP(B92,Parameters!$A$15:$B$19,2,FALSE)*Parameters!$D$8)</f>
        <v>96000</v>
      </c>
      <c r="I92" s="20">
        <f t="shared" si="10"/>
        <v>122000</v>
      </c>
      <c r="J92" s="13">
        <f>(1+VLOOKUP(F92,Parameters!$H$4:$I$8,2,FALSE))*Parameters!$B$28*Parameters!$B$20*Parameters!$B$21</f>
        <v>15337.4</v>
      </c>
      <c r="K92" s="24">
        <f>Parameters!$D$41+Parameters!$D$42*Parameters!$B$48</f>
        <v>4333.333333333333</v>
      </c>
      <c r="L92" s="13">
        <f>IF(A92/2=INT(A92/2),Parameters!$B$31,Parameters!$B$32)</f>
        <v>25000</v>
      </c>
      <c r="M92" s="13">
        <f t="shared" si="9"/>
        <v>37540.982698005086</v>
      </c>
      <c r="N92" s="13">
        <f>Parameters!$B$36*I92</f>
        <v>30500</v>
      </c>
      <c r="O92" s="13">
        <f>Parameters!$B$34</f>
        <v>20000</v>
      </c>
      <c r="P92" s="20">
        <f t="shared" si="11"/>
        <v>132711.71603133844</v>
      </c>
      <c r="Q92" s="13">
        <f t="shared" si="12"/>
        <v>-10711.716031338437</v>
      </c>
    </row>
    <row r="93" spans="1:17" x14ac:dyDescent="0.2">
      <c r="A93">
        <f>'Data Checks'!A89</f>
        <v>84</v>
      </c>
      <c r="B93" t="str">
        <f>'Data Checks'!B89</f>
        <v>Q1</v>
      </c>
      <c r="C93">
        <f>'Data Checks'!D89</f>
        <v>42</v>
      </c>
      <c r="D93">
        <f>'Data Checks'!E89</f>
        <v>26</v>
      </c>
      <c r="E93" s="23">
        <f>ROUNDDOWN('Data Checks'!F89/Parameters!$B$46,0)</f>
        <v>61</v>
      </c>
      <c r="F93" s="21">
        <f>'Data Checks'!G89</f>
        <v>2</v>
      </c>
      <c r="G93" s="13">
        <f>D93*Parameters!$B$8*(1+VLOOKUP(B93,Parameters!$A$15:$B$19,2,FALSE)*Parameters!$D$8)</f>
        <v>52000</v>
      </c>
      <c r="H93" s="24">
        <f>E93*Parameters!$B$8*(1+VLOOKUP(B93,Parameters!$A$15:$B$19,2,FALSE)*Parameters!$D$8)</f>
        <v>122000</v>
      </c>
      <c r="I93" s="20">
        <f t="shared" si="10"/>
        <v>174000</v>
      </c>
      <c r="J93" s="13">
        <f>(1+VLOOKUP(F93,Parameters!$H$4:$I$8,2,FALSE))*Parameters!$B$28*Parameters!$B$20*Parameters!$B$21</f>
        <v>23457.200000000001</v>
      </c>
      <c r="K93" s="24">
        <f>Parameters!$D$41+Parameters!$D$42*Parameters!$B$48</f>
        <v>4333.333333333333</v>
      </c>
      <c r="L93" s="13">
        <f>IF(A93/2=INT(A93/2),Parameters!$B$31,Parameters!$B$32)</f>
        <v>15000</v>
      </c>
      <c r="M93" s="13">
        <f t="shared" si="9"/>
        <v>37540.982698005086</v>
      </c>
      <c r="N93" s="13">
        <f>Parameters!$B$36*I93</f>
        <v>43500</v>
      </c>
      <c r="O93" s="13">
        <f>Parameters!$B$34</f>
        <v>20000</v>
      </c>
      <c r="P93" s="20">
        <f t="shared" si="11"/>
        <v>143831.51603133843</v>
      </c>
      <c r="Q93" s="13">
        <f t="shared" si="12"/>
        <v>30168.483968661574</v>
      </c>
    </row>
    <row r="94" spans="1:17" x14ac:dyDescent="0.2">
      <c r="A94">
        <f>'Data Checks'!A90</f>
        <v>85</v>
      </c>
      <c r="B94" t="str">
        <f>'Data Checks'!B90</f>
        <v>Q1</v>
      </c>
      <c r="C94">
        <f>'Data Checks'!D90</f>
        <v>43</v>
      </c>
      <c r="D94">
        <f>'Data Checks'!E90</f>
        <v>14</v>
      </c>
      <c r="E94" s="23">
        <f>ROUNDDOWN('Data Checks'!F90/Parameters!$B$46,0)</f>
        <v>79</v>
      </c>
      <c r="F94" s="21">
        <f>'Data Checks'!G90</f>
        <v>0</v>
      </c>
      <c r="G94" s="13">
        <f>D94*Parameters!$B$8*(1+VLOOKUP(B94,Parameters!$A$15:$B$19,2,FALSE)*Parameters!$D$8)</f>
        <v>28000</v>
      </c>
      <c r="H94" s="24">
        <f>E94*Parameters!$B$8*(1+VLOOKUP(B94,Parameters!$A$15:$B$19,2,FALSE)*Parameters!$D$8)</f>
        <v>158000</v>
      </c>
      <c r="I94" s="20">
        <f t="shared" si="10"/>
        <v>186000</v>
      </c>
      <c r="J94" s="13">
        <f>(1+VLOOKUP(F94,Parameters!$H$4:$I$8,2,FALSE))*Parameters!$B$28*Parameters!$B$20*Parameters!$B$21</f>
        <v>18044</v>
      </c>
      <c r="K94" s="24">
        <f>Parameters!$D$41+Parameters!$D$42*Parameters!$B$48</f>
        <v>4333.333333333333</v>
      </c>
      <c r="L94" s="13">
        <f>IF(A94/2=INT(A94/2),Parameters!$B$31,Parameters!$B$32)</f>
        <v>25000</v>
      </c>
      <c r="M94" s="13">
        <f t="shared" si="9"/>
        <v>37540.982698005086</v>
      </c>
      <c r="N94" s="13">
        <f>Parameters!$B$36*I94</f>
        <v>46500</v>
      </c>
      <c r="O94" s="13">
        <f>Parameters!$B$34</f>
        <v>20000</v>
      </c>
      <c r="P94" s="20">
        <f t="shared" si="11"/>
        <v>151418.31603133841</v>
      </c>
      <c r="Q94" s="13">
        <f t="shared" si="12"/>
        <v>34581.683968661586</v>
      </c>
    </row>
    <row r="95" spans="1:17" x14ac:dyDescent="0.2">
      <c r="A95">
        <f>'Data Checks'!A91</f>
        <v>86</v>
      </c>
      <c r="B95" t="str">
        <f>'Data Checks'!B91</f>
        <v>Q1</v>
      </c>
      <c r="C95">
        <f>'Data Checks'!D91</f>
        <v>43</v>
      </c>
      <c r="D95">
        <f>'Data Checks'!E91</f>
        <v>11</v>
      </c>
      <c r="E95" s="23">
        <f>ROUNDDOWN('Data Checks'!F91/Parameters!$B$46,0)</f>
        <v>43</v>
      </c>
      <c r="F95" s="21">
        <f>'Data Checks'!G91</f>
        <v>1</v>
      </c>
      <c r="G95" s="13">
        <f>D95*Parameters!$B$8*(1+VLOOKUP(B95,Parameters!$A$15:$B$19,2,FALSE)*Parameters!$D$8)</f>
        <v>22000</v>
      </c>
      <c r="H95" s="24">
        <f>E95*Parameters!$B$8*(1+VLOOKUP(B95,Parameters!$A$15:$B$19,2,FALSE)*Parameters!$D$8)</f>
        <v>86000</v>
      </c>
      <c r="I95" s="20">
        <f t="shared" si="10"/>
        <v>108000</v>
      </c>
      <c r="J95" s="13">
        <f>(1+VLOOKUP(F95,Parameters!$H$4:$I$8,2,FALSE))*Parameters!$B$28*Parameters!$B$20*Parameters!$B$21</f>
        <v>20750.599999999999</v>
      </c>
      <c r="K95" s="24">
        <f>Parameters!$D$41+Parameters!$D$42*Parameters!$B$48</f>
        <v>4333.333333333333</v>
      </c>
      <c r="L95" s="13">
        <f>IF(A95/2=INT(A95/2),Parameters!$B$31,Parameters!$B$32)</f>
        <v>15000</v>
      </c>
      <c r="M95" s="13">
        <f t="shared" si="9"/>
        <v>37540.982698005086</v>
      </c>
      <c r="N95" s="13">
        <f>Parameters!$B$36*I95</f>
        <v>27000</v>
      </c>
      <c r="O95" s="13">
        <f>Parameters!$B$34</f>
        <v>20000</v>
      </c>
      <c r="P95" s="20">
        <f t="shared" si="11"/>
        <v>124624.91603133842</v>
      </c>
      <c r="Q95" s="13">
        <f t="shared" si="12"/>
        <v>-16624.91603133842</v>
      </c>
    </row>
    <row r="96" spans="1:17" x14ac:dyDescent="0.2">
      <c r="A96">
        <f>'Data Checks'!A92</f>
        <v>87</v>
      </c>
      <c r="B96" t="str">
        <f>'Data Checks'!B92</f>
        <v>Q1</v>
      </c>
      <c r="C96">
        <f>'Data Checks'!D92</f>
        <v>44</v>
      </c>
      <c r="D96">
        <f>'Data Checks'!E92</f>
        <v>17</v>
      </c>
      <c r="E96" s="23">
        <f>ROUNDDOWN('Data Checks'!F92/Parameters!$B$46,0)</f>
        <v>75</v>
      </c>
      <c r="F96" s="21">
        <f>'Data Checks'!G92</f>
        <v>0</v>
      </c>
      <c r="G96" s="13">
        <f>D96*Parameters!$B$8*(1+VLOOKUP(B96,Parameters!$A$15:$B$19,2,FALSE)*Parameters!$D$8)</f>
        <v>34000</v>
      </c>
      <c r="H96" s="24">
        <f>E96*Parameters!$B$8*(1+VLOOKUP(B96,Parameters!$A$15:$B$19,2,FALSE)*Parameters!$D$8)</f>
        <v>150000</v>
      </c>
      <c r="I96" s="20">
        <f t="shared" si="10"/>
        <v>184000</v>
      </c>
      <c r="J96" s="13">
        <f>(1+VLOOKUP(F96,Parameters!$H$4:$I$8,2,FALSE))*Parameters!$B$28*Parameters!$B$20*Parameters!$B$21</f>
        <v>18044</v>
      </c>
      <c r="K96" s="24">
        <f>Parameters!$D$41+Parameters!$D$42*Parameters!$B$48</f>
        <v>4333.333333333333</v>
      </c>
      <c r="L96" s="13">
        <f>IF(A96/2=INT(A96/2),Parameters!$B$31,Parameters!$B$32)</f>
        <v>25000</v>
      </c>
      <c r="M96" s="13">
        <f t="shared" si="9"/>
        <v>37540.982698005086</v>
      </c>
      <c r="N96" s="13">
        <f>Parameters!$B$36*I96</f>
        <v>46000</v>
      </c>
      <c r="O96" s="13">
        <f>Parameters!$B$34</f>
        <v>20000</v>
      </c>
      <c r="P96" s="20">
        <f t="shared" si="11"/>
        <v>150918.31603133841</v>
      </c>
      <c r="Q96" s="13">
        <f t="shared" si="12"/>
        <v>33081.683968661586</v>
      </c>
    </row>
    <row r="97" spans="1:17" x14ac:dyDescent="0.2">
      <c r="A97">
        <f>'Data Checks'!A93</f>
        <v>88</v>
      </c>
      <c r="B97" t="str">
        <f>'Data Checks'!B93</f>
        <v>Q1</v>
      </c>
      <c r="C97">
        <f>'Data Checks'!D93</f>
        <v>44</v>
      </c>
      <c r="D97">
        <f>'Data Checks'!E93</f>
        <v>13</v>
      </c>
      <c r="E97" s="23">
        <f>ROUNDDOWN('Data Checks'!F93/Parameters!$B$46,0)</f>
        <v>78</v>
      </c>
      <c r="F97" s="21">
        <f>'Data Checks'!G93</f>
        <v>0</v>
      </c>
      <c r="G97" s="13">
        <f>D97*Parameters!$B$8*(1+VLOOKUP(B97,Parameters!$A$15:$B$19,2,FALSE)*Parameters!$D$8)</f>
        <v>26000</v>
      </c>
      <c r="H97" s="24">
        <f>E97*Parameters!$B$8*(1+VLOOKUP(B97,Parameters!$A$15:$B$19,2,FALSE)*Parameters!$D$8)</f>
        <v>156000</v>
      </c>
      <c r="I97" s="20">
        <f t="shared" si="10"/>
        <v>182000</v>
      </c>
      <c r="J97" s="13">
        <f>(1+VLOOKUP(F97,Parameters!$H$4:$I$8,2,FALSE))*Parameters!$B$28*Parameters!$B$20*Parameters!$B$21</f>
        <v>18044</v>
      </c>
      <c r="K97" s="24">
        <f>Parameters!$D$41+Parameters!$D$42*Parameters!$B$48</f>
        <v>4333.333333333333</v>
      </c>
      <c r="L97" s="13">
        <f>IF(A97/2=INT(A97/2),Parameters!$B$31,Parameters!$B$32)</f>
        <v>15000</v>
      </c>
      <c r="M97" s="13">
        <f t="shared" si="9"/>
        <v>37540.982698005086</v>
      </c>
      <c r="N97" s="13">
        <f>Parameters!$B$36*I97</f>
        <v>45500</v>
      </c>
      <c r="O97" s="13">
        <f>Parameters!$B$34</f>
        <v>20000</v>
      </c>
      <c r="P97" s="20">
        <f t="shared" si="11"/>
        <v>140418.31603133841</v>
      </c>
      <c r="Q97" s="13">
        <f t="shared" si="12"/>
        <v>41581.683968661586</v>
      </c>
    </row>
    <row r="98" spans="1:17" x14ac:dyDescent="0.2">
      <c r="A98">
        <f>'Data Checks'!A94</f>
        <v>89</v>
      </c>
      <c r="B98" t="str">
        <f>'Data Checks'!B94</f>
        <v>Q1</v>
      </c>
      <c r="C98">
        <f>'Data Checks'!D94</f>
        <v>45</v>
      </c>
      <c r="D98">
        <f>'Data Checks'!E94</f>
        <v>20</v>
      </c>
      <c r="E98" s="23">
        <f>ROUNDDOWN('Data Checks'!F94/Parameters!$B$46,0)</f>
        <v>52</v>
      </c>
      <c r="F98" s="21">
        <f>'Data Checks'!G94</f>
        <v>0</v>
      </c>
      <c r="G98" s="13">
        <f>D98*Parameters!$B$8*(1+VLOOKUP(B98,Parameters!$A$15:$B$19,2,FALSE)*Parameters!$D$8)</f>
        <v>40000</v>
      </c>
      <c r="H98" s="24">
        <f>E98*Parameters!$B$8*(1+VLOOKUP(B98,Parameters!$A$15:$B$19,2,FALSE)*Parameters!$D$8)</f>
        <v>104000</v>
      </c>
      <c r="I98" s="20">
        <f t="shared" si="10"/>
        <v>144000</v>
      </c>
      <c r="J98" s="13">
        <f>(1+VLOOKUP(F98,Parameters!$H$4:$I$8,2,FALSE))*Parameters!$B$28*Parameters!$B$20*Parameters!$B$21</f>
        <v>18044</v>
      </c>
      <c r="K98" s="24">
        <f>Parameters!$D$41+Parameters!$D$42*Parameters!$B$48</f>
        <v>4333.333333333333</v>
      </c>
      <c r="L98" s="13">
        <f>IF(A98/2=INT(A98/2),Parameters!$B$31,Parameters!$B$32)</f>
        <v>25000</v>
      </c>
      <c r="M98" s="13">
        <f t="shared" si="9"/>
        <v>37540.982698005086</v>
      </c>
      <c r="N98" s="13">
        <f>Parameters!$B$36*I98</f>
        <v>36000</v>
      </c>
      <c r="O98" s="13">
        <f>Parameters!$B$34</f>
        <v>20000</v>
      </c>
      <c r="P98" s="20">
        <f t="shared" si="11"/>
        <v>140918.31603133841</v>
      </c>
      <c r="Q98" s="13">
        <f t="shared" si="12"/>
        <v>3081.6839686615858</v>
      </c>
    </row>
    <row r="99" spans="1:17" x14ac:dyDescent="0.2">
      <c r="A99">
        <f>'Data Checks'!A95</f>
        <v>90</v>
      </c>
      <c r="B99" t="str">
        <f>'Data Checks'!B95</f>
        <v>Q1</v>
      </c>
      <c r="C99">
        <f>'Data Checks'!D95</f>
        <v>45</v>
      </c>
      <c r="D99">
        <f>'Data Checks'!E95</f>
        <v>14</v>
      </c>
      <c r="E99" s="23">
        <f>ROUNDDOWN('Data Checks'!F95/Parameters!$B$46,0)</f>
        <v>63</v>
      </c>
      <c r="F99" s="21">
        <f>'Data Checks'!G95</f>
        <v>1</v>
      </c>
      <c r="G99" s="13">
        <f>D99*Parameters!$B$8*(1+VLOOKUP(B99,Parameters!$A$15:$B$19,2,FALSE)*Parameters!$D$8)</f>
        <v>28000</v>
      </c>
      <c r="H99" s="24">
        <f>E99*Parameters!$B$8*(1+VLOOKUP(B99,Parameters!$A$15:$B$19,2,FALSE)*Parameters!$D$8)</f>
        <v>126000</v>
      </c>
      <c r="I99" s="20">
        <f t="shared" si="10"/>
        <v>154000</v>
      </c>
      <c r="J99" s="13">
        <f>(1+VLOOKUP(F99,Parameters!$H$4:$I$8,2,FALSE))*Parameters!$B$28*Parameters!$B$20*Parameters!$B$21</f>
        <v>20750.599999999999</v>
      </c>
      <c r="K99" s="24">
        <f>Parameters!$D$41+Parameters!$D$42*Parameters!$B$48</f>
        <v>4333.333333333333</v>
      </c>
      <c r="L99" s="13">
        <f>IF(A99/2=INT(A99/2),Parameters!$B$31,Parameters!$B$32)</f>
        <v>15000</v>
      </c>
      <c r="M99" s="13">
        <f t="shared" si="9"/>
        <v>37540.982698005086</v>
      </c>
      <c r="N99" s="13">
        <f>Parameters!$B$36*I99</f>
        <v>38500</v>
      </c>
      <c r="O99" s="13">
        <f>Parameters!$B$34</f>
        <v>20000</v>
      </c>
      <c r="P99" s="20">
        <f t="shared" si="11"/>
        <v>136124.91603133842</v>
      </c>
      <c r="Q99" s="13">
        <f t="shared" si="12"/>
        <v>17875.08396866158</v>
      </c>
    </row>
    <row r="100" spans="1:17" x14ac:dyDescent="0.2">
      <c r="A100">
        <f>'Data Checks'!A96</f>
        <v>91</v>
      </c>
      <c r="B100" t="str">
        <f>'Data Checks'!B96</f>
        <v>Q1</v>
      </c>
      <c r="C100">
        <f>'Data Checks'!D96</f>
        <v>46</v>
      </c>
      <c r="D100">
        <f>'Data Checks'!E96</f>
        <v>15</v>
      </c>
      <c r="E100" s="23">
        <f>ROUNDDOWN('Data Checks'!F96/Parameters!$B$46,0)</f>
        <v>61</v>
      </c>
      <c r="F100" s="21">
        <f>'Data Checks'!G96</f>
        <v>0</v>
      </c>
      <c r="G100" s="13">
        <f>D100*Parameters!$B$8*(1+VLOOKUP(B100,Parameters!$A$15:$B$19,2,FALSE)*Parameters!$D$8)</f>
        <v>30000</v>
      </c>
      <c r="H100" s="24">
        <f>E100*Parameters!$B$8*(1+VLOOKUP(B100,Parameters!$A$15:$B$19,2,FALSE)*Parameters!$D$8)</f>
        <v>122000</v>
      </c>
      <c r="I100" s="20">
        <f t="shared" si="10"/>
        <v>152000</v>
      </c>
      <c r="J100" s="13">
        <f>(1+VLOOKUP(F100,Parameters!$H$4:$I$8,2,FALSE))*Parameters!$B$28*Parameters!$B$20*Parameters!$B$21</f>
        <v>18044</v>
      </c>
      <c r="K100" s="24">
        <f>Parameters!$D$41+Parameters!$D$42*Parameters!$B$48</f>
        <v>4333.333333333333</v>
      </c>
      <c r="L100" s="13">
        <f>IF(A100/2=INT(A100/2),Parameters!$B$31,Parameters!$B$32)</f>
        <v>25000</v>
      </c>
      <c r="M100" s="13">
        <f t="shared" si="9"/>
        <v>37540.982698005086</v>
      </c>
      <c r="N100" s="13">
        <f>Parameters!$B$36*I100</f>
        <v>38000</v>
      </c>
      <c r="O100" s="13">
        <f>Parameters!$B$34</f>
        <v>20000</v>
      </c>
      <c r="P100" s="20">
        <f t="shared" si="11"/>
        <v>142918.31603133841</v>
      </c>
      <c r="Q100" s="13">
        <f t="shared" si="12"/>
        <v>9081.6839686615858</v>
      </c>
    </row>
    <row r="101" spans="1:17" x14ac:dyDescent="0.2">
      <c r="A101">
        <f>'Data Checks'!A97</f>
        <v>92</v>
      </c>
      <c r="B101" t="str">
        <f>'Data Checks'!B97</f>
        <v>Q1</v>
      </c>
      <c r="C101">
        <f>'Data Checks'!D97</f>
        <v>46</v>
      </c>
      <c r="D101">
        <f>'Data Checks'!E97</f>
        <v>28</v>
      </c>
      <c r="E101" s="23">
        <f>ROUNDDOWN('Data Checks'!F97/Parameters!$B$46,0)</f>
        <v>76</v>
      </c>
      <c r="F101" s="21">
        <f>'Data Checks'!G97</f>
        <v>2</v>
      </c>
      <c r="G101" s="13">
        <f>D101*Parameters!$B$8*(1+VLOOKUP(B101,Parameters!$A$15:$B$19,2,FALSE)*Parameters!$D$8)</f>
        <v>56000</v>
      </c>
      <c r="H101" s="24">
        <f>E101*Parameters!$B$8*(1+VLOOKUP(B101,Parameters!$A$15:$B$19,2,FALSE)*Parameters!$D$8)</f>
        <v>152000</v>
      </c>
      <c r="I101" s="20">
        <f t="shared" si="10"/>
        <v>208000</v>
      </c>
      <c r="J101" s="13">
        <f>(1+VLOOKUP(F101,Parameters!$H$4:$I$8,2,FALSE))*Parameters!$B$28*Parameters!$B$20*Parameters!$B$21</f>
        <v>23457.200000000001</v>
      </c>
      <c r="K101" s="24">
        <f>Parameters!$D$41+Parameters!$D$42*Parameters!$B$48</f>
        <v>4333.333333333333</v>
      </c>
      <c r="L101" s="13">
        <f>IF(A101/2=INT(A101/2),Parameters!$B$31,Parameters!$B$32)</f>
        <v>15000</v>
      </c>
      <c r="M101" s="13">
        <f t="shared" si="9"/>
        <v>37540.982698005086</v>
      </c>
      <c r="N101" s="13">
        <f>Parameters!$B$36*I101</f>
        <v>52000</v>
      </c>
      <c r="O101" s="13">
        <f>Parameters!$B$34</f>
        <v>20000</v>
      </c>
      <c r="P101" s="20">
        <f t="shared" si="11"/>
        <v>152331.51603133843</v>
      </c>
      <c r="Q101" s="13">
        <f t="shared" si="12"/>
        <v>55668.483968661574</v>
      </c>
    </row>
    <row r="102" spans="1:17" x14ac:dyDescent="0.2">
      <c r="A102">
        <f>'Data Checks'!A98</f>
        <v>93</v>
      </c>
      <c r="B102" t="str">
        <f>'Data Checks'!B98</f>
        <v>Q1</v>
      </c>
      <c r="C102">
        <f>'Data Checks'!D98</f>
        <v>47</v>
      </c>
      <c r="D102">
        <f>'Data Checks'!E98</f>
        <v>28</v>
      </c>
      <c r="E102" s="23">
        <f>ROUNDDOWN('Data Checks'!F98/Parameters!$B$46,0)</f>
        <v>46</v>
      </c>
      <c r="F102" s="21">
        <f>'Data Checks'!G98</f>
        <v>-1</v>
      </c>
      <c r="G102" s="13">
        <f>D102*Parameters!$B$8*(1+VLOOKUP(B102,Parameters!$A$15:$B$19,2,FALSE)*Parameters!$D$8)</f>
        <v>56000</v>
      </c>
      <c r="H102" s="24">
        <f>E102*Parameters!$B$8*(1+VLOOKUP(B102,Parameters!$A$15:$B$19,2,FALSE)*Parameters!$D$8)</f>
        <v>92000</v>
      </c>
      <c r="I102" s="20">
        <f t="shared" si="10"/>
        <v>148000</v>
      </c>
      <c r="J102" s="13">
        <f>(1+VLOOKUP(F102,Parameters!$H$4:$I$8,2,FALSE))*Parameters!$B$28*Parameters!$B$20*Parameters!$B$21</f>
        <v>15337.4</v>
      </c>
      <c r="K102" s="24">
        <f>Parameters!$D$41+Parameters!$D$42*Parameters!$B$48</f>
        <v>4333.333333333333</v>
      </c>
      <c r="L102" s="13">
        <f>IF(A102/2=INT(A102/2),Parameters!$B$31,Parameters!$B$32)</f>
        <v>25000</v>
      </c>
      <c r="M102" s="13">
        <f t="shared" si="9"/>
        <v>37540.982698005086</v>
      </c>
      <c r="N102" s="13">
        <f>Parameters!$B$36*I102</f>
        <v>37000</v>
      </c>
      <c r="O102" s="13">
        <f>Parameters!$B$34</f>
        <v>20000</v>
      </c>
      <c r="P102" s="20">
        <f t="shared" si="11"/>
        <v>139211.71603133844</v>
      </c>
      <c r="Q102" s="13">
        <f t="shared" si="12"/>
        <v>8788.2839686615625</v>
      </c>
    </row>
    <row r="103" spans="1:17" x14ac:dyDescent="0.2">
      <c r="A103">
        <f>'Data Checks'!A99</f>
        <v>94</v>
      </c>
      <c r="B103" t="str">
        <f>'Data Checks'!B99</f>
        <v>Q1</v>
      </c>
      <c r="C103">
        <f>'Data Checks'!D99</f>
        <v>47</v>
      </c>
      <c r="D103">
        <f>'Data Checks'!E99</f>
        <v>12</v>
      </c>
      <c r="E103" s="23">
        <f>ROUNDDOWN('Data Checks'!F99/Parameters!$B$46,0)</f>
        <v>49</v>
      </c>
      <c r="F103" s="21">
        <f>'Data Checks'!G99</f>
        <v>2</v>
      </c>
      <c r="G103" s="13">
        <f>D103*Parameters!$B$8*(1+VLOOKUP(B103,Parameters!$A$15:$B$19,2,FALSE)*Parameters!$D$8)</f>
        <v>24000</v>
      </c>
      <c r="H103" s="24">
        <f>E103*Parameters!$B$8*(1+VLOOKUP(B103,Parameters!$A$15:$B$19,2,FALSE)*Parameters!$D$8)</f>
        <v>98000</v>
      </c>
      <c r="I103" s="20">
        <f t="shared" si="10"/>
        <v>122000</v>
      </c>
      <c r="J103" s="13">
        <f>(1+VLOOKUP(F103,Parameters!$H$4:$I$8,2,FALSE))*Parameters!$B$28*Parameters!$B$20*Parameters!$B$21</f>
        <v>23457.200000000001</v>
      </c>
      <c r="K103" s="24">
        <f>Parameters!$D$41+Parameters!$D$42*Parameters!$B$48</f>
        <v>4333.333333333333</v>
      </c>
      <c r="L103" s="13">
        <f>IF(A103/2=INT(A103/2),Parameters!$B$31,Parameters!$B$32)</f>
        <v>15000</v>
      </c>
      <c r="M103" s="13">
        <f t="shared" si="9"/>
        <v>37540.982698005086</v>
      </c>
      <c r="N103" s="13">
        <f>Parameters!$B$36*I103</f>
        <v>30500</v>
      </c>
      <c r="O103" s="13">
        <f>Parameters!$B$34</f>
        <v>20000</v>
      </c>
      <c r="P103" s="20">
        <f t="shared" si="11"/>
        <v>130831.51603133843</v>
      </c>
      <c r="Q103" s="13">
        <f t="shared" si="12"/>
        <v>-8831.5160313384258</v>
      </c>
    </row>
    <row r="104" spans="1:17" x14ac:dyDescent="0.2">
      <c r="A104">
        <f>'Data Checks'!A100</f>
        <v>95</v>
      </c>
      <c r="B104" t="str">
        <f>'Data Checks'!B100</f>
        <v>Q1</v>
      </c>
      <c r="C104">
        <f>'Data Checks'!D100</f>
        <v>48</v>
      </c>
      <c r="D104">
        <f>'Data Checks'!E100</f>
        <v>17</v>
      </c>
      <c r="E104" s="23">
        <f>ROUNDDOWN('Data Checks'!F100/Parameters!$B$46,0)</f>
        <v>71</v>
      </c>
      <c r="F104" s="21">
        <f>'Data Checks'!G100</f>
        <v>-1</v>
      </c>
      <c r="G104" s="13">
        <f>D104*Parameters!$B$8*(1+VLOOKUP(B104,Parameters!$A$15:$B$19,2,FALSE)*Parameters!$D$8)</f>
        <v>34000</v>
      </c>
      <c r="H104" s="24">
        <f>E104*Parameters!$B$8*(1+VLOOKUP(B104,Parameters!$A$15:$B$19,2,FALSE)*Parameters!$D$8)</f>
        <v>142000</v>
      </c>
      <c r="I104" s="20">
        <f t="shared" si="10"/>
        <v>176000</v>
      </c>
      <c r="J104" s="13">
        <f>(1+VLOOKUP(F104,Parameters!$H$4:$I$8,2,FALSE))*Parameters!$B$28*Parameters!$B$20*Parameters!$B$21</f>
        <v>15337.4</v>
      </c>
      <c r="K104" s="24">
        <f>Parameters!$D$41+Parameters!$D$42*Parameters!$B$48</f>
        <v>4333.333333333333</v>
      </c>
      <c r="L104" s="13">
        <f>IF(A104/2=INT(A104/2),Parameters!$B$31,Parameters!$B$32)</f>
        <v>25000</v>
      </c>
      <c r="M104" s="13">
        <f t="shared" si="9"/>
        <v>37540.982698005086</v>
      </c>
      <c r="N104" s="13">
        <f>Parameters!$B$36*I104</f>
        <v>44000</v>
      </c>
      <c r="O104" s="13">
        <f>Parameters!$B$34</f>
        <v>20000</v>
      </c>
      <c r="P104" s="20">
        <f t="shared" si="11"/>
        <v>146211.71603133844</v>
      </c>
      <c r="Q104" s="13">
        <f t="shared" si="12"/>
        <v>29788.283968661563</v>
      </c>
    </row>
    <row r="105" spans="1:17" x14ac:dyDescent="0.2">
      <c r="A105">
        <f>'Data Checks'!A101</f>
        <v>96</v>
      </c>
      <c r="B105" t="str">
        <f>'Data Checks'!B101</f>
        <v>Q1</v>
      </c>
      <c r="C105">
        <f>'Data Checks'!D101</f>
        <v>48</v>
      </c>
      <c r="D105">
        <f>'Data Checks'!E101</f>
        <v>12</v>
      </c>
      <c r="E105" s="23">
        <f>ROUNDDOWN('Data Checks'!F101/Parameters!$B$46,0)</f>
        <v>57</v>
      </c>
      <c r="F105" s="21">
        <f>'Data Checks'!G101</f>
        <v>2</v>
      </c>
      <c r="G105" s="13">
        <f>D105*Parameters!$B$8*(1+VLOOKUP(B105,Parameters!$A$15:$B$19,2,FALSE)*Parameters!$D$8)</f>
        <v>24000</v>
      </c>
      <c r="H105" s="24">
        <f>E105*Parameters!$B$8*(1+VLOOKUP(B105,Parameters!$A$15:$B$19,2,FALSE)*Parameters!$D$8)</f>
        <v>114000</v>
      </c>
      <c r="I105" s="20">
        <f t="shared" si="10"/>
        <v>138000</v>
      </c>
      <c r="J105" s="13">
        <f>(1+VLOOKUP(F105,Parameters!$H$4:$I$8,2,FALSE))*Parameters!$B$28*Parameters!$B$20*Parameters!$B$21</f>
        <v>23457.200000000001</v>
      </c>
      <c r="K105" s="24">
        <f>Parameters!$D$41+Parameters!$D$42*Parameters!$B$48</f>
        <v>4333.333333333333</v>
      </c>
      <c r="L105" s="13">
        <f>IF(A105/2=INT(A105/2),Parameters!$B$31,Parameters!$B$32)</f>
        <v>15000</v>
      </c>
      <c r="M105" s="13">
        <f t="shared" si="9"/>
        <v>37540.982698005086</v>
      </c>
      <c r="N105" s="13">
        <f>Parameters!$B$36*I105</f>
        <v>34500</v>
      </c>
      <c r="O105" s="13">
        <f>Parameters!$B$34</f>
        <v>20000</v>
      </c>
      <c r="P105" s="20">
        <f t="shared" si="11"/>
        <v>134831.51603133843</v>
      </c>
      <c r="Q105" s="13">
        <f t="shared" si="12"/>
        <v>3168.4839686615742</v>
      </c>
    </row>
    <row r="106" spans="1:17" x14ac:dyDescent="0.2">
      <c r="A106">
        <f>'Data Checks'!A102</f>
        <v>97</v>
      </c>
      <c r="B106" t="str">
        <f>'Data Checks'!B102</f>
        <v>Q1</v>
      </c>
      <c r="C106">
        <f>'Data Checks'!D102</f>
        <v>49</v>
      </c>
      <c r="D106">
        <f>'Data Checks'!E102</f>
        <v>22</v>
      </c>
      <c r="E106" s="23">
        <f>ROUNDDOWN('Data Checks'!F102/Parameters!$B$46,0)</f>
        <v>46</v>
      </c>
      <c r="F106" s="21">
        <f>'Data Checks'!G102</f>
        <v>0</v>
      </c>
      <c r="G106" s="13">
        <f>D106*Parameters!$B$8*(1+VLOOKUP(B106,Parameters!$A$15:$B$19,2,FALSE)*Parameters!$D$8)</f>
        <v>44000</v>
      </c>
      <c r="H106" s="24">
        <f>E106*Parameters!$B$8*(1+VLOOKUP(B106,Parameters!$A$15:$B$19,2,FALSE)*Parameters!$D$8)</f>
        <v>92000</v>
      </c>
      <c r="I106" s="20">
        <f t="shared" si="10"/>
        <v>136000</v>
      </c>
      <c r="J106" s="13">
        <f>(1+VLOOKUP(F106,Parameters!$H$4:$I$8,2,FALSE))*Parameters!$B$28*Parameters!$B$20*Parameters!$B$21</f>
        <v>18044</v>
      </c>
      <c r="K106" s="24">
        <f>Parameters!$D$41+Parameters!$D$42*Parameters!$B$48</f>
        <v>4333.333333333333</v>
      </c>
      <c r="L106" s="13">
        <f>IF(A106/2=INT(A106/2),Parameters!$B$31,Parameters!$B$32)</f>
        <v>25000</v>
      </c>
      <c r="M106" s="13">
        <f t="shared" si="9"/>
        <v>37540.982698005086</v>
      </c>
      <c r="N106" s="13">
        <f>Parameters!$B$36*I106</f>
        <v>34000</v>
      </c>
      <c r="O106" s="13">
        <f>Parameters!$B$34</f>
        <v>20000</v>
      </c>
      <c r="P106" s="20">
        <f t="shared" si="11"/>
        <v>138918.31603133841</v>
      </c>
      <c r="Q106" s="13">
        <f t="shared" si="12"/>
        <v>-2918.3160313384142</v>
      </c>
    </row>
    <row r="107" spans="1:17" x14ac:dyDescent="0.2">
      <c r="A107">
        <f>'Data Checks'!A103</f>
        <v>98</v>
      </c>
      <c r="B107" t="str">
        <f>'Data Checks'!B103</f>
        <v>Q1</v>
      </c>
      <c r="C107">
        <f>'Data Checks'!D103</f>
        <v>49</v>
      </c>
      <c r="D107">
        <f>'Data Checks'!E103</f>
        <v>23</v>
      </c>
      <c r="E107" s="23">
        <f>ROUNDDOWN('Data Checks'!F103/Parameters!$B$46,0)</f>
        <v>75</v>
      </c>
      <c r="F107" s="21">
        <f>'Data Checks'!G103</f>
        <v>2</v>
      </c>
      <c r="G107" s="13">
        <f>D107*Parameters!$B$8*(1+VLOOKUP(B107,Parameters!$A$15:$B$19,2,FALSE)*Parameters!$D$8)</f>
        <v>46000</v>
      </c>
      <c r="H107" s="24">
        <f>E107*Parameters!$B$8*(1+VLOOKUP(B107,Parameters!$A$15:$B$19,2,FALSE)*Parameters!$D$8)</f>
        <v>150000</v>
      </c>
      <c r="I107" s="20">
        <f t="shared" si="10"/>
        <v>196000</v>
      </c>
      <c r="J107" s="13">
        <f>(1+VLOOKUP(F107,Parameters!$H$4:$I$8,2,FALSE))*Parameters!$B$28*Parameters!$B$20*Parameters!$B$21</f>
        <v>23457.200000000001</v>
      </c>
      <c r="K107" s="24">
        <f>Parameters!$D$41+Parameters!$D$42*Parameters!$B$48</f>
        <v>4333.333333333333</v>
      </c>
      <c r="L107" s="13">
        <f>IF(A107/2=INT(A107/2),Parameters!$B$31,Parameters!$B$32)</f>
        <v>15000</v>
      </c>
      <c r="M107" s="13">
        <f t="shared" si="9"/>
        <v>37540.982698005086</v>
      </c>
      <c r="N107" s="13">
        <f>Parameters!$B$36*I107</f>
        <v>49000</v>
      </c>
      <c r="O107" s="13">
        <f>Parameters!$B$34</f>
        <v>20000</v>
      </c>
      <c r="P107" s="20">
        <f t="shared" si="11"/>
        <v>149331.51603133843</v>
      </c>
      <c r="Q107" s="13">
        <f t="shared" si="12"/>
        <v>46668.483968661574</v>
      </c>
    </row>
    <row r="108" spans="1:17" x14ac:dyDescent="0.2">
      <c r="A108">
        <f>'Data Checks'!A104</f>
        <v>99</v>
      </c>
      <c r="B108" t="str">
        <f>'Data Checks'!B104</f>
        <v>Q1</v>
      </c>
      <c r="C108">
        <f>'Data Checks'!D104</f>
        <v>50</v>
      </c>
      <c r="D108">
        <f>'Data Checks'!E104</f>
        <v>21</v>
      </c>
      <c r="E108" s="23">
        <f>ROUNDDOWN('Data Checks'!F104/Parameters!$B$46,0)</f>
        <v>75</v>
      </c>
      <c r="F108" s="21">
        <f>'Data Checks'!G104</f>
        <v>-2</v>
      </c>
      <c r="G108" s="13">
        <f>D108*Parameters!$B$8*(1+VLOOKUP(B108,Parameters!$A$15:$B$19,2,FALSE)*Parameters!$D$8)</f>
        <v>42000</v>
      </c>
      <c r="H108" s="24">
        <f>E108*Parameters!$B$8*(1+VLOOKUP(B108,Parameters!$A$15:$B$19,2,FALSE)*Parameters!$D$8)</f>
        <v>150000</v>
      </c>
      <c r="I108" s="20">
        <f t="shared" si="10"/>
        <v>192000</v>
      </c>
      <c r="J108" s="13">
        <f>(1+VLOOKUP(F108,Parameters!$H$4:$I$8,2,FALSE))*Parameters!$B$28*Parameters!$B$20*Parameters!$B$21</f>
        <v>12630.8</v>
      </c>
      <c r="K108" s="24">
        <f>Parameters!$D$41+Parameters!$D$42*Parameters!$B$48</f>
        <v>4333.333333333333</v>
      </c>
      <c r="L108" s="13">
        <f>IF(A108/2=INT(A108/2),Parameters!$B$31,Parameters!$B$32)</f>
        <v>25000</v>
      </c>
      <c r="M108" s="13">
        <f t="shared" si="9"/>
        <v>37540.982698005086</v>
      </c>
      <c r="N108" s="13">
        <f>Parameters!$B$36*I108</f>
        <v>48000</v>
      </c>
      <c r="O108" s="13">
        <f>Parameters!$B$34</f>
        <v>20000</v>
      </c>
      <c r="P108" s="20">
        <f t="shared" si="11"/>
        <v>147505.1160313384</v>
      </c>
      <c r="Q108" s="13">
        <f t="shared" si="12"/>
        <v>44494.883968661597</v>
      </c>
    </row>
    <row r="109" spans="1:17" x14ac:dyDescent="0.2">
      <c r="A109">
        <f>'Data Checks'!A105</f>
        <v>100</v>
      </c>
      <c r="B109" t="str">
        <f>'Data Checks'!B105</f>
        <v>Q1</v>
      </c>
      <c r="C109">
        <f>'Data Checks'!D105</f>
        <v>50</v>
      </c>
      <c r="D109">
        <f>'Data Checks'!E105</f>
        <v>18</v>
      </c>
      <c r="E109" s="23">
        <f>ROUNDDOWN('Data Checks'!F105/Parameters!$B$46,0)</f>
        <v>67</v>
      </c>
      <c r="F109" s="21">
        <f>'Data Checks'!G105</f>
        <v>0</v>
      </c>
      <c r="G109" s="13">
        <f>D109*Parameters!$B$8*(1+VLOOKUP(B109,Parameters!$A$15:$B$19,2,FALSE)*Parameters!$D$8)</f>
        <v>36000</v>
      </c>
      <c r="H109" s="24">
        <f>E109*Parameters!$B$8*(1+VLOOKUP(B109,Parameters!$A$15:$B$19,2,FALSE)*Parameters!$D$8)</f>
        <v>134000</v>
      </c>
      <c r="I109" s="20">
        <f t="shared" si="10"/>
        <v>170000</v>
      </c>
      <c r="J109" s="13">
        <f>(1+VLOOKUP(F109,Parameters!$H$4:$I$8,2,FALSE))*Parameters!$B$28*Parameters!$B$20*Parameters!$B$21</f>
        <v>18044</v>
      </c>
      <c r="K109" s="24">
        <f>Parameters!$D$41+Parameters!$D$42*Parameters!$B$48</f>
        <v>4333.333333333333</v>
      </c>
      <c r="L109" s="13">
        <f>IF(A109/2=INT(A109/2),Parameters!$B$31,Parameters!$B$32)</f>
        <v>15000</v>
      </c>
      <c r="M109" s="13">
        <f t="shared" si="9"/>
        <v>37540.982698005086</v>
      </c>
      <c r="N109" s="13">
        <f>Parameters!$B$36*I109</f>
        <v>42500</v>
      </c>
      <c r="O109" s="13">
        <f>Parameters!$B$34</f>
        <v>20000</v>
      </c>
      <c r="P109" s="20">
        <f t="shared" si="11"/>
        <v>137418.31603133841</v>
      </c>
      <c r="Q109" s="13">
        <f t="shared" si="12"/>
        <v>32581.683968661586</v>
      </c>
    </row>
    <row r="110" spans="1:17" x14ac:dyDescent="0.2">
      <c r="A110">
        <f>'Data Checks'!A106</f>
        <v>101</v>
      </c>
      <c r="B110" t="str">
        <f>'Data Checks'!B106</f>
        <v>Q1</v>
      </c>
      <c r="C110">
        <f>'Data Checks'!D106</f>
        <v>51</v>
      </c>
      <c r="D110">
        <f>'Data Checks'!E106</f>
        <v>14</v>
      </c>
      <c r="E110" s="23">
        <f>ROUNDDOWN('Data Checks'!F106/Parameters!$B$46,0)</f>
        <v>55</v>
      </c>
      <c r="F110" s="21">
        <f>'Data Checks'!G106</f>
        <v>-1</v>
      </c>
      <c r="G110" s="13">
        <f>D110*Parameters!$B$8*(1+VLOOKUP(B110,Parameters!$A$15:$B$19,2,FALSE)*Parameters!$D$8)</f>
        <v>28000</v>
      </c>
      <c r="H110" s="24">
        <f>E110*Parameters!$B$8*(1+VLOOKUP(B110,Parameters!$A$15:$B$19,2,FALSE)*Parameters!$D$8)</f>
        <v>110000</v>
      </c>
      <c r="I110" s="20">
        <f t="shared" si="10"/>
        <v>138000</v>
      </c>
      <c r="J110" s="13">
        <f>(1+VLOOKUP(F110,Parameters!$H$4:$I$8,2,FALSE))*Parameters!$B$28*Parameters!$B$20*Parameters!$B$21</f>
        <v>15337.4</v>
      </c>
      <c r="K110" s="24">
        <f>Parameters!$D$41+Parameters!$D$42*Parameters!$B$48</f>
        <v>4333.333333333333</v>
      </c>
      <c r="L110" s="13">
        <f>IF(A110/2=INT(A110/2),Parameters!$B$31,Parameters!$B$32)</f>
        <v>25000</v>
      </c>
      <c r="M110" s="13">
        <f t="shared" si="9"/>
        <v>37540.982698005086</v>
      </c>
      <c r="N110" s="13">
        <f>Parameters!$B$36*I110</f>
        <v>34500</v>
      </c>
      <c r="O110" s="13">
        <f>Parameters!$B$34</f>
        <v>20000</v>
      </c>
      <c r="P110" s="20">
        <f t="shared" si="11"/>
        <v>136711.71603133844</v>
      </c>
      <c r="Q110" s="13">
        <f t="shared" si="12"/>
        <v>1288.2839686615625</v>
      </c>
    </row>
    <row r="111" spans="1:17" x14ac:dyDescent="0.2">
      <c r="A111">
        <f>'Data Checks'!A107</f>
        <v>102</v>
      </c>
      <c r="B111" t="str">
        <f>'Data Checks'!B107</f>
        <v>Q1</v>
      </c>
      <c r="C111">
        <f>'Data Checks'!D107</f>
        <v>51</v>
      </c>
      <c r="D111">
        <f>'Data Checks'!E107</f>
        <v>12</v>
      </c>
      <c r="E111" s="23">
        <f>ROUNDDOWN('Data Checks'!F107/Parameters!$B$46,0)</f>
        <v>56</v>
      </c>
      <c r="F111" s="21">
        <f>'Data Checks'!G107</f>
        <v>2</v>
      </c>
      <c r="G111" s="13">
        <f>D111*Parameters!$B$8*(1+VLOOKUP(B111,Parameters!$A$15:$B$19,2,FALSE)*Parameters!$D$8)</f>
        <v>24000</v>
      </c>
      <c r="H111" s="24">
        <f>E111*Parameters!$B$8*(1+VLOOKUP(B111,Parameters!$A$15:$B$19,2,FALSE)*Parameters!$D$8)</f>
        <v>112000</v>
      </c>
      <c r="I111" s="20">
        <f t="shared" si="10"/>
        <v>136000</v>
      </c>
      <c r="J111" s="13">
        <f>(1+VLOOKUP(F111,Parameters!$H$4:$I$8,2,FALSE))*Parameters!$B$28*Parameters!$B$20*Parameters!$B$21</f>
        <v>23457.200000000001</v>
      </c>
      <c r="K111" s="24">
        <f>Parameters!$D$41+Parameters!$D$42*Parameters!$B$48</f>
        <v>4333.333333333333</v>
      </c>
      <c r="L111" s="13">
        <f>IF(A111/2=INT(A111/2),Parameters!$B$31,Parameters!$B$32)</f>
        <v>15000</v>
      </c>
      <c r="M111" s="13">
        <f t="shared" si="9"/>
        <v>37540.982698005086</v>
      </c>
      <c r="N111" s="13">
        <f>Parameters!$B$36*I111</f>
        <v>34000</v>
      </c>
      <c r="O111" s="13">
        <f>Parameters!$B$34</f>
        <v>20000</v>
      </c>
      <c r="P111" s="20">
        <f t="shared" si="11"/>
        <v>134331.51603133843</v>
      </c>
      <c r="Q111" s="13">
        <f t="shared" si="12"/>
        <v>1668.4839686615742</v>
      </c>
    </row>
    <row r="112" spans="1:17" x14ac:dyDescent="0.2">
      <c r="A112">
        <f>'Data Checks'!A108</f>
        <v>103</v>
      </c>
      <c r="B112" t="str">
        <f>'Data Checks'!B108</f>
        <v>Q1</v>
      </c>
      <c r="C112">
        <f>'Data Checks'!D108</f>
        <v>52</v>
      </c>
      <c r="D112">
        <f>'Data Checks'!E108</f>
        <v>14</v>
      </c>
      <c r="E112" s="23">
        <f>ROUNDDOWN('Data Checks'!F108/Parameters!$B$46,0)</f>
        <v>45</v>
      </c>
      <c r="F112" s="21">
        <f>'Data Checks'!G108</f>
        <v>-2</v>
      </c>
      <c r="G112" s="13">
        <f>D112*Parameters!$B$8*(1+VLOOKUP(B112,Parameters!$A$15:$B$19,2,FALSE)*Parameters!$D$8)</f>
        <v>28000</v>
      </c>
      <c r="H112" s="24">
        <f>E112*Parameters!$B$8*(1+VLOOKUP(B112,Parameters!$A$15:$B$19,2,FALSE)*Parameters!$D$8)</f>
        <v>90000</v>
      </c>
      <c r="I112" s="20">
        <f t="shared" si="10"/>
        <v>118000</v>
      </c>
      <c r="J112" s="13">
        <f>(1+VLOOKUP(F112,Parameters!$H$4:$I$8,2,FALSE))*Parameters!$B$28*Parameters!$B$20*Parameters!$B$21</f>
        <v>12630.8</v>
      </c>
      <c r="K112" s="24">
        <f>Parameters!$D$41+Parameters!$D$42*Parameters!$B$48</f>
        <v>4333.333333333333</v>
      </c>
      <c r="L112" s="13">
        <f>IF(A112/2=INT(A112/2),Parameters!$B$31,Parameters!$B$32)</f>
        <v>25000</v>
      </c>
      <c r="M112" s="13">
        <f t="shared" si="9"/>
        <v>37540.982698005086</v>
      </c>
      <c r="N112" s="13">
        <f>Parameters!$B$36*I112</f>
        <v>29500</v>
      </c>
      <c r="O112" s="13">
        <f>Parameters!$B$34</f>
        <v>20000</v>
      </c>
      <c r="P112" s="20">
        <f t="shared" si="11"/>
        <v>129005.11603133842</v>
      </c>
      <c r="Q112" s="13">
        <f t="shared" si="12"/>
        <v>-11005.116031338417</v>
      </c>
    </row>
    <row r="113" spans="1:17" x14ac:dyDescent="0.2">
      <c r="A113">
        <f>'Data Checks'!A109</f>
        <v>104</v>
      </c>
      <c r="B113" t="str">
        <f>'Data Checks'!B109</f>
        <v>Q1</v>
      </c>
      <c r="C113">
        <f>'Data Checks'!D109</f>
        <v>52</v>
      </c>
      <c r="D113">
        <f>'Data Checks'!E109</f>
        <v>19</v>
      </c>
      <c r="E113" s="23">
        <f>ROUNDDOWN('Data Checks'!F109/Parameters!$B$46,0)</f>
        <v>52</v>
      </c>
      <c r="F113" s="21">
        <f>'Data Checks'!G109</f>
        <v>1</v>
      </c>
      <c r="G113" s="13">
        <f>D113*Parameters!$B$8*(1+VLOOKUP(B113,Parameters!$A$15:$B$19,2,FALSE)*Parameters!$D$8)</f>
        <v>38000</v>
      </c>
      <c r="H113" s="24">
        <f>E113*Parameters!$B$8*(1+VLOOKUP(B113,Parameters!$A$15:$B$19,2,FALSE)*Parameters!$D$8)</f>
        <v>104000</v>
      </c>
      <c r="I113" s="20">
        <f t="shared" si="10"/>
        <v>142000</v>
      </c>
      <c r="J113" s="13">
        <f>(1+VLOOKUP(F113,Parameters!$H$4:$I$8,2,FALSE))*Parameters!$B$28*Parameters!$B$20*Parameters!$B$21</f>
        <v>20750.599999999999</v>
      </c>
      <c r="K113" s="24">
        <f>Parameters!$D$41+Parameters!$D$42*Parameters!$B$48</f>
        <v>4333.333333333333</v>
      </c>
      <c r="L113" s="13">
        <f>IF(A113/2=INT(A113/2),Parameters!$B$31,Parameters!$B$32)</f>
        <v>15000</v>
      </c>
      <c r="M113" s="13">
        <f t="shared" si="9"/>
        <v>37540.982698005086</v>
      </c>
      <c r="N113" s="13">
        <f>Parameters!$B$36*I113</f>
        <v>35500</v>
      </c>
      <c r="O113" s="13">
        <f>Parameters!$B$34</f>
        <v>20000</v>
      </c>
      <c r="P113" s="20">
        <f t="shared" si="11"/>
        <v>133124.91603133842</v>
      </c>
      <c r="Q113" s="13">
        <f t="shared" si="12"/>
        <v>8875.08396866158</v>
      </c>
    </row>
    <row r="114" spans="1:17" x14ac:dyDescent="0.2">
      <c r="A114">
        <f>'Data Checks'!A110</f>
        <v>105</v>
      </c>
      <c r="B114" t="str">
        <f>'Data Checks'!B110</f>
        <v>Q1</v>
      </c>
      <c r="C114">
        <f>'Data Checks'!D110</f>
        <v>53</v>
      </c>
      <c r="D114">
        <f>'Data Checks'!E110</f>
        <v>12</v>
      </c>
      <c r="E114" s="23">
        <f>ROUNDDOWN('Data Checks'!F110/Parameters!$B$46,0)</f>
        <v>48</v>
      </c>
      <c r="F114" s="21">
        <f>'Data Checks'!G110</f>
        <v>-2</v>
      </c>
      <c r="G114" s="13">
        <f>D114*Parameters!$B$8*(1+VLOOKUP(B114,Parameters!$A$15:$B$19,2,FALSE)*Parameters!$D$8)</f>
        <v>24000</v>
      </c>
      <c r="H114" s="24">
        <f>E114*Parameters!$B$8*(1+VLOOKUP(B114,Parameters!$A$15:$B$19,2,FALSE)*Parameters!$D$8)</f>
        <v>96000</v>
      </c>
      <c r="I114" s="20">
        <f t="shared" si="10"/>
        <v>120000</v>
      </c>
      <c r="J114" s="13">
        <f>(1+VLOOKUP(F114,Parameters!$H$4:$I$8,2,FALSE))*Parameters!$B$28*Parameters!$B$20*Parameters!$B$21</f>
        <v>12630.8</v>
      </c>
      <c r="K114" s="24">
        <f>Parameters!$D$41+Parameters!$D$42*Parameters!$B$48</f>
        <v>4333.333333333333</v>
      </c>
      <c r="L114" s="13">
        <f>IF(A114/2=INT(A114/2),Parameters!$B$31,Parameters!$B$32)</f>
        <v>25000</v>
      </c>
      <c r="M114" s="13">
        <f t="shared" si="9"/>
        <v>37540.982698005086</v>
      </c>
      <c r="N114" s="13">
        <f>Parameters!$B$36*I114</f>
        <v>30000</v>
      </c>
      <c r="O114" s="13">
        <f>Parameters!$B$34</f>
        <v>20000</v>
      </c>
      <c r="P114" s="20">
        <f t="shared" si="11"/>
        <v>129505.11603133842</v>
      </c>
      <c r="Q114" s="13">
        <f t="shared" si="12"/>
        <v>-9505.1160313384171</v>
      </c>
    </row>
    <row r="115" spans="1:17" x14ac:dyDescent="0.2">
      <c r="A115">
        <f>'Data Checks'!A111</f>
        <v>106</v>
      </c>
      <c r="B115" t="str">
        <f>'Data Checks'!B111</f>
        <v>Q1</v>
      </c>
      <c r="C115">
        <f>'Data Checks'!D111</f>
        <v>53</v>
      </c>
      <c r="D115">
        <f>'Data Checks'!E111</f>
        <v>28</v>
      </c>
      <c r="E115" s="23">
        <f>ROUNDDOWN('Data Checks'!F111/Parameters!$B$46,0)</f>
        <v>40</v>
      </c>
      <c r="F115" s="21">
        <f>'Data Checks'!G111</f>
        <v>1</v>
      </c>
      <c r="G115" s="13">
        <f>D115*Parameters!$B$8*(1+VLOOKUP(B115,Parameters!$A$15:$B$19,2,FALSE)*Parameters!$D$8)</f>
        <v>56000</v>
      </c>
      <c r="H115" s="24">
        <f>E115*Parameters!$B$8*(1+VLOOKUP(B115,Parameters!$A$15:$B$19,2,FALSE)*Parameters!$D$8)</f>
        <v>80000</v>
      </c>
      <c r="I115" s="20">
        <f t="shared" si="10"/>
        <v>136000</v>
      </c>
      <c r="J115" s="13">
        <f>(1+VLOOKUP(F115,Parameters!$H$4:$I$8,2,FALSE))*Parameters!$B$28*Parameters!$B$20*Parameters!$B$21</f>
        <v>20750.599999999999</v>
      </c>
      <c r="K115" s="24">
        <f>Parameters!$D$41+Parameters!$D$42*Parameters!$B$48</f>
        <v>4333.333333333333</v>
      </c>
      <c r="L115" s="13">
        <f>IF(A115/2=INT(A115/2),Parameters!$B$31,Parameters!$B$32)</f>
        <v>15000</v>
      </c>
      <c r="M115" s="13">
        <f t="shared" si="9"/>
        <v>37540.982698005086</v>
      </c>
      <c r="N115" s="13">
        <f>Parameters!$B$36*I115</f>
        <v>34000</v>
      </c>
      <c r="O115" s="13">
        <f>Parameters!$B$34</f>
        <v>20000</v>
      </c>
      <c r="P115" s="20">
        <f t="shared" si="11"/>
        <v>131624.91603133842</v>
      </c>
      <c r="Q115" s="13">
        <f t="shared" si="12"/>
        <v>4375.08396866158</v>
      </c>
    </row>
    <row r="116" spans="1:17" x14ac:dyDescent="0.2">
      <c r="A116">
        <f>'Data Checks'!A112</f>
        <v>107</v>
      </c>
      <c r="B116" t="str">
        <f>'Data Checks'!B112</f>
        <v>Q1</v>
      </c>
      <c r="C116">
        <f>'Data Checks'!D112</f>
        <v>54</v>
      </c>
      <c r="D116">
        <f>'Data Checks'!E112</f>
        <v>25</v>
      </c>
      <c r="E116" s="23">
        <f>ROUNDDOWN('Data Checks'!F112/Parameters!$B$46,0)</f>
        <v>57</v>
      </c>
      <c r="F116" s="21">
        <f>'Data Checks'!G112</f>
        <v>0</v>
      </c>
      <c r="G116" s="13">
        <f>D116*Parameters!$B$8*(1+VLOOKUP(B116,Parameters!$A$15:$B$19,2,FALSE)*Parameters!$D$8)</f>
        <v>50000</v>
      </c>
      <c r="H116" s="24">
        <f>E116*Parameters!$B$8*(1+VLOOKUP(B116,Parameters!$A$15:$B$19,2,FALSE)*Parameters!$D$8)</f>
        <v>114000</v>
      </c>
      <c r="I116" s="20">
        <f t="shared" si="10"/>
        <v>164000</v>
      </c>
      <c r="J116" s="13">
        <f>(1+VLOOKUP(F116,Parameters!$H$4:$I$8,2,FALSE))*Parameters!$B$28*Parameters!$B$20*Parameters!$B$21</f>
        <v>18044</v>
      </c>
      <c r="K116" s="24">
        <f>Parameters!$D$41+Parameters!$D$42*Parameters!$B$48</f>
        <v>4333.333333333333</v>
      </c>
      <c r="L116" s="13">
        <f>IF(A116/2=INT(A116/2),Parameters!$B$31,Parameters!$B$32)</f>
        <v>25000</v>
      </c>
      <c r="M116" s="13">
        <f t="shared" si="9"/>
        <v>37540.982698005086</v>
      </c>
      <c r="N116" s="13">
        <f>Parameters!$B$36*I116</f>
        <v>41000</v>
      </c>
      <c r="O116" s="13">
        <f>Parameters!$B$34</f>
        <v>20000</v>
      </c>
      <c r="P116" s="20">
        <f t="shared" si="11"/>
        <v>145918.31603133841</v>
      </c>
      <c r="Q116" s="13">
        <f t="shared" si="12"/>
        <v>18081.683968661586</v>
      </c>
    </row>
    <row r="117" spans="1:17" x14ac:dyDescent="0.2">
      <c r="A117">
        <f>'Data Checks'!A113</f>
        <v>108</v>
      </c>
      <c r="B117" t="str">
        <f>'Data Checks'!B113</f>
        <v>Q1</v>
      </c>
      <c r="C117">
        <f>'Data Checks'!D113</f>
        <v>54</v>
      </c>
      <c r="D117">
        <f>'Data Checks'!E113</f>
        <v>14</v>
      </c>
      <c r="E117" s="23">
        <f>ROUNDDOWN('Data Checks'!F113/Parameters!$B$46,0)</f>
        <v>53</v>
      </c>
      <c r="F117" s="21">
        <f>'Data Checks'!G113</f>
        <v>2</v>
      </c>
      <c r="G117" s="13">
        <f>D117*Parameters!$B$8*(1+VLOOKUP(B117,Parameters!$A$15:$B$19,2,FALSE)*Parameters!$D$8)</f>
        <v>28000</v>
      </c>
      <c r="H117" s="24">
        <f>E117*Parameters!$B$8*(1+VLOOKUP(B117,Parameters!$A$15:$B$19,2,FALSE)*Parameters!$D$8)</f>
        <v>106000</v>
      </c>
      <c r="I117" s="20">
        <f t="shared" si="10"/>
        <v>134000</v>
      </c>
      <c r="J117" s="13">
        <f>(1+VLOOKUP(F117,Parameters!$H$4:$I$8,2,FALSE))*Parameters!$B$28*Parameters!$B$20*Parameters!$B$21</f>
        <v>23457.200000000001</v>
      </c>
      <c r="K117" s="24">
        <f>Parameters!$D$41+Parameters!$D$42*Parameters!$B$48</f>
        <v>4333.333333333333</v>
      </c>
      <c r="L117" s="13">
        <f>IF(A117/2=INT(A117/2),Parameters!$B$31,Parameters!$B$32)</f>
        <v>15000</v>
      </c>
      <c r="M117" s="13">
        <f t="shared" si="9"/>
        <v>37540.982698005086</v>
      </c>
      <c r="N117" s="13">
        <f>Parameters!$B$36*I117</f>
        <v>33500</v>
      </c>
      <c r="O117" s="13">
        <f>Parameters!$B$34</f>
        <v>20000</v>
      </c>
      <c r="P117" s="20">
        <f t="shared" si="11"/>
        <v>133831.51603133843</v>
      </c>
      <c r="Q117" s="13">
        <f t="shared" si="12"/>
        <v>168.48396866157418</v>
      </c>
    </row>
    <row r="118" spans="1:17" x14ac:dyDescent="0.2">
      <c r="A118">
        <f>'Data Checks'!A114</f>
        <v>109</v>
      </c>
      <c r="B118" t="str">
        <f>'Data Checks'!B114</f>
        <v>Q1</v>
      </c>
      <c r="C118">
        <f>'Data Checks'!D114</f>
        <v>55</v>
      </c>
      <c r="D118">
        <f>'Data Checks'!E114</f>
        <v>27</v>
      </c>
      <c r="E118" s="23">
        <f>ROUNDDOWN('Data Checks'!F114/Parameters!$B$46,0)</f>
        <v>69</v>
      </c>
      <c r="F118" s="21">
        <f>'Data Checks'!G114</f>
        <v>0</v>
      </c>
      <c r="G118" s="13">
        <f>D118*Parameters!$B$8*(1+VLOOKUP(B118,Parameters!$A$15:$B$19,2,FALSE)*Parameters!$D$8)</f>
        <v>54000</v>
      </c>
      <c r="H118" s="24">
        <f>E118*Parameters!$B$8*(1+VLOOKUP(B118,Parameters!$A$15:$B$19,2,FALSE)*Parameters!$D$8)</f>
        <v>138000</v>
      </c>
      <c r="I118" s="20">
        <f t="shared" si="10"/>
        <v>192000</v>
      </c>
      <c r="J118" s="13">
        <f>(1+VLOOKUP(F118,Parameters!$H$4:$I$8,2,FALSE))*Parameters!$B$28*Parameters!$B$20*Parameters!$B$21</f>
        <v>18044</v>
      </c>
      <c r="K118" s="24">
        <f>Parameters!$D$41+Parameters!$D$42*Parameters!$B$48</f>
        <v>4333.333333333333</v>
      </c>
      <c r="L118" s="13">
        <f>IF(A118/2=INT(A118/2),Parameters!$B$31,Parameters!$B$32)</f>
        <v>25000</v>
      </c>
      <c r="M118" s="13">
        <f t="shared" si="9"/>
        <v>37540.982698005086</v>
      </c>
      <c r="N118" s="13">
        <f>Parameters!$B$36*I118</f>
        <v>48000</v>
      </c>
      <c r="O118" s="13">
        <f>Parameters!$B$34</f>
        <v>20000</v>
      </c>
      <c r="P118" s="20">
        <f t="shared" si="11"/>
        <v>152918.31603133841</v>
      </c>
      <c r="Q118" s="13">
        <f t="shared" si="12"/>
        <v>39081.683968661586</v>
      </c>
    </row>
    <row r="119" spans="1:17" x14ac:dyDescent="0.2">
      <c r="A119">
        <f>'Data Checks'!A115</f>
        <v>110</v>
      </c>
      <c r="B119" t="str">
        <f>'Data Checks'!B115</f>
        <v>Q1</v>
      </c>
      <c r="C119">
        <f>'Data Checks'!D115</f>
        <v>55</v>
      </c>
      <c r="D119">
        <f>'Data Checks'!E115</f>
        <v>25</v>
      </c>
      <c r="E119" s="23">
        <f>ROUNDDOWN('Data Checks'!F115/Parameters!$B$46,0)</f>
        <v>64</v>
      </c>
      <c r="F119" s="21">
        <f>'Data Checks'!G115</f>
        <v>0</v>
      </c>
      <c r="G119" s="13">
        <f>D119*Parameters!$B$8*(1+VLOOKUP(B119,Parameters!$A$15:$B$19,2,FALSE)*Parameters!$D$8)</f>
        <v>50000</v>
      </c>
      <c r="H119" s="24">
        <f>E119*Parameters!$B$8*(1+VLOOKUP(B119,Parameters!$A$15:$B$19,2,FALSE)*Parameters!$D$8)</f>
        <v>128000</v>
      </c>
      <c r="I119" s="20">
        <f t="shared" si="10"/>
        <v>178000</v>
      </c>
      <c r="J119" s="13">
        <f>(1+VLOOKUP(F119,Parameters!$H$4:$I$8,2,FALSE))*Parameters!$B$28*Parameters!$B$20*Parameters!$B$21</f>
        <v>18044</v>
      </c>
      <c r="K119" s="24">
        <f>Parameters!$D$41+Parameters!$D$42*Parameters!$B$48</f>
        <v>4333.333333333333</v>
      </c>
      <c r="L119" s="13">
        <f>IF(A119/2=INT(A119/2),Parameters!$B$31,Parameters!$B$32)</f>
        <v>15000</v>
      </c>
      <c r="M119" s="13">
        <f t="shared" si="9"/>
        <v>37540.982698005086</v>
      </c>
      <c r="N119" s="13">
        <f>Parameters!$B$36*I119</f>
        <v>44500</v>
      </c>
      <c r="O119" s="13">
        <f>Parameters!$B$34</f>
        <v>20000</v>
      </c>
      <c r="P119" s="20">
        <f t="shared" si="11"/>
        <v>139418.31603133841</v>
      </c>
      <c r="Q119" s="13">
        <f t="shared" si="12"/>
        <v>38581.683968661586</v>
      </c>
    </row>
    <row r="120" spans="1:17" x14ac:dyDescent="0.2">
      <c r="A120">
        <f>'Data Checks'!A116</f>
        <v>111</v>
      </c>
      <c r="B120" t="str">
        <f>'Data Checks'!B116</f>
        <v>Q1</v>
      </c>
      <c r="C120">
        <f>'Data Checks'!D116</f>
        <v>56</v>
      </c>
      <c r="D120">
        <f>'Data Checks'!E116</f>
        <v>17</v>
      </c>
      <c r="E120" s="23">
        <f>ROUNDDOWN('Data Checks'!F116/Parameters!$B$46,0)</f>
        <v>76</v>
      </c>
      <c r="F120" s="21">
        <f>'Data Checks'!G116</f>
        <v>-2</v>
      </c>
      <c r="G120" s="13">
        <f>D120*Parameters!$B$8*(1+VLOOKUP(B120,Parameters!$A$15:$B$19,2,FALSE)*Parameters!$D$8)</f>
        <v>34000</v>
      </c>
      <c r="H120" s="24">
        <f>E120*Parameters!$B$8*(1+VLOOKUP(B120,Parameters!$A$15:$B$19,2,FALSE)*Parameters!$D$8)</f>
        <v>152000</v>
      </c>
      <c r="I120" s="20">
        <f t="shared" si="10"/>
        <v>186000</v>
      </c>
      <c r="J120" s="13">
        <f>(1+VLOOKUP(F120,Parameters!$H$4:$I$8,2,FALSE))*Parameters!$B$28*Parameters!$B$20*Parameters!$B$21</f>
        <v>12630.8</v>
      </c>
      <c r="K120" s="24">
        <f>Parameters!$D$41+Parameters!$D$42*Parameters!$B$48</f>
        <v>4333.333333333333</v>
      </c>
      <c r="L120" s="13">
        <f>IF(A120/2=INT(A120/2),Parameters!$B$31,Parameters!$B$32)</f>
        <v>25000</v>
      </c>
      <c r="M120" s="13">
        <f t="shared" si="9"/>
        <v>37540.982698005086</v>
      </c>
      <c r="N120" s="13">
        <f>Parameters!$B$36*I120</f>
        <v>46500</v>
      </c>
      <c r="O120" s="13">
        <f>Parameters!$B$34</f>
        <v>20000</v>
      </c>
      <c r="P120" s="20">
        <f t="shared" si="11"/>
        <v>146005.1160313384</v>
      </c>
      <c r="Q120" s="13">
        <f t="shared" si="12"/>
        <v>39994.883968661597</v>
      </c>
    </row>
    <row r="121" spans="1:17" x14ac:dyDescent="0.2">
      <c r="A121">
        <f>'Data Checks'!A117</f>
        <v>112</v>
      </c>
      <c r="B121" t="str">
        <f>'Data Checks'!B117</f>
        <v>Q1</v>
      </c>
      <c r="C121">
        <f>'Data Checks'!D117</f>
        <v>56</v>
      </c>
      <c r="D121">
        <f>'Data Checks'!E117</f>
        <v>15</v>
      </c>
      <c r="E121" s="23">
        <f>ROUNDDOWN('Data Checks'!F117/Parameters!$B$46,0)</f>
        <v>58</v>
      </c>
      <c r="F121" s="21">
        <f>'Data Checks'!G117</f>
        <v>2</v>
      </c>
      <c r="G121" s="13">
        <f>D121*Parameters!$B$8*(1+VLOOKUP(B121,Parameters!$A$15:$B$19,2,FALSE)*Parameters!$D$8)</f>
        <v>30000</v>
      </c>
      <c r="H121" s="24">
        <f>E121*Parameters!$B$8*(1+VLOOKUP(B121,Parameters!$A$15:$B$19,2,FALSE)*Parameters!$D$8)</f>
        <v>116000</v>
      </c>
      <c r="I121" s="20">
        <f t="shared" si="10"/>
        <v>146000</v>
      </c>
      <c r="J121" s="13">
        <f>(1+VLOOKUP(F121,Parameters!$H$4:$I$8,2,FALSE))*Parameters!$B$28*Parameters!$B$20*Parameters!$B$21</f>
        <v>23457.200000000001</v>
      </c>
      <c r="K121" s="24">
        <f>Parameters!$D$41+Parameters!$D$42*Parameters!$B$48</f>
        <v>4333.333333333333</v>
      </c>
      <c r="L121" s="13">
        <f>IF(A121/2=INT(A121/2),Parameters!$B$31,Parameters!$B$32)</f>
        <v>15000</v>
      </c>
      <c r="M121" s="13">
        <f t="shared" si="9"/>
        <v>37540.982698005086</v>
      </c>
      <c r="N121" s="13">
        <f>Parameters!$B$36*I121</f>
        <v>36500</v>
      </c>
      <c r="O121" s="13">
        <f>Parameters!$B$34</f>
        <v>20000</v>
      </c>
      <c r="P121" s="20">
        <f t="shared" si="11"/>
        <v>136831.51603133843</v>
      </c>
      <c r="Q121" s="13">
        <f t="shared" si="12"/>
        <v>9168.4839686615742</v>
      </c>
    </row>
    <row r="122" spans="1:17" x14ac:dyDescent="0.2">
      <c r="A122">
        <f>'Data Checks'!A118</f>
        <v>113</v>
      </c>
      <c r="B122" t="str">
        <f>'Data Checks'!B118</f>
        <v>Q1</v>
      </c>
      <c r="C122">
        <f>'Data Checks'!D118</f>
        <v>57</v>
      </c>
      <c r="D122">
        <f>'Data Checks'!E118</f>
        <v>24</v>
      </c>
      <c r="E122" s="23">
        <f>ROUNDDOWN('Data Checks'!F118/Parameters!$B$46,0)</f>
        <v>63</v>
      </c>
      <c r="F122" s="21">
        <f>'Data Checks'!G118</f>
        <v>-1</v>
      </c>
      <c r="G122" s="13">
        <f>D122*Parameters!$B$8*(1+VLOOKUP(B122,Parameters!$A$15:$B$19,2,FALSE)*Parameters!$D$8)</f>
        <v>48000</v>
      </c>
      <c r="H122" s="24">
        <f>E122*Parameters!$B$8*(1+VLOOKUP(B122,Parameters!$A$15:$B$19,2,FALSE)*Parameters!$D$8)</f>
        <v>126000</v>
      </c>
      <c r="I122" s="20">
        <f t="shared" si="10"/>
        <v>174000</v>
      </c>
      <c r="J122" s="13">
        <f>(1+VLOOKUP(F122,Parameters!$H$4:$I$8,2,FALSE))*Parameters!$B$28*Parameters!$B$20*Parameters!$B$21</f>
        <v>15337.4</v>
      </c>
      <c r="K122" s="24">
        <f>Parameters!$D$41+Parameters!$D$42*Parameters!$B$48</f>
        <v>4333.333333333333</v>
      </c>
      <c r="L122" s="13">
        <f>IF(A122/2=INT(A122/2),Parameters!$B$31,Parameters!$B$32)</f>
        <v>25000</v>
      </c>
      <c r="M122" s="13">
        <f t="shared" si="9"/>
        <v>37540.982698005086</v>
      </c>
      <c r="N122" s="13">
        <f>Parameters!$B$36*I122</f>
        <v>43500</v>
      </c>
      <c r="O122" s="13">
        <f>Parameters!$B$34</f>
        <v>20000</v>
      </c>
      <c r="P122" s="20">
        <f t="shared" si="11"/>
        <v>145711.71603133844</v>
      </c>
      <c r="Q122" s="13">
        <f t="shared" si="12"/>
        <v>28288.283968661563</v>
      </c>
    </row>
    <row r="123" spans="1:17" x14ac:dyDescent="0.2">
      <c r="A123">
        <f>'Data Checks'!A119</f>
        <v>114</v>
      </c>
      <c r="B123" t="str">
        <f>'Data Checks'!B119</f>
        <v>Q1</v>
      </c>
      <c r="C123">
        <f>'Data Checks'!D119</f>
        <v>57</v>
      </c>
      <c r="D123">
        <f>'Data Checks'!E119</f>
        <v>19</v>
      </c>
      <c r="E123" s="23">
        <f>ROUNDDOWN('Data Checks'!F119/Parameters!$B$46,0)</f>
        <v>60</v>
      </c>
      <c r="F123" s="21">
        <f>'Data Checks'!G119</f>
        <v>0</v>
      </c>
      <c r="G123" s="13">
        <f>D123*Parameters!$B$8*(1+VLOOKUP(B123,Parameters!$A$15:$B$19,2,FALSE)*Parameters!$D$8)</f>
        <v>38000</v>
      </c>
      <c r="H123" s="24">
        <f>E123*Parameters!$B$8*(1+VLOOKUP(B123,Parameters!$A$15:$B$19,2,FALSE)*Parameters!$D$8)</f>
        <v>120000</v>
      </c>
      <c r="I123" s="20">
        <f t="shared" si="10"/>
        <v>158000</v>
      </c>
      <c r="J123" s="13">
        <f>(1+VLOOKUP(F123,Parameters!$H$4:$I$8,2,FALSE))*Parameters!$B$28*Parameters!$B$20*Parameters!$B$21</f>
        <v>18044</v>
      </c>
      <c r="K123" s="24">
        <f>Parameters!$D$41+Parameters!$D$42*Parameters!$B$48</f>
        <v>4333.333333333333</v>
      </c>
      <c r="L123" s="13">
        <f>IF(A123/2=INT(A123/2),Parameters!$B$31,Parameters!$B$32)</f>
        <v>15000</v>
      </c>
      <c r="M123" s="13">
        <f t="shared" si="9"/>
        <v>37540.982698005086</v>
      </c>
      <c r="N123" s="13">
        <f>Parameters!$B$36*I123</f>
        <v>39500</v>
      </c>
      <c r="O123" s="13">
        <f>Parameters!$B$34</f>
        <v>20000</v>
      </c>
      <c r="P123" s="20">
        <f t="shared" si="11"/>
        <v>134418.31603133841</v>
      </c>
      <c r="Q123" s="13">
        <f t="shared" si="12"/>
        <v>23581.683968661586</v>
      </c>
    </row>
    <row r="124" spans="1:17" x14ac:dyDescent="0.2">
      <c r="A124">
        <f>'Data Checks'!A120</f>
        <v>115</v>
      </c>
      <c r="B124" t="str">
        <f>'Data Checks'!B120</f>
        <v>Q1</v>
      </c>
      <c r="C124">
        <f>'Data Checks'!D120</f>
        <v>58</v>
      </c>
      <c r="D124">
        <f>'Data Checks'!E120</f>
        <v>28</v>
      </c>
      <c r="E124" s="23">
        <f>ROUNDDOWN('Data Checks'!F120/Parameters!$B$46,0)</f>
        <v>69</v>
      </c>
      <c r="F124" s="21">
        <f>'Data Checks'!G120</f>
        <v>0</v>
      </c>
      <c r="G124" s="13">
        <f>D124*Parameters!$B$8*(1+VLOOKUP(B124,Parameters!$A$15:$B$19,2,FALSE)*Parameters!$D$8)</f>
        <v>56000</v>
      </c>
      <c r="H124" s="24">
        <f>E124*Parameters!$B$8*(1+VLOOKUP(B124,Parameters!$A$15:$B$19,2,FALSE)*Parameters!$D$8)</f>
        <v>138000</v>
      </c>
      <c r="I124" s="20">
        <f t="shared" si="10"/>
        <v>194000</v>
      </c>
      <c r="J124" s="13">
        <f>(1+VLOOKUP(F124,Parameters!$H$4:$I$8,2,FALSE))*Parameters!$B$28*Parameters!$B$20*Parameters!$B$21</f>
        <v>18044</v>
      </c>
      <c r="K124" s="24">
        <f>Parameters!$D$41+Parameters!$D$42*Parameters!$B$48</f>
        <v>4333.333333333333</v>
      </c>
      <c r="L124" s="13">
        <f>IF(A124/2=INT(A124/2),Parameters!$B$31,Parameters!$B$32)</f>
        <v>25000</v>
      </c>
      <c r="M124" s="13">
        <f t="shared" si="9"/>
        <v>37540.982698005086</v>
      </c>
      <c r="N124" s="13">
        <f>Parameters!$B$36*I124</f>
        <v>48500</v>
      </c>
      <c r="O124" s="13">
        <f>Parameters!$B$34</f>
        <v>20000</v>
      </c>
      <c r="P124" s="20">
        <f t="shared" si="11"/>
        <v>153418.31603133841</v>
      </c>
      <c r="Q124" s="13">
        <f t="shared" si="12"/>
        <v>40581.683968661586</v>
      </c>
    </row>
    <row r="125" spans="1:17" x14ac:dyDescent="0.2">
      <c r="A125">
        <f>'Data Checks'!A121</f>
        <v>116</v>
      </c>
      <c r="B125" t="str">
        <f>'Data Checks'!B121</f>
        <v>Q1</v>
      </c>
      <c r="C125">
        <f>'Data Checks'!D121</f>
        <v>58</v>
      </c>
      <c r="D125">
        <f>'Data Checks'!E121</f>
        <v>23</v>
      </c>
      <c r="E125" s="23">
        <f>ROUNDDOWN('Data Checks'!F121/Parameters!$B$46,0)</f>
        <v>49</v>
      </c>
      <c r="F125" s="21">
        <f>'Data Checks'!G121</f>
        <v>1</v>
      </c>
      <c r="G125" s="13">
        <f>D125*Parameters!$B$8*(1+VLOOKUP(B125,Parameters!$A$15:$B$19,2,FALSE)*Parameters!$D$8)</f>
        <v>46000</v>
      </c>
      <c r="H125" s="24">
        <f>E125*Parameters!$B$8*(1+VLOOKUP(B125,Parameters!$A$15:$B$19,2,FALSE)*Parameters!$D$8)</f>
        <v>98000</v>
      </c>
      <c r="I125" s="20">
        <f t="shared" si="10"/>
        <v>144000</v>
      </c>
      <c r="J125" s="13">
        <f>(1+VLOOKUP(F125,Parameters!$H$4:$I$8,2,FALSE))*Parameters!$B$28*Parameters!$B$20*Parameters!$B$21</f>
        <v>20750.599999999999</v>
      </c>
      <c r="K125" s="24">
        <f>Parameters!$D$41+Parameters!$D$42*Parameters!$B$48</f>
        <v>4333.333333333333</v>
      </c>
      <c r="L125" s="13">
        <f>IF(A125/2=INT(A125/2),Parameters!$B$31,Parameters!$B$32)</f>
        <v>15000</v>
      </c>
      <c r="M125" s="13">
        <f t="shared" si="9"/>
        <v>37540.982698005086</v>
      </c>
      <c r="N125" s="13">
        <f>Parameters!$B$36*I125</f>
        <v>36000</v>
      </c>
      <c r="O125" s="13">
        <f>Parameters!$B$34</f>
        <v>20000</v>
      </c>
      <c r="P125" s="20">
        <f t="shared" si="11"/>
        <v>133624.91603133842</v>
      </c>
      <c r="Q125" s="13">
        <f t="shared" si="12"/>
        <v>10375.08396866158</v>
      </c>
    </row>
    <row r="126" spans="1:17" x14ac:dyDescent="0.2">
      <c r="A126">
        <f>'Data Checks'!A122</f>
        <v>117</v>
      </c>
      <c r="B126" t="str">
        <f>'Data Checks'!B122</f>
        <v>Q1</v>
      </c>
      <c r="C126">
        <f>'Data Checks'!D122</f>
        <v>59</v>
      </c>
      <c r="D126">
        <f>'Data Checks'!E122</f>
        <v>16</v>
      </c>
      <c r="E126" s="23">
        <f>ROUNDDOWN('Data Checks'!F122/Parameters!$B$46,0)</f>
        <v>64</v>
      </c>
      <c r="F126" s="21">
        <f>'Data Checks'!G122</f>
        <v>0</v>
      </c>
      <c r="G126" s="13">
        <f>D126*Parameters!$B$8*(1+VLOOKUP(B126,Parameters!$A$15:$B$19,2,FALSE)*Parameters!$D$8)</f>
        <v>32000</v>
      </c>
      <c r="H126" s="24">
        <f>E126*Parameters!$B$8*(1+VLOOKUP(B126,Parameters!$A$15:$B$19,2,FALSE)*Parameters!$D$8)</f>
        <v>128000</v>
      </c>
      <c r="I126" s="20">
        <f t="shared" si="10"/>
        <v>160000</v>
      </c>
      <c r="J126" s="13">
        <f>(1+VLOOKUP(F126,Parameters!$H$4:$I$8,2,FALSE))*Parameters!$B$28*Parameters!$B$20*Parameters!$B$21</f>
        <v>18044</v>
      </c>
      <c r="K126" s="24">
        <f>Parameters!$D$41+Parameters!$D$42*Parameters!$B$48</f>
        <v>4333.333333333333</v>
      </c>
      <c r="L126" s="13">
        <f>IF(A126/2=INT(A126/2),Parameters!$B$31,Parameters!$B$32)</f>
        <v>25000</v>
      </c>
      <c r="M126" s="13">
        <f t="shared" si="9"/>
        <v>37540.982698005086</v>
      </c>
      <c r="N126" s="13">
        <f>Parameters!$B$36*I126</f>
        <v>40000</v>
      </c>
      <c r="O126" s="13">
        <f>Parameters!$B$34</f>
        <v>20000</v>
      </c>
      <c r="P126" s="20">
        <f t="shared" si="11"/>
        <v>144918.31603133841</v>
      </c>
      <c r="Q126" s="13">
        <f t="shared" si="12"/>
        <v>15081.683968661586</v>
      </c>
    </row>
    <row r="127" spans="1:17" x14ac:dyDescent="0.2">
      <c r="A127">
        <f>'Data Checks'!A123</f>
        <v>118</v>
      </c>
      <c r="B127" t="str">
        <f>'Data Checks'!B123</f>
        <v>Q1</v>
      </c>
      <c r="C127">
        <f>'Data Checks'!D123</f>
        <v>59</v>
      </c>
      <c r="D127">
        <f>'Data Checks'!E123</f>
        <v>17</v>
      </c>
      <c r="E127" s="23">
        <f>ROUNDDOWN('Data Checks'!F123/Parameters!$B$46,0)</f>
        <v>65</v>
      </c>
      <c r="F127" s="21">
        <f>'Data Checks'!G123</f>
        <v>2</v>
      </c>
      <c r="G127" s="13">
        <f>D127*Parameters!$B$8*(1+VLOOKUP(B127,Parameters!$A$15:$B$19,2,FALSE)*Parameters!$D$8)</f>
        <v>34000</v>
      </c>
      <c r="H127" s="24">
        <f>E127*Parameters!$B$8*(1+VLOOKUP(B127,Parameters!$A$15:$B$19,2,FALSE)*Parameters!$D$8)</f>
        <v>130000</v>
      </c>
      <c r="I127" s="20">
        <f t="shared" si="10"/>
        <v>164000</v>
      </c>
      <c r="J127" s="13">
        <f>(1+VLOOKUP(F127,Parameters!$H$4:$I$8,2,FALSE))*Parameters!$B$28*Parameters!$B$20*Parameters!$B$21</f>
        <v>23457.200000000001</v>
      </c>
      <c r="K127" s="24">
        <f>Parameters!$D$41+Parameters!$D$42*Parameters!$B$48</f>
        <v>4333.333333333333</v>
      </c>
      <c r="L127" s="13">
        <f>IF(A127/2=INT(A127/2),Parameters!$B$31,Parameters!$B$32)</f>
        <v>15000</v>
      </c>
      <c r="M127" s="13">
        <f t="shared" si="9"/>
        <v>37540.982698005086</v>
      </c>
      <c r="N127" s="13">
        <f>Parameters!$B$36*I127</f>
        <v>41000</v>
      </c>
      <c r="O127" s="13">
        <f>Parameters!$B$34</f>
        <v>20000</v>
      </c>
      <c r="P127" s="20">
        <f t="shared" si="11"/>
        <v>141331.51603133843</v>
      </c>
      <c r="Q127" s="13">
        <f t="shared" si="12"/>
        <v>22668.483968661574</v>
      </c>
    </row>
    <row r="128" spans="1:17" x14ac:dyDescent="0.2">
      <c r="A128">
        <f>'Data Checks'!A124</f>
        <v>119</v>
      </c>
      <c r="B128" t="str">
        <f>'Data Checks'!B124</f>
        <v>Q1</v>
      </c>
      <c r="C128">
        <f>'Data Checks'!D124</f>
        <v>60</v>
      </c>
      <c r="D128">
        <f>'Data Checks'!E124</f>
        <v>27</v>
      </c>
      <c r="E128" s="23">
        <f>ROUNDDOWN('Data Checks'!F124/Parameters!$B$46,0)</f>
        <v>45</v>
      </c>
      <c r="F128" s="21">
        <f>'Data Checks'!G124</f>
        <v>-2</v>
      </c>
      <c r="G128" s="13">
        <f>D128*Parameters!$B$8*(1+VLOOKUP(B128,Parameters!$A$15:$B$19,2,FALSE)*Parameters!$D$8)</f>
        <v>54000</v>
      </c>
      <c r="H128" s="24">
        <f>E128*Parameters!$B$8*(1+VLOOKUP(B128,Parameters!$A$15:$B$19,2,FALSE)*Parameters!$D$8)</f>
        <v>90000</v>
      </c>
      <c r="I128" s="20">
        <f t="shared" si="10"/>
        <v>144000</v>
      </c>
      <c r="J128" s="13">
        <f>(1+VLOOKUP(F128,Parameters!$H$4:$I$8,2,FALSE))*Parameters!$B$28*Parameters!$B$20*Parameters!$B$21</f>
        <v>12630.8</v>
      </c>
      <c r="K128" s="24">
        <f>Parameters!$D$41+Parameters!$D$42*Parameters!$B$48</f>
        <v>4333.333333333333</v>
      </c>
      <c r="L128" s="13">
        <f>IF(A128/2=INT(A128/2),Parameters!$B$31,Parameters!$B$32)</f>
        <v>25000</v>
      </c>
      <c r="M128" s="13">
        <f t="shared" si="9"/>
        <v>37540.982698005086</v>
      </c>
      <c r="N128" s="13">
        <f>Parameters!$B$36*I128</f>
        <v>36000</v>
      </c>
      <c r="O128" s="13">
        <f>Parameters!$B$34</f>
        <v>20000</v>
      </c>
      <c r="P128" s="20">
        <f t="shared" si="11"/>
        <v>135505.1160313384</v>
      </c>
      <c r="Q128" s="13">
        <f t="shared" si="12"/>
        <v>8494.8839686615975</v>
      </c>
    </row>
    <row r="129" spans="1:17" x14ac:dyDescent="0.2">
      <c r="A129">
        <f>'Data Checks'!A125</f>
        <v>120</v>
      </c>
      <c r="B129" t="str">
        <f>'Data Checks'!B125</f>
        <v>Q1</v>
      </c>
      <c r="C129">
        <f>'Data Checks'!D125</f>
        <v>60</v>
      </c>
      <c r="D129">
        <f>'Data Checks'!E125</f>
        <v>17</v>
      </c>
      <c r="E129" s="23">
        <f>ROUNDDOWN('Data Checks'!F125/Parameters!$B$46,0)</f>
        <v>54</v>
      </c>
      <c r="F129" s="21">
        <f>'Data Checks'!G125</f>
        <v>1</v>
      </c>
      <c r="G129" s="13">
        <f>D129*Parameters!$B$8*(1+VLOOKUP(B129,Parameters!$A$15:$B$19,2,FALSE)*Parameters!$D$8)</f>
        <v>34000</v>
      </c>
      <c r="H129" s="24">
        <f>E129*Parameters!$B$8*(1+VLOOKUP(B129,Parameters!$A$15:$B$19,2,FALSE)*Parameters!$D$8)</f>
        <v>108000</v>
      </c>
      <c r="I129" s="20">
        <f t="shared" si="10"/>
        <v>142000</v>
      </c>
      <c r="J129" s="13">
        <f>(1+VLOOKUP(F129,Parameters!$H$4:$I$8,2,FALSE))*Parameters!$B$28*Parameters!$B$20*Parameters!$B$21</f>
        <v>20750.599999999999</v>
      </c>
      <c r="K129" s="24">
        <f>Parameters!$D$41+Parameters!$D$42*Parameters!$B$48</f>
        <v>4333.333333333333</v>
      </c>
      <c r="L129" s="13">
        <f>IF(A129/2=INT(A129/2),Parameters!$B$31,Parameters!$B$32)</f>
        <v>15000</v>
      </c>
      <c r="M129" s="13">
        <f t="shared" si="9"/>
        <v>37540.982698005086</v>
      </c>
      <c r="N129" s="13">
        <f>Parameters!$B$36*I129</f>
        <v>35500</v>
      </c>
      <c r="O129" s="13">
        <f>Parameters!$B$34</f>
        <v>20000</v>
      </c>
      <c r="P129" s="20">
        <f t="shared" si="11"/>
        <v>133124.91603133842</v>
      </c>
      <c r="Q129" s="13">
        <f t="shared" si="12"/>
        <v>8875.08396866158</v>
      </c>
    </row>
    <row r="130" spans="1:17" x14ac:dyDescent="0.2">
      <c r="A130">
        <f>'Data Checks'!A126</f>
        <v>121</v>
      </c>
      <c r="B130" t="str">
        <f>'Data Checks'!B126</f>
        <v>Q1</v>
      </c>
      <c r="C130">
        <f>'Data Checks'!D126</f>
        <v>61</v>
      </c>
      <c r="D130">
        <f>'Data Checks'!E126</f>
        <v>27</v>
      </c>
      <c r="E130" s="23">
        <f>ROUNDDOWN('Data Checks'!F126/Parameters!$B$46,0)</f>
        <v>44</v>
      </c>
      <c r="F130" s="21">
        <f>'Data Checks'!G126</f>
        <v>0</v>
      </c>
      <c r="G130" s="13">
        <f>D130*Parameters!$B$8*(1+VLOOKUP(B130,Parameters!$A$15:$B$19,2,FALSE)*Parameters!$D$8)</f>
        <v>54000</v>
      </c>
      <c r="H130" s="24">
        <f>E130*Parameters!$B$8*(1+VLOOKUP(B130,Parameters!$A$15:$B$19,2,FALSE)*Parameters!$D$8)</f>
        <v>88000</v>
      </c>
      <c r="I130" s="20">
        <f t="shared" si="10"/>
        <v>142000</v>
      </c>
      <c r="J130" s="13">
        <f>(1+VLOOKUP(F130,Parameters!$H$4:$I$8,2,FALSE))*Parameters!$B$28*Parameters!$B$20*Parameters!$B$21</f>
        <v>18044</v>
      </c>
      <c r="K130" s="24">
        <f>Parameters!$D$41+Parameters!$D$42*Parameters!$B$48</f>
        <v>4333.333333333333</v>
      </c>
      <c r="L130" s="13">
        <f>IF(A130/2=INT(A130/2),Parameters!$B$31,Parameters!$B$32)</f>
        <v>25000</v>
      </c>
      <c r="M130" s="13">
        <f t="shared" si="9"/>
        <v>37540.982698005086</v>
      </c>
      <c r="N130" s="13">
        <f>Parameters!$B$36*I130</f>
        <v>35500</v>
      </c>
      <c r="O130" s="13">
        <f>Parameters!$B$34</f>
        <v>20000</v>
      </c>
      <c r="P130" s="20">
        <f t="shared" si="11"/>
        <v>140418.31603133841</v>
      </c>
      <c r="Q130" s="13">
        <f t="shared" si="12"/>
        <v>1581.6839686615858</v>
      </c>
    </row>
    <row r="131" spans="1:17" x14ac:dyDescent="0.2">
      <c r="A131">
        <f>'Data Checks'!A127</f>
        <v>122</v>
      </c>
      <c r="B131" t="str">
        <f>'Data Checks'!B127</f>
        <v>Q1</v>
      </c>
      <c r="C131">
        <f>'Data Checks'!D127</f>
        <v>61</v>
      </c>
      <c r="D131">
        <f>'Data Checks'!E127</f>
        <v>11</v>
      </c>
      <c r="E131" s="23">
        <f>ROUNDDOWN('Data Checks'!F127/Parameters!$B$46,0)</f>
        <v>79</v>
      </c>
      <c r="F131" s="21">
        <f>'Data Checks'!G127</f>
        <v>1</v>
      </c>
      <c r="G131" s="13">
        <f>D131*Parameters!$B$8*(1+VLOOKUP(B131,Parameters!$A$15:$B$19,2,FALSE)*Parameters!$D$8)</f>
        <v>22000</v>
      </c>
      <c r="H131" s="24">
        <f>E131*Parameters!$B$8*(1+VLOOKUP(B131,Parameters!$A$15:$B$19,2,FALSE)*Parameters!$D$8)</f>
        <v>158000</v>
      </c>
      <c r="I131" s="20">
        <f t="shared" si="10"/>
        <v>180000</v>
      </c>
      <c r="J131" s="13">
        <f>(1+VLOOKUP(F131,Parameters!$H$4:$I$8,2,FALSE))*Parameters!$B$28*Parameters!$B$20*Parameters!$B$21</f>
        <v>20750.599999999999</v>
      </c>
      <c r="K131" s="24">
        <f>Parameters!$D$41+Parameters!$D$42*Parameters!$B$48</f>
        <v>4333.333333333333</v>
      </c>
      <c r="L131" s="13">
        <f>IF(A131/2=INT(A131/2),Parameters!$B$31,Parameters!$B$32)</f>
        <v>15000</v>
      </c>
      <c r="M131" s="13">
        <f t="shared" si="9"/>
        <v>37540.982698005086</v>
      </c>
      <c r="N131" s="13">
        <f>Parameters!$B$36*I131</f>
        <v>45000</v>
      </c>
      <c r="O131" s="13">
        <f>Parameters!$B$34</f>
        <v>20000</v>
      </c>
      <c r="P131" s="20">
        <f t="shared" si="11"/>
        <v>142624.91603133842</v>
      </c>
      <c r="Q131" s="13">
        <f t="shared" si="12"/>
        <v>37375.08396866158</v>
      </c>
    </row>
    <row r="132" spans="1:17" x14ac:dyDescent="0.2">
      <c r="A132">
        <f>'Data Checks'!A128</f>
        <v>123</v>
      </c>
      <c r="B132" t="str">
        <f>'Data Checks'!B128</f>
        <v>Q1</v>
      </c>
      <c r="C132">
        <f>'Data Checks'!D128</f>
        <v>62</v>
      </c>
      <c r="D132">
        <f>'Data Checks'!E128</f>
        <v>24</v>
      </c>
      <c r="E132" s="23">
        <f>ROUNDDOWN('Data Checks'!F128/Parameters!$B$46,0)</f>
        <v>64</v>
      </c>
      <c r="F132" s="21">
        <f>'Data Checks'!G128</f>
        <v>-2</v>
      </c>
      <c r="G132" s="13">
        <f>D132*Parameters!$B$8*(1+VLOOKUP(B132,Parameters!$A$15:$B$19,2,FALSE)*Parameters!$D$8)</f>
        <v>48000</v>
      </c>
      <c r="H132" s="24">
        <f>E132*Parameters!$B$8*(1+VLOOKUP(B132,Parameters!$A$15:$B$19,2,FALSE)*Parameters!$D$8)</f>
        <v>128000</v>
      </c>
      <c r="I132" s="20">
        <f t="shared" si="10"/>
        <v>176000</v>
      </c>
      <c r="J132" s="13">
        <f>(1+VLOOKUP(F132,Parameters!$H$4:$I$8,2,FALSE))*Parameters!$B$28*Parameters!$B$20*Parameters!$B$21</f>
        <v>12630.8</v>
      </c>
      <c r="K132" s="24">
        <f>Parameters!$D$41+Parameters!$D$42*Parameters!$B$48</f>
        <v>4333.333333333333</v>
      </c>
      <c r="L132" s="13">
        <f>IF(A132/2=INT(A132/2),Parameters!$B$31,Parameters!$B$32)</f>
        <v>25000</v>
      </c>
      <c r="M132" s="13">
        <f t="shared" si="9"/>
        <v>37540.982698005086</v>
      </c>
      <c r="N132" s="13">
        <f>Parameters!$B$36*I132</f>
        <v>44000</v>
      </c>
      <c r="O132" s="13">
        <f>Parameters!$B$34</f>
        <v>20000</v>
      </c>
      <c r="P132" s="20">
        <f t="shared" si="11"/>
        <v>143505.1160313384</v>
      </c>
      <c r="Q132" s="13">
        <f t="shared" si="12"/>
        <v>32494.883968661597</v>
      </c>
    </row>
    <row r="133" spans="1:17" x14ac:dyDescent="0.2">
      <c r="A133">
        <f>'Data Checks'!A129</f>
        <v>124</v>
      </c>
      <c r="B133" t="str">
        <f>'Data Checks'!B129</f>
        <v>Q1</v>
      </c>
      <c r="C133">
        <f>'Data Checks'!D129</f>
        <v>62</v>
      </c>
      <c r="D133">
        <f>'Data Checks'!E129</f>
        <v>23</v>
      </c>
      <c r="E133" s="23">
        <f>ROUNDDOWN('Data Checks'!F129/Parameters!$B$46,0)</f>
        <v>74</v>
      </c>
      <c r="F133" s="21">
        <f>'Data Checks'!G129</f>
        <v>2</v>
      </c>
      <c r="G133" s="13">
        <f>D133*Parameters!$B$8*(1+VLOOKUP(B133,Parameters!$A$15:$B$19,2,FALSE)*Parameters!$D$8)</f>
        <v>46000</v>
      </c>
      <c r="H133" s="24">
        <f>E133*Parameters!$B$8*(1+VLOOKUP(B133,Parameters!$A$15:$B$19,2,FALSE)*Parameters!$D$8)</f>
        <v>148000</v>
      </c>
      <c r="I133" s="20">
        <f t="shared" si="10"/>
        <v>194000</v>
      </c>
      <c r="J133" s="13">
        <f>(1+VLOOKUP(F133,Parameters!$H$4:$I$8,2,FALSE))*Parameters!$B$28*Parameters!$B$20*Parameters!$B$21</f>
        <v>23457.200000000001</v>
      </c>
      <c r="K133" s="24">
        <f>Parameters!$D$41+Parameters!$D$42*Parameters!$B$48</f>
        <v>4333.333333333333</v>
      </c>
      <c r="L133" s="13">
        <f>IF(A133/2=INT(A133/2),Parameters!$B$31,Parameters!$B$32)</f>
        <v>15000</v>
      </c>
      <c r="M133" s="13">
        <f t="shared" si="9"/>
        <v>37540.982698005086</v>
      </c>
      <c r="N133" s="13">
        <f>Parameters!$B$36*I133</f>
        <v>48500</v>
      </c>
      <c r="O133" s="13">
        <f>Parameters!$B$34</f>
        <v>20000</v>
      </c>
      <c r="P133" s="20">
        <f t="shared" si="11"/>
        <v>148831.51603133843</v>
      </c>
      <c r="Q133" s="13">
        <f t="shared" si="12"/>
        <v>45168.483968661574</v>
      </c>
    </row>
    <row r="134" spans="1:17" x14ac:dyDescent="0.2">
      <c r="A134">
        <f>'Data Checks'!A130</f>
        <v>125</v>
      </c>
      <c r="B134" t="str">
        <f>'Data Checks'!B130</f>
        <v>Q1</v>
      </c>
      <c r="C134">
        <f>'Data Checks'!D130</f>
        <v>63</v>
      </c>
      <c r="D134">
        <f>'Data Checks'!E130</f>
        <v>10</v>
      </c>
      <c r="E134" s="23">
        <f>ROUNDDOWN('Data Checks'!F130/Parameters!$B$46,0)</f>
        <v>57</v>
      </c>
      <c r="F134" s="21">
        <f>'Data Checks'!G130</f>
        <v>0</v>
      </c>
      <c r="G134" s="13">
        <f>D134*Parameters!$B$8*(1+VLOOKUP(B134,Parameters!$A$15:$B$19,2,FALSE)*Parameters!$D$8)</f>
        <v>20000</v>
      </c>
      <c r="H134" s="24">
        <f>E134*Parameters!$B$8*(1+VLOOKUP(B134,Parameters!$A$15:$B$19,2,FALSE)*Parameters!$D$8)</f>
        <v>114000</v>
      </c>
      <c r="I134" s="20">
        <f t="shared" si="10"/>
        <v>134000</v>
      </c>
      <c r="J134" s="13">
        <f>(1+VLOOKUP(F134,Parameters!$H$4:$I$8,2,FALSE))*Parameters!$B$28*Parameters!$B$20*Parameters!$B$21</f>
        <v>18044</v>
      </c>
      <c r="K134" s="24">
        <f>Parameters!$D$41+Parameters!$D$42*Parameters!$B$48</f>
        <v>4333.333333333333</v>
      </c>
      <c r="L134" s="13">
        <f>IF(A134/2=INT(A134/2),Parameters!$B$31,Parameters!$B$32)</f>
        <v>25000</v>
      </c>
      <c r="M134" s="13">
        <f t="shared" si="9"/>
        <v>37540.982698005086</v>
      </c>
      <c r="N134" s="13">
        <f>Parameters!$B$36*I134</f>
        <v>33500</v>
      </c>
      <c r="O134" s="13">
        <f>Parameters!$B$34</f>
        <v>20000</v>
      </c>
      <c r="P134" s="20">
        <f t="shared" si="11"/>
        <v>138418.31603133841</v>
      </c>
      <c r="Q134" s="13">
        <f t="shared" si="12"/>
        <v>-4418.3160313384142</v>
      </c>
    </row>
    <row r="135" spans="1:17" x14ac:dyDescent="0.2">
      <c r="A135">
        <f>'Data Checks'!A131</f>
        <v>126</v>
      </c>
      <c r="B135" t="str">
        <f>'Data Checks'!B131</f>
        <v>Q1</v>
      </c>
      <c r="C135">
        <f>'Data Checks'!D131</f>
        <v>63</v>
      </c>
      <c r="D135">
        <f>'Data Checks'!E131</f>
        <v>14</v>
      </c>
      <c r="E135" s="23">
        <f>ROUNDDOWN('Data Checks'!F131/Parameters!$B$46,0)</f>
        <v>54</v>
      </c>
      <c r="F135" s="21">
        <f>'Data Checks'!G131</f>
        <v>2</v>
      </c>
      <c r="G135" s="13">
        <f>D135*Parameters!$B$8*(1+VLOOKUP(B135,Parameters!$A$15:$B$19,2,FALSE)*Parameters!$D$8)</f>
        <v>28000</v>
      </c>
      <c r="H135" s="24">
        <f>E135*Parameters!$B$8*(1+VLOOKUP(B135,Parameters!$A$15:$B$19,2,FALSE)*Parameters!$D$8)</f>
        <v>108000</v>
      </c>
      <c r="I135" s="20">
        <f t="shared" si="10"/>
        <v>136000</v>
      </c>
      <c r="J135" s="13">
        <f>(1+VLOOKUP(F135,Parameters!$H$4:$I$8,2,FALSE))*Parameters!$B$28*Parameters!$B$20*Parameters!$B$21</f>
        <v>23457.200000000001</v>
      </c>
      <c r="K135" s="24">
        <f>Parameters!$D$41+Parameters!$D$42*Parameters!$B$48</f>
        <v>4333.333333333333</v>
      </c>
      <c r="L135" s="13">
        <f>IF(A135/2=INT(A135/2),Parameters!$B$31,Parameters!$B$32)</f>
        <v>15000</v>
      </c>
      <c r="M135" s="13">
        <f t="shared" si="9"/>
        <v>37540.982698005086</v>
      </c>
      <c r="N135" s="13">
        <f>Parameters!$B$36*I135</f>
        <v>34000</v>
      </c>
      <c r="O135" s="13">
        <f>Parameters!$B$34</f>
        <v>20000</v>
      </c>
      <c r="P135" s="20">
        <f t="shared" si="11"/>
        <v>134331.51603133843</v>
      </c>
      <c r="Q135" s="13">
        <f t="shared" si="12"/>
        <v>1668.4839686615742</v>
      </c>
    </row>
    <row r="136" spans="1:17" x14ac:dyDescent="0.2">
      <c r="A136">
        <f>'Data Checks'!A132</f>
        <v>127</v>
      </c>
      <c r="B136" t="str">
        <f>'Data Checks'!B132</f>
        <v>Q1</v>
      </c>
      <c r="C136">
        <f>'Data Checks'!D132</f>
        <v>64</v>
      </c>
      <c r="D136">
        <f>'Data Checks'!E132</f>
        <v>19</v>
      </c>
      <c r="E136" s="23">
        <f>ROUNDDOWN('Data Checks'!F132/Parameters!$B$46,0)</f>
        <v>46</v>
      </c>
      <c r="F136" s="21">
        <f>'Data Checks'!G132</f>
        <v>-1</v>
      </c>
      <c r="G136" s="13">
        <f>D136*Parameters!$B$8*(1+VLOOKUP(B136,Parameters!$A$15:$B$19,2,FALSE)*Parameters!$D$8)</f>
        <v>38000</v>
      </c>
      <c r="H136" s="24">
        <f>E136*Parameters!$B$8*(1+VLOOKUP(B136,Parameters!$A$15:$B$19,2,FALSE)*Parameters!$D$8)</f>
        <v>92000</v>
      </c>
      <c r="I136" s="20">
        <f t="shared" si="10"/>
        <v>130000</v>
      </c>
      <c r="J136" s="13">
        <f>(1+VLOOKUP(F136,Parameters!$H$4:$I$8,2,FALSE))*Parameters!$B$28*Parameters!$B$20*Parameters!$B$21</f>
        <v>15337.4</v>
      </c>
      <c r="K136" s="24">
        <f>Parameters!$D$41+Parameters!$D$42*Parameters!$B$48</f>
        <v>4333.333333333333</v>
      </c>
      <c r="L136" s="13">
        <f>IF(A136/2=INT(A136/2),Parameters!$B$31,Parameters!$B$32)</f>
        <v>25000</v>
      </c>
      <c r="M136" s="13">
        <f t="shared" si="9"/>
        <v>37540.982698005086</v>
      </c>
      <c r="N136" s="13">
        <f>Parameters!$B$36*I136</f>
        <v>32500</v>
      </c>
      <c r="O136" s="13">
        <f>Parameters!$B$34</f>
        <v>20000</v>
      </c>
      <c r="P136" s="20">
        <f t="shared" si="11"/>
        <v>134711.71603133844</v>
      </c>
      <c r="Q136" s="13">
        <f t="shared" si="12"/>
        <v>-4711.7160313384375</v>
      </c>
    </row>
    <row r="137" spans="1:17" x14ac:dyDescent="0.2">
      <c r="A137">
        <f>'Data Checks'!A133</f>
        <v>128</v>
      </c>
      <c r="B137" t="str">
        <f>'Data Checks'!B133</f>
        <v>Q1</v>
      </c>
      <c r="C137">
        <f>'Data Checks'!D133</f>
        <v>64</v>
      </c>
      <c r="D137">
        <f>'Data Checks'!E133</f>
        <v>10</v>
      </c>
      <c r="E137" s="23">
        <f>ROUNDDOWN('Data Checks'!F133/Parameters!$B$46,0)</f>
        <v>72</v>
      </c>
      <c r="F137" s="21">
        <f>'Data Checks'!G133</f>
        <v>1</v>
      </c>
      <c r="G137" s="13">
        <f>D137*Parameters!$B$8*(1+VLOOKUP(B137,Parameters!$A$15:$B$19,2,FALSE)*Parameters!$D$8)</f>
        <v>20000</v>
      </c>
      <c r="H137" s="24">
        <f>E137*Parameters!$B$8*(1+VLOOKUP(B137,Parameters!$A$15:$B$19,2,FALSE)*Parameters!$D$8)</f>
        <v>144000</v>
      </c>
      <c r="I137" s="20">
        <f t="shared" si="10"/>
        <v>164000</v>
      </c>
      <c r="J137" s="13">
        <f>(1+VLOOKUP(F137,Parameters!$H$4:$I$8,2,FALSE))*Parameters!$B$28*Parameters!$B$20*Parameters!$B$21</f>
        <v>20750.599999999999</v>
      </c>
      <c r="K137" s="24">
        <f>Parameters!$D$41+Parameters!$D$42*Parameters!$B$48</f>
        <v>4333.333333333333</v>
      </c>
      <c r="L137" s="13">
        <f>IF(A137/2=INT(A137/2),Parameters!$B$31,Parameters!$B$32)</f>
        <v>15000</v>
      </c>
      <c r="M137" s="13">
        <f t="shared" si="9"/>
        <v>37540.982698005086</v>
      </c>
      <c r="N137" s="13">
        <f>Parameters!$B$36*I137</f>
        <v>41000</v>
      </c>
      <c r="O137" s="13">
        <f>Parameters!$B$34</f>
        <v>20000</v>
      </c>
      <c r="P137" s="20">
        <f t="shared" si="11"/>
        <v>138624.91603133842</v>
      </c>
      <c r="Q137" s="13">
        <f t="shared" si="12"/>
        <v>25375.08396866158</v>
      </c>
    </row>
    <row r="138" spans="1:17" x14ac:dyDescent="0.2">
      <c r="A138">
        <f>'Data Checks'!A134</f>
        <v>129</v>
      </c>
      <c r="B138" t="str">
        <f>'Data Checks'!B134</f>
        <v>Q1</v>
      </c>
      <c r="C138">
        <f>'Data Checks'!D134</f>
        <v>65</v>
      </c>
      <c r="D138">
        <f>'Data Checks'!E134</f>
        <v>12</v>
      </c>
      <c r="E138" s="23">
        <f>ROUNDDOWN('Data Checks'!F134/Parameters!$B$46,0)</f>
        <v>50</v>
      </c>
      <c r="F138" s="21">
        <f>'Data Checks'!G134</f>
        <v>-1</v>
      </c>
      <c r="G138" s="13">
        <f>D138*Parameters!$B$8*(1+VLOOKUP(B138,Parameters!$A$15:$B$19,2,FALSE)*Parameters!$D$8)</f>
        <v>24000</v>
      </c>
      <c r="H138" s="24">
        <f>E138*Parameters!$B$8*(1+VLOOKUP(B138,Parameters!$A$15:$B$19,2,FALSE)*Parameters!$D$8)</f>
        <v>100000</v>
      </c>
      <c r="I138" s="20">
        <f t="shared" si="10"/>
        <v>124000</v>
      </c>
      <c r="J138" s="13">
        <f>(1+VLOOKUP(F138,Parameters!$H$4:$I$8,2,FALSE))*Parameters!$B$28*Parameters!$B$20*Parameters!$B$21</f>
        <v>15337.4</v>
      </c>
      <c r="K138" s="24">
        <f>Parameters!$D$41+Parameters!$D$42*Parameters!$B$48</f>
        <v>4333.333333333333</v>
      </c>
      <c r="L138" s="13">
        <f>IF(A138/2=INT(A138/2),Parameters!$B$31,Parameters!$B$32)</f>
        <v>25000</v>
      </c>
      <c r="M138" s="13">
        <f t="shared" ref="M138:M201" si="13">$B$6</f>
        <v>37540.982698005086</v>
      </c>
      <c r="N138" s="13">
        <f>Parameters!$B$36*I138</f>
        <v>31000</v>
      </c>
      <c r="O138" s="13">
        <f>Parameters!$B$34</f>
        <v>20000</v>
      </c>
      <c r="P138" s="20">
        <f t="shared" si="11"/>
        <v>133211.71603133844</v>
      </c>
      <c r="Q138" s="13">
        <f t="shared" si="12"/>
        <v>-9211.7160313384375</v>
      </c>
    </row>
    <row r="139" spans="1:17" x14ac:dyDescent="0.2">
      <c r="A139">
        <f>'Data Checks'!A135</f>
        <v>130</v>
      </c>
      <c r="B139" t="str">
        <f>'Data Checks'!B135</f>
        <v>Q1</v>
      </c>
      <c r="C139">
        <f>'Data Checks'!D135</f>
        <v>65</v>
      </c>
      <c r="D139">
        <f>'Data Checks'!E135</f>
        <v>21</v>
      </c>
      <c r="E139" s="23">
        <f>ROUNDDOWN('Data Checks'!F135/Parameters!$B$46,0)</f>
        <v>56</v>
      </c>
      <c r="F139" s="21">
        <f>'Data Checks'!G135</f>
        <v>1</v>
      </c>
      <c r="G139" s="13">
        <f>D139*Parameters!$B$8*(1+VLOOKUP(B139,Parameters!$A$15:$B$19,2,FALSE)*Parameters!$D$8)</f>
        <v>42000</v>
      </c>
      <c r="H139" s="24">
        <f>E139*Parameters!$B$8*(1+VLOOKUP(B139,Parameters!$A$15:$B$19,2,FALSE)*Parameters!$D$8)</f>
        <v>112000</v>
      </c>
      <c r="I139" s="20">
        <f t="shared" ref="I139:I202" si="14">G139+H139</f>
        <v>154000</v>
      </c>
      <c r="J139" s="13">
        <f>(1+VLOOKUP(F139,Parameters!$H$4:$I$8,2,FALSE))*Parameters!$B$28*Parameters!$B$20*Parameters!$B$21</f>
        <v>20750.599999999999</v>
      </c>
      <c r="K139" s="24">
        <f>Parameters!$D$41+Parameters!$D$42*Parameters!$B$48</f>
        <v>4333.333333333333</v>
      </c>
      <c r="L139" s="13">
        <f>IF(A139/2=INT(A139/2),Parameters!$B$31,Parameters!$B$32)</f>
        <v>15000</v>
      </c>
      <c r="M139" s="13">
        <f t="shared" si="13"/>
        <v>37540.982698005086</v>
      </c>
      <c r="N139" s="13">
        <f>Parameters!$B$36*I139</f>
        <v>38500</v>
      </c>
      <c r="O139" s="13">
        <f>Parameters!$B$34</f>
        <v>20000</v>
      </c>
      <c r="P139" s="20">
        <f t="shared" ref="P139:P202" si="15">SUM(J139:O139)</f>
        <v>136124.91603133842</v>
      </c>
      <c r="Q139" s="13">
        <f t="shared" ref="Q139:Q202" si="16">I139-P139</f>
        <v>17875.08396866158</v>
      </c>
    </row>
    <row r="140" spans="1:17" x14ac:dyDescent="0.2">
      <c r="A140">
        <f>'Data Checks'!A136</f>
        <v>131</v>
      </c>
      <c r="B140" t="str">
        <f>'Data Checks'!B136</f>
        <v>Q1</v>
      </c>
      <c r="C140">
        <f>'Data Checks'!D136</f>
        <v>66</v>
      </c>
      <c r="D140">
        <f>'Data Checks'!E136</f>
        <v>12</v>
      </c>
      <c r="E140" s="23">
        <f>ROUNDDOWN('Data Checks'!F136/Parameters!$B$46,0)</f>
        <v>71</v>
      </c>
      <c r="F140" s="21">
        <f>'Data Checks'!G136</f>
        <v>-1</v>
      </c>
      <c r="G140" s="13">
        <f>D140*Parameters!$B$8*(1+VLOOKUP(B140,Parameters!$A$15:$B$19,2,FALSE)*Parameters!$D$8)</f>
        <v>24000</v>
      </c>
      <c r="H140" s="24">
        <f>E140*Parameters!$B$8*(1+VLOOKUP(B140,Parameters!$A$15:$B$19,2,FALSE)*Parameters!$D$8)</f>
        <v>142000</v>
      </c>
      <c r="I140" s="20">
        <f t="shared" si="14"/>
        <v>166000</v>
      </c>
      <c r="J140" s="13">
        <f>(1+VLOOKUP(F140,Parameters!$H$4:$I$8,2,FALSE))*Parameters!$B$28*Parameters!$B$20*Parameters!$B$21</f>
        <v>15337.4</v>
      </c>
      <c r="K140" s="24">
        <f>Parameters!$D$41+Parameters!$D$42*Parameters!$B$48</f>
        <v>4333.333333333333</v>
      </c>
      <c r="L140" s="13">
        <f>IF(A140/2=INT(A140/2),Parameters!$B$31,Parameters!$B$32)</f>
        <v>25000</v>
      </c>
      <c r="M140" s="13">
        <f t="shared" si="13"/>
        <v>37540.982698005086</v>
      </c>
      <c r="N140" s="13">
        <f>Parameters!$B$36*I140</f>
        <v>41500</v>
      </c>
      <c r="O140" s="13">
        <f>Parameters!$B$34</f>
        <v>20000</v>
      </c>
      <c r="P140" s="20">
        <f t="shared" si="15"/>
        <v>143711.71603133844</v>
      </c>
      <c r="Q140" s="13">
        <f t="shared" si="16"/>
        <v>22288.283968661563</v>
      </c>
    </row>
    <row r="141" spans="1:17" x14ac:dyDescent="0.2">
      <c r="A141">
        <f>'Data Checks'!A137</f>
        <v>132</v>
      </c>
      <c r="B141" t="str">
        <f>'Data Checks'!B137</f>
        <v>Q1</v>
      </c>
      <c r="C141">
        <f>'Data Checks'!D137</f>
        <v>66</v>
      </c>
      <c r="D141">
        <f>'Data Checks'!E137</f>
        <v>14</v>
      </c>
      <c r="E141" s="23">
        <f>ROUNDDOWN('Data Checks'!F137/Parameters!$B$46,0)</f>
        <v>64</v>
      </c>
      <c r="F141" s="21">
        <f>'Data Checks'!G137</f>
        <v>1</v>
      </c>
      <c r="G141" s="13">
        <f>D141*Parameters!$B$8*(1+VLOOKUP(B141,Parameters!$A$15:$B$19,2,FALSE)*Parameters!$D$8)</f>
        <v>28000</v>
      </c>
      <c r="H141" s="24">
        <f>E141*Parameters!$B$8*(1+VLOOKUP(B141,Parameters!$A$15:$B$19,2,FALSE)*Parameters!$D$8)</f>
        <v>128000</v>
      </c>
      <c r="I141" s="20">
        <f t="shared" si="14"/>
        <v>156000</v>
      </c>
      <c r="J141" s="13">
        <f>(1+VLOOKUP(F141,Parameters!$H$4:$I$8,2,FALSE))*Parameters!$B$28*Parameters!$B$20*Parameters!$B$21</f>
        <v>20750.599999999999</v>
      </c>
      <c r="K141" s="24">
        <f>Parameters!$D$41+Parameters!$D$42*Parameters!$B$48</f>
        <v>4333.333333333333</v>
      </c>
      <c r="L141" s="13">
        <f>IF(A141/2=INT(A141/2),Parameters!$B$31,Parameters!$B$32)</f>
        <v>15000</v>
      </c>
      <c r="M141" s="13">
        <f t="shared" si="13"/>
        <v>37540.982698005086</v>
      </c>
      <c r="N141" s="13">
        <f>Parameters!$B$36*I141</f>
        <v>39000</v>
      </c>
      <c r="O141" s="13">
        <f>Parameters!$B$34</f>
        <v>20000</v>
      </c>
      <c r="P141" s="20">
        <f t="shared" si="15"/>
        <v>136624.91603133842</v>
      </c>
      <c r="Q141" s="13">
        <f t="shared" si="16"/>
        <v>19375.08396866158</v>
      </c>
    </row>
    <row r="142" spans="1:17" x14ac:dyDescent="0.2">
      <c r="A142">
        <f>'Data Checks'!A138</f>
        <v>133</v>
      </c>
      <c r="B142" t="str">
        <f>'Data Checks'!B138</f>
        <v>Q1</v>
      </c>
      <c r="C142">
        <f>'Data Checks'!D138</f>
        <v>67</v>
      </c>
      <c r="D142">
        <f>'Data Checks'!E138</f>
        <v>13</v>
      </c>
      <c r="E142" s="23">
        <f>ROUNDDOWN('Data Checks'!F138/Parameters!$B$46,0)</f>
        <v>68</v>
      </c>
      <c r="F142" s="21">
        <f>'Data Checks'!G138</f>
        <v>-1</v>
      </c>
      <c r="G142" s="13">
        <f>D142*Parameters!$B$8*(1+VLOOKUP(B142,Parameters!$A$15:$B$19,2,FALSE)*Parameters!$D$8)</f>
        <v>26000</v>
      </c>
      <c r="H142" s="24">
        <f>E142*Parameters!$B$8*(1+VLOOKUP(B142,Parameters!$A$15:$B$19,2,FALSE)*Parameters!$D$8)</f>
        <v>136000</v>
      </c>
      <c r="I142" s="20">
        <f t="shared" si="14"/>
        <v>162000</v>
      </c>
      <c r="J142" s="13">
        <f>(1+VLOOKUP(F142,Parameters!$H$4:$I$8,2,FALSE))*Parameters!$B$28*Parameters!$B$20*Parameters!$B$21</f>
        <v>15337.4</v>
      </c>
      <c r="K142" s="24">
        <f>Parameters!$D$41+Parameters!$D$42*Parameters!$B$48</f>
        <v>4333.333333333333</v>
      </c>
      <c r="L142" s="13">
        <f>IF(A142/2=INT(A142/2),Parameters!$B$31,Parameters!$B$32)</f>
        <v>25000</v>
      </c>
      <c r="M142" s="13">
        <f t="shared" si="13"/>
        <v>37540.982698005086</v>
      </c>
      <c r="N142" s="13">
        <f>Parameters!$B$36*I142</f>
        <v>40500</v>
      </c>
      <c r="O142" s="13">
        <f>Parameters!$B$34</f>
        <v>20000</v>
      </c>
      <c r="P142" s="20">
        <f t="shared" si="15"/>
        <v>142711.71603133844</v>
      </c>
      <c r="Q142" s="13">
        <f t="shared" si="16"/>
        <v>19288.283968661563</v>
      </c>
    </row>
    <row r="143" spans="1:17" x14ac:dyDescent="0.2">
      <c r="A143">
        <f>'Data Checks'!A139</f>
        <v>134</v>
      </c>
      <c r="B143" t="str">
        <f>'Data Checks'!B139</f>
        <v>Q1</v>
      </c>
      <c r="C143">
        <f>'Data Checks'!D139</f>
        <v>67</v>
      </c>
      <c r="D143">
        <f>'Data Checks'!E139</f>
        <v>15</v>
      </c>
      <c r="E143" s="23">
        <f>ROUNDDOWN('Data Checks'!F139/Parameters!$B$46,0)</f>
        <v>64</v>
      </c>
      <c r="F143" s="21">
        <f>'Data Checks'!G139</f>
        <v>0</v>
      </c>
      <c r="G143" s="13">
        <f>D143*Parameters!$B$8*(1+VLOOKUP(B143,Parameters!$A$15:$B$19,2,FALSE)*Parameters!$D$8)</f>
        <v>30000</v>
      </c>
      <c r="H143" s="24">
        <f>E143*Parameters!$B$8*(1+VLOOKUP(B143,Parameters!$A$15:$B$19,2,FALSE)*Parameters!$D$8)</f>
        <v>128000</v>
      </c>
      <c r="I143" s="20">
        <f t="shared" si="14"/>
        <v>158000</v>
      </c>
      <c r="J143" s="13">
        <f>(1+VLOOKUP(F143,Parameters!$H$4:$I$8,2,FALSE))*Parameters!$B$28*Parameters!$B$20*Parameters!$B$21</f>
        <v>18044</v>
      </c>
      <c r="K143" s="24">
        <f>Parameters!$D$41+Parameters!$D$42*Parameters!$B$48</f>
        <v>4333.333333333333</v>
      </c>
      <c r="L143" s="13">
        <f>IF(A143/2=INT(A143/2),Parameters!$B$31,Parameters!$B$32)</f>
        <v>15000</v>
      </c>
      <c r="M143" s="13">
        <f t="shared" si="13"/>
        <v>37540.982698005086</v>
      </c>
      <c r="N143" s="13">
        <f>Parameters!$B$36*I143</f>
        <v>39500</v>
      </c>
      <c r="O143" s="13">
        <f>Parameters!$B$34</f>
        <v>20000</v>
      </c>
      <c r="P143" s="20">
        <f t="shared" si="15"/>
        <v>134418.31603133841</v>
      </c>
      <c r="Q143" s="13">
        <f t="shared" si="16"/>
        <v>23581.683968661586</v>
      </c>
    </row>
    <row r="144" spans="1:17" x14ac:dyDescent="0.2">
      <c r="A144">
        <f>'Data Checks'!A140</f>
        <v>135</v>
      </c>
      <c r="B144" t="str">
        <f>'Data Checks'!B140</f>
        <v>Q1</v>
      </c>
      <c r="C144">
        <f>'Data Checks'!D140</f>
        <v>68</v>
      </c>
      <c r="D144">
        <f>'Data Checks'!E140</f>
        <v>12</v>
      </c>
      <c r="E144" s="23">
        <f>ROUNDDOWN('Data Checks'!F140/Parameters!$B$46,0)</f>
        <v>50</v>
      </c>
      <c r="F144" s="21">
        <f>'Data Checks'!G140</f>
        <v>-1</v>
      </c>
      <c r="G144" s="13">
        <f>D144*Parameters!$B$8*(1+VLOOKUP(B144,Parameters!$A$15:$B$19,2,FALSE)*Parameters!$D$8)</f>
        <v>24000</v>
      </c>
      <c r="H144" s="24">
        <f>E144*Parameters!$B$8*(1+VLOOKUP(B144,Parameters!$A$15:$B$19,2,FALSE)*Parameters!$D$8)</f>
        <v>100000</v>
      </c>
      <c r="I144" s="20">
        <f t="shared" si="14"/>
        <v>124000</v>
      </c>
      <c r="J144" s="13">
        <f>(1+VLOOKUP(F144,Parameters!$H$4:$I$8,2,FALSE))*Parameters!$B$28*Parameters!$B$20*Parameters!$B$21</f>
        <v>15337.4</v>
      </c>
      <c r="K144" s="24">
        <f>Parameters!$D$41+Parameters!$D$42*Parameters!$B$48</f>
        <v>4333.333333333333</v>
      </c>
      <c r="L144" s="13">
        <f>IF(A144/2=INT(A144/2),Parameters!$B$31,Parameters!$B$32)</f>
        <v>25000</v>
      </c>
      <c r="M144" s="13">
        <f t="shared" si="13"/>
        <v>37540.982698005086</v>
      </c>
      <c r="N144" s="13">
        <f>Parameters!$B$36*I144</f>
        <v>31000</v>
      </c>
      <c r="O144" s="13">
        <f>Parameters!$B$34</f>
        <v>20000</v>
      </c>
      <c r="P144" s="20">
        <f t="shared" si="15"/>
        <v>133211.71603133844</v>
      </c>
      <c r="Q144" s="13">
        <f t="shared" si="16"/>
        <v>-9211.7160313384375</v>
      </c>
    </row>
    <row r="145" spans="1:17" x14ac:dyDescent="0.2">
      <c r="A145">
        <f>'Data Checks'!A141</f>
        <v>136</v>
      </c>
      <c r="B145" t="str">
        <f>'Data Checks'!B141</f>
        <v>Q1</v>
      </c>
      <c r="C145">
        <f>'Data Checks'!D141</f>
        <v>68</v>
      </c>
      <c r="D145">
        <f>'Data Checks'!E141</f>
        <v>10</v>
      </c>
      <c r="E145" s="23">
        <f>ROUNDDOWN('Data Checks'!F141/Parameters!$B$46,0)</f>
        <v>70</v>
      </c>
      <c r="F145" s="21">
        <f>'Data Checks'!G141</f>
        <v>2</v>
      </c>
      <c r="G145" s="13">
        <f>D145*Parameters!$B$8*(1+VLOOKUP(B145,Parameters!$A$15:$B$19,2,FALSE)*Parameters!$D$8)</f>
        <v>20000</v>
      </c>
      <c r="H145" s="24">
        <f>E145*Parameters!$B$8*(1+VLOOKUP(B145,Parameters!$A$15:$B$19,2,FALSE)*Parameters!$D$8)</f>
        <v>140000</v>
      </c>
      <c r="I145" s="20">
        <f t="shared" si="14"/>
        <v>160000</v>
      </c>
      <c r="J145" s="13">
        <f>(1+VLOOKUP(F145,Parameters!$H$4:$I$8,2,FALSE))*Parameters!$B$28*Parameters!$B$20*Parameters!$B$21</f>
        <v>23457.200000000001</v>
      </c>
      <c r="K145" s="24">
        <f>Parameters!$D$41+Parameters!$D$42*Parameters!$B$48</f>
        <v>4333.333333333333</v>
      </c>
      <c r="L145" s="13">
        <f>IF(A145/2=INT(A145/2),Parameters!$B$31,Parameters!$B$32)</f>
        <v>15000</v>
      </c>
      <c r="M145" s="13">
        <f t="shared" si="13"/>
        <v>37540.982698005086</v>
      </c>
      <c r="N145" s="13">
        <f>Parameters!$B$36*I145</f>
        <v>40000</v>
      </c>
      <c r="O145" s="13">
        <f>Parameters!$B$34</f>
        <v>20000</v>
      </c>
      <c r="P145" s="20">
        <f t="shared" si="15"/>
        <v>140331.51603133843</v>
      </c>
      <c r="Q145" s="13">
        <f t="shared" si="16"/>
        <v>19668.483968661574</v>
      </c>
    </row>
    <row r="146" spans="1:17" x14ac:dyDescent="0.2">
      <c r="A146">
        <f>'Data Checks'!A142</f>
        <v>137</v>
      </c>
      <c r="B146" t="str">
        <f>'Data Checks'!B142</f>
        <v>Q1</v>
      </c>
      <c r="C146">
        <f>'Data Checks'!D142</f>
        <v>69</v>
      </c>
      <c r="D146">
        <f>'Data Checks'!E142</f>
        <v>23</v>
      </c>
      <c r="E146" s="23">
        <f>ROUNDDOWN('Data Checks'!F142/Parameters!$B$46,0)</f>
        <v>72</v>
      </c>
      <c r="F146" s="21">
        <f>'Data Checks'!G142</f>
        <v>-1</v>
      </c>
      <c r="G146" s="13">
        <f>D146*Parameters!$B$8*(1+VLOOKUP(B146,Parameters!$A$15:$B$19,2,FALSE)*Parameters!$D$8)</f>
        <v>46000</v>
      </c>
      <c r="H146" s="24">
        <f>E146*Parameters!$B$8*(1+VLOOKUP(B146,Parameters!$A$15:$B$19,2,FALSE)*Parameters!$D$8)</f>
        <v>144000</v>
      </c>
      <c r="I146" s="20">
        <f t="shared" si="14"/>
        <v>190000</v>
      </c>
      <c r="J146" s="13">
        <f>(1+VLOOKUP(F146,Parameters!$H$4:$I$8,2,FALSE))*Parameters!$B$28*Parameters!$B$20*Parameters!$B$21</f>
        <v>15337.4</v>
      </c>
      <c r="K146" s="24">
        <f>Parameters!$D$41+Parameters!$D$42*Parameters!$B$48</f>
        <v>4333.333333333333</v>
      </c>
      <c r="L146" s="13">
        <f>IF(A146/2=INT(A146/2),Parameters!$B$31,Parameters!$B$32)</f>
        <v>25000</v>
      </c>
      <c r="M146" s="13">
        <f t="shared" si="13"/>
        <v>37540.982698005086</v>
      </c>
      <c r="N146" s="13">
        <f>Parameters!$B$36*I146</f>
        <v>47500</v>
      </c>
      <c r="O146" s="13">
        <f>Parameters!$B$34</f>
        <v>20000</v>
      </c>
      <c r="P146" s="20">
        <f t="shared" si="15"/>
        <v>149711.71603133844</v>
      </c>
      <c r="Q146" s="13">
        <f t="shared" si="16"/>
        <v>40288.283968661563</v>
      </c>
    </row>
    <row r="147" spans="1:17" x14ac:dyDescent="0.2">
      <c r="A147">
        <f>'Data Checks'!A143</f>
        <v>138</v>
      </c>
      <c r="B147" t="str">
        <f>'Data Checks'!B143</f>
        <v>Q1</v>
      </c>
      <c r="C147">
        <f>'Data Checks'!D143</f>
        <v>69</v>
      </c>
      <c r="D147">
        <f>'Data Checks'!E143</f>
        <v>26</v>
      </c>
      <c r="E147" s="23">
        <f>ROUNDDOWN('Data Checks'!F143/Parameters!$B$46,0)</f>
        <v>61</v>
      </c>
      <c r="F147" s="21">
        <f>'Data Checks'!G143</f>
        <v>1</v>
      </c>
      <c r="G147" s="13">
        <f>D147*Parameters!$B$8*(1+VLOOKUP(B147,Parameters!$A$15:$B$19,2,FALSE)*Parameters!$D$8)</f>
        <v>52000</v>
      </c>
      <c r="H147" s="24">
        <f>E147*Parameters!$B$8*(1+VLOOKUP(B147,Parameters!$A$15:$B$19,2,FALSE)*Parameters!$D$8)</f>
        <v>122000</v>
      </c>
      <c r="I147" s="20">
        <f t="shared" si="14"/>
        <v>174000</v>
      </c>
      <c r="J147" s="13">
        <f>(1+VLOOKUP(F147,Parameters!$H$4:$I$8,2,FALSE))*Parameters!$B$28*Parameters!$B$20*Parameters!$B$21</f>
        <v>20750.599999999999</v>
      </c>
      <c r="K147" s="24">
        <f>Parameters!$D$41+Parameters!$D$42*Parameters!$B$48</f>
        <v>4333.333333333333</v>
      </c>
      <c r="L147" s="13">
        <f>IF(A147/2=INT(A147/2),Parameters!$B$31,Parameters!$B$32)</f>
        <v>15000</v>
      </c>
      <c r="M147" s="13">
        <f t="shared" si="13"/>
        <v>37540.982698005086</v>
      </c>
      <c r="N147" s="13">
        <f>Parameters!$B$36*I147</f>
        <v>43500</v>
      </c>
      <c r="O147" s="13">
        <f>Parameters!$B$34</f>
        <v>20000</v>
      </c>
      <c r="P147" s="20">
        <f t="shared" si="15"/>
        <v>141124.91603133842</v>
      </c>
      <c r="Q147" s="13">
        <f t="shared" si="16"/>
        <v>32875.08396866158</v>
      </c>
    </row>
    <row r="148" spans="1:17" x14ac:dyDescent="0.2">
      <c r="A148">
        <f>'Data Checks'!A144</f>
        <v>139</v>
      </c>
      <c r="B148" t="str">
        <f>'Data Checks'!B144</f>
        <v>Q1</v>
      </c>
      <c r="C148">
        <f>'Data Checks'!D144</f>
        <v>70</v>
      </c>
      <c r="D148">
        <f>'Data Checks'!E144</f>
        <v>20</v>
      </c>
      <c r="E148" s="23">
        <f>ROUNDDOWN('Data Checks'!F144/Parameters!$B$46,0)</f>
        <v>78</v>
      </c>
      <c r="F148" s="21">
        <f>'Data Checks'!G144</f>
        <v>0</v>
      </c>
      <c r="G148" s="13">
        <f>D148*Parameters!$B$8*(1+VLOOKUP(B148,Parameters!$A$15:$B$19,2,FALSE)*Parameters!$D$8)</f>
        <v>40000</v>
      </c>
      <c r="H148" s="24">
        <f>E148*Parameters!$B$8*(1+VLOOKUP(B148,Parameters!$A$15:$B$19,2,FALSE)*Parameters!$D$8)</f>
        <v>156000</v>
      </c>
      <c r="I148" s="20">
        <f t="shared" si="14"/>
        <v>196000</v>
      </c>
      <c r="J148" s="13">
        <f>(1+VLOOKUP(F148,Parameters!$H$4:$I$8,2,FALSE))*Parameters!$B$28*Parameters!$B$20*Parameters!$B$21</f>
        <v>18044</v>
      </c>
      <c r="K148" s="24">
        <f>Parameters!$D$41+Parameters!$D$42*Parameters!$B$48</f>
        <v>4333.333333333333</v>
      </c>
      <c r="L148" s="13">
        <f>IF(A148/2=INT(A148/2),Parameters!$B$31,Parameters!$B$32)</f>
        <v>25000</v>
      </c>
      <c r="M148" s="13">
        <f t="shared" si="13"/>
        <v>37540.982698005086</v>
      </c>
      <c r="N148" s="13">
        <f>Parameters!$B$36*I148</f>
        <v>49000</v>
      </c>
      <c r="O148" s="13">
        <f>Parameters!$B$34</f>
        <v>20000</v>
      </c>
      <c r="P148" s="20">
        <f t="shared" si="15"/>
        <v>153918.31603133841</v>
      </c>
      <c r="Q148" s="13">
        <f t="shared" si="16"/>
        <v>42081.683968661586</v>
      </c>
    </row>
    <row r="149" spans="1:17" x14ac:dyDescent="0.2">
      <c r="A149">
        <f>'Data Checks'!A145</f>
        <v>140</v>
      </c>
      <c r="B149" t="str">
        <f>'Data Checks'!B145</f>
        <v>Q1</v>
      </c>
      <c r="C149">
        <f>'Data Checks'!D145</f>
        <v>70</v>
      </c>
      <c r="D149">
        <f>'Data Checks'!E145</f>
        <v>11</v>
      </c>
      <c r="E149" s="23">
        <f>ROUNDDOWN('Data Checks'!F145/Parameters!$B$46,0)</f>
        <v>68</v>
      </c>
      <c r="F149" s="21">
        <f>'Data Checks'!G145</f>
        <v>2</v>
      </c>
      <c r="G149" s="13">
        <f>D149*Parameters!$B$8*(1+VLOOKUP(B149,Parameters!$A$15:$B$19,2,FALSE)*Parameters!$D$8)</f>
        <v>22000</v>
      </c>
      <c r="H149" s="24">
        <f>E149*Parameters!$B$8*(1+VLOOKUP(B149,Parameters!$A$15:$B$19,2,FALSE)*Parameters!$D$8)</f>
        <v>136000</v>
      </c>
      <c r="I149" s="20">
        <f t="shared" si="14"/>
        <v>158000</v>
      </c>
      <c r="J149" s="13">
        <f>(1+VLOOKUP(F149,Parameters!$H$4:$I$8,2,FALSE))*Parameters!$B$28*Parameters!$B$20*Parameters!$B$21</f>
        <v>23457.200000000001</v>
      </c>
      <c r="K149" s="24">
        <f>Parameters!$D$41+Parameters!$D$42*Parameters!$B$48</f>
        <v>4333.333333333333</v>
      </c>
      <c r="L149" s="13">
        <f>IF(A149/2=INT(A149/2),Parameters!$B$31,Parameters!$B$32)</f>
        <v>15000</v>
      </c>
      <c r="M149" s="13">
        <f t="shared" si="13"/>
        <v>37540.982698005086</v>
      </c>
      <c r="N149" s="13">
        <f>Parameters!$B$36*I149</f>
        <v>39500</v>
      </c>
      <c r="O149" s="13">
        <f>Parameters!$B$34</f>
        <v>20000</v>
      </c>
      <c r="P149" s="20">
        <f t="shared" si="15"/>
        <v>139831.51603133843</v>
      </c>
      <c r="Q149" s="13">
        <f t="shared" si="16"/>
        <v>18168.483968661574</v>
      </c>
    </row>
    <row r="150" spans="1:17" x14ac:dyDescent="0.2">
      <c r="A150">
        <f>'Data Checks'!A146</f>
        <v>141</v>
      </c>
      <c r="B150" t="str">
        <f>'Data Checks'!B146</f>
        <v>Q1</v>
      </c>
      <c r="C150">
        <f>'Data Checks'!D146</f>
        <v>71</v>
      </c>
      <c r="D150">
        <f>'Data Checks'!E146</f>
        <v>12</v>
      </c>
      <c r="E150" s="23">
        <f>ROUNDDOWN('Data Checks'!F146/Parameters!$B$46,0)</f>
        <v>72</v>
      </c>
      <c r="F150" s="21">
        <f>'Data Checks'!G146</f>
        <v>0</v>
      </c>
      <c r="G150" s="13">
        <f>D150*Parameters!$B$8*(1+VLOOKUP(B150,Parameters!$A$15:$B$19,2,FALSE)*Parameters!$D$8)</f>
        <v>24000</v>
      </c>
      <c r="H150" s="24">
        <f>E150*Parameters!$B$8*(1+VLOOKUP(B150,Parameters!$A$15:$B$19,2,FALSE)*Parameters!$D$8)</f>
        <v>144000</v>
      </c>
      <c r="I150" s="20">
        <f t="shared" si="14"/>
        <v>168000</v>
      </c>
      <c r="J150" s="13">
        <f>(1+VLOOKUP(F150,Parameters!$H$4:$I$8,2,FALSE))*Parameters!$B$28*Parameters!$B$20*Parameters!$B$21</f>
        <v>18044</v>
      </c>
      <c r="K150" s="24">
        <f>Parameters!$D$41+Parameters!$D$42*Parameters!$B$48</f>
        <v>4333.333333333333</v>
      </c>
      <c r="L150" s="13">
        <f>IF(A150/2=INT(A150/2),Parameters!$B$31,Parameters!$B$32)</f>
        <v>25000</v>
      </c>
      <c r="M150" s="13">
        <f t="shared" si="13"/>
        <v>37540.982698005086</v>
      </c>
      <c r="N150" s="13">
        <f>Parameters!$B$36*I150</f>
        <v>42000</v>
      </c>
      <c r="O150" s="13">
        <f>Parameters!$B$34</f>
        <v>20000</v>
      </c>
      <c r="P150" s="20">
        <f t="shared" si="15"/>
        <v>146918.31603133841</v>
      </c>
      <c r="Q150" s="13">
        <f t="shared" si="16"/>
        <v>21081.683968661586</v>
      </c>
    </row>
    <row r="151" spans="1:17" x14ac:dyDescent="0.2">
      <c r="A151">
        <f>'Data Checks'!A147</f>
        <v>142</v>
      </c>
      <c r="B151" t="str">
        <f>'Data Checks'!B147</f>
        <v>Q1</v>
      </c>
      <c r="C151">
        <f>'Data Checks'!D147</f>
        <v>71</v>
      </c>
      <c r="D151">
        <f>'Data Checks'!E147</f>
        <v>21</v>
      </c>
      <c r="E151" s="23">
        <f>ROUNDDOWN('Data Checks'!F147/Parameters!$B$46,0)</f>
        <v>68</v>
      </c>
      <c r="F151" s="21">
        <f>'Data Checks'!G147</f>
        <v>0</v>
      </c>
      <c r="G151" s="13">
        <f>D151*Parameters!$B$8*(1+VLOOKUP(B151,Parameters!$A$15:$B$19,2,FALSE)*Parameters!$D$8)</f>
        <v>42000</v>
      </c>
      <c r="H151" s="24">
        <f>E151*Parameters!$B$8*(1+VLOOKUP(B151,Parameters!$A$15:$B$19,2,FALSE)*Parameters!$D$8)</f>
        <v>136000</v>
      </c>
      <c r="I151" s="20">
        <f t="shared" si="14"/>
        <v>178000</v>
      </c>
      <c r="J151" s="13">
        <f>(1+VLOOKUP(F151,Parameters!$H$4:$I$8,2,FALSE))*Parameters!$B$28*Parameters!$B$20*Parameters!$B$21</f>
        <v>18044</v>
      </c>
      <c r="K151" s="24">
        <f>Parameters!$D$41+Parameters!$D$42*Parameters!$B$48</f>
        <v>4333.333333333333</v>
      </c>
      <c r="L151" s="13">
        <f>IF(A151/2=INT(A151/2),Parameters!$B$31,Parameters!$B$32)</f>
        <v>15000</v>
      </c>
      <c r="M151" s="13">
        <f t="shared" si="13"/>
        <v>37540.982698005086</v>
      </c>
      <c r="N151" s="13">
        <f>Parameters!$B$36*I151</f>
        <v>44500</v>
      </c>
      <c r="O151" s="13">
        <f>Parameters!$B$34</f>
        <v>20000</v>
      </c>
      <c r="P151" s="20">
        <f t="shared" si="15"/>
        <v>139418.31603133841</v>
      </c>
      <c r="Q151" s="13">
        <f t="shared" si="16"/>
        <v>38581.683968661586</v>
      </c>
    </row>
    <row r="152" spans="1:17" x14ac:dyDescent="0.2">
      <c r="A152">
        <f>'Data Checks'!A148</f>
        <v>143</v>
      </c>
      <c r="B152" t="str">
        <f>'Data Checks'!B148</f>
        <v>Q1</v>
      </c>
      <c r="C152">
        <f>'Data Checks'!D148</f>
        <v>72</v>
      </c>
      <c r="D152">
        <f>'Data Checks'!E148</f>
        <v>26</v>
      </c>
      <c r="E152" s="23">
        <f>ROUNDDOWN('Data Checks'!F148/Parameters!$B$46,0)</f>
        <v>79</v>
      </c>
      <c r="F152" s="21">
        <f>'Data Checks'!G148</f>
        <v>-2</v>
      </c>
      <c r="G152" s="13">
        <f>D152*Parameters!$B$8*(1+VLOOKUP(B152,Parameters!$A$15:$B$19,2,FALSE)*Parameters!$D$8)</f>
        <v>52000</v>
      </c>
      <c r="H152" s="24">
        <f>E152*Parameters!$B$8*(1+VLOOKUP(B152,Parameters!$A$15:$B$19,2,FALSE)*Parameters!$D$8)</f>
        <v>158000</v>
      </c>
      <c r="I152" s="20">
        <f t="shared" si="14"/>
        <v>210000</v>
      </c>
      <c r="J152" s="13">
        <f>(1+VLOOKUP(F152,Parameters!$H$4:$I$8,2,FALSE))*Parameters!$B$28*Parameters!$B$20*Parameters!$B$21</f>
        <v>12630.8</v>
      </c>
      <c r="K152" s="24">
        <f>Parameters!$D$41+Parameters!$D$42*Parameters!$B$48</f>
        <v>4333.333333333333</v>
      </c>
      <c r="L152" s="13">
        <f>IF(A152/2=INT(A152/2),Parameters!$B$31,Parameters!$B$32)</f>
        <v>25000</v>
      </c>
      <c r="M152" s="13">
        <f t="shared" si="13"/>
        <v>37540.982698005086</v>
      </c>
      <c r="N152" s="13">
        <f>Parameters!$B$36*I152</f>
        <v>52500</v>
      </c>
      <c r="O152" s="13">
        <f>Parameters!$B$34</f>
        <v>20000</v>
      </c>
      <c r="P152" s="20">
        <f t="shared" si="15"/>
        <v>152005.1160313384</v>
      </c>
      <c r="Q152" s="13">
        <f t="shared" si="16"/>
        <v>57994.883968661597</v>
      </c>
    </row>
    <row r="153" spans="1:17" x14ac:dyDescent="0.2">
      <c r="A153">
        <f>'Data Checks'!A149</f>
        <v>144</v>
      </c>
      <c r="B153" t="str">
        <f>'Data Checks'!B149</f>
        <v>Q1</v>
      </c>
      <c r="C153">
        <f>'Data Checks'!D149</f>
        <v>72</v>
      </c>
      <c r="D153">
        <f>'Data Checks'!E149</f>
        <v>23</v>
      </c>
      <c r="E153" s="23">
        <f>ROUNDDOWN('Data Checks'!F149/Parameters!$B$46,0)</f>
        <v>62</v>
      </c>
      <c r="F153" s="21">
        <f>'Data Checks'!G149</f>
        <v>2</v>
      </c>
      <c r="G153" s="13">
        <f>D153*Parameters!$B$8*(1+VLOOKUP(B153,Parameters!$A$15:$B$19,2,FALSE)*Parameters!$D$8)</f>
        <v>46000</v>
      </c>
      <c r="H153" s="24">
        <f>E153*Parameters!$B$8*(1+VLOOKUP(B153,Parameters!$A$15:$B$19,2,FALSE)*Parameters!$D$8)</f>
        <v>124000</v>
      </c>
      <c r="I153" s="20">
        <f t="shared" si="14"/>
        <v>170000</v>
      </c>
      <c r="J153" s="13">
        <f>(1+VLOOKUP(F153,Parameters!$H$4:$I$8,2,FALSE))*Parameters!$B$28*Parameters!$B$20*Parameters!$B$21</f>
        <v>23457.200000000001</v>
      </c>
      <c r="K153" s="24">
        <f>Parameters!$D$41+Parameters!$D$42*Parameters!$B$48</f>
        <v>4333.333333333333</v>
      </c>
      <c r="L153" s="13">
        <f>IF(A153/2=INT(A153/2),Parameters!$B$31,Parameters!$B$32)</f>
        <v>15000</v>
      </c>
      <c r="M153" s="13">
        <f t="shared" si="13"/>
        <v>37540.982698005086</v>
      </c>
      <c r="N153" s="13">
        <f>Parameters!$B$36*I153</f>
        <v>42500</v>
      </c>
      <c r="O153" s="13">
        <f>Parameters!$B$34</f>
        <v>20000</v>
      </c>
      <c r="P153" s="20">
        <f t="shared" si="15"/>
        <v>142831.51603133843</v>
      </c>
      <c r="Q153" s="13">
        <f t="shared" si="16"/>
        <v>27168.483968661574</v>
      </c>
    </row>
    <row r="154" spans="1:17" x14ac:dyDescent="0.2">
      <c r="A154">
        <f>'Data Checks'!A150</f>
        <v>145</v>
      </c>
      <c r="B154" t="str">
        <f>'Data Checks'!B150</f>
        <v>Q1</v>
      </c>
      <c r="C154">
        <f>'Data Checks'!D150</f>
        <v>73</v>
      </c>
      <c r="D154">
        <f>'Data Checks'!E150</f>
        <v>23</v>
      </c>
      <c r="E154" s="23">
        <f>ROUNDDOWN('Data Checks'!F150/Parameters!$B$46,0)</f>
        <v>65</v>
      </c>
      <c r="F154" s="21">
        <f>'Data Checks'!G150</f>
        <v>-1</v>
      </c>
      <c r="G154" s="13">
        <f>D154*Parameters!$B$8*(1+VLOOKUP(B154,Parameters!$A$15:$B$19,2,FALSE)*Parameters!$D$8)</f>
        <v>46000</v>
      </c>
      <c r="H154" s="24">
        <f>E154*Parameters!$B$8*(1+VLOOKUP(B154,Parameters!$A$15:$B$19,2,FALSE)*Parameters!$D$8)</f>
        <v>130000</v>
      </c>
      <c r="I154" s="20">
        <f t="shared" si="14"/>
        <v>176000</v>
      </c>
      <c r="J154" s="13">
        <f>(1+VLOOKUP(F154,Parameters!$H$4:$I$8,2,FALSE))*Parameters!$B$28*Parameters!$B$20*Parameters!$B$21</f>
        <v>15337.4</v>
      </c>
      <c r="K154" s="24">
        <f>Parameters!$D$41+Parameters!$D$42*Parameters!$B$48</f>
        <v>4333.333333333333</v>
      </c>
      <c r="L154" s="13">
        <f>IF(A154/2=INT(A154/2),Parameters!$B$31,Parameters!$B$32)</f>
        <v>25000</v>
      </c>
      <c r="M154" s="13">
        <f t="shared" si="13"/>
        <v>37540.982698005086</v>
      </c>
      <c r="N154" s="13">
        <f>Parameters!$B$36*I154</f>
        <v>44000</v>
      </c>
      <c r="O154" s="13">
        <f>Parameters!$B$34</f>
        <v>20000</v>
      </c>
      <c r="P154" s="20">
        <f t="shared" si="15"/>
        <v>146211.71603133844</v>
      </c>
      <c r="Q154" s="13">
        <f t="shared" si="16"/>
        <v>29788.283968661563</v>
      </c>
    </row>
    <row r="155" spans="1:17" x14ac:dyDescent="0.2">
      <c r="A155">
        <f>'Data Checks'!A151</f>
        <v>146</v>
      </c>
      <c r="B155" t="str">
        <f>'Data Checks'!B151</f>
        <v>Q1</v>
      </c>
      <c r="C155">
        <f>'Data Checks'!D151</f>
        <v>73</v>
      </c>
      <c r="D155">
        <f>'Data Checks'!E151</f>
        <v>20</v>
      </c>
      <c r="E155" s="23">
        <f>ROUNDDOWN('Data Checks'!F151/Parameters!$B$46,0)</f>
        <v>45</v>
      </c>
      <c r="F155" s="21">
        <f>'Data Checks'!G151</f>
        <v>0</v>
      </c>
      <c r="G155" s="13">
        <f>D155*Parameters!$B$8*(1+VLOOKUP(B155,Parameters!$A$15:$B$19,2,FALSE)*Parameters!$D$8)</f>
        <v>40000</v>
      </c>
      <c r="H155" s="24">
        <f>E155*Parameters!$B$8*(1+VLOOKUP(B155,Parameters!$A$15:$B$19,2,FALSE)*Parameters!$D$8)</f>
        <v>90000</v>
      </c>
      <c r="I155" s="20">
        <f t="shared" si="14"/>
        <v>130000</v>
      </c>
      <c r="J155" s="13">
        <f>(1+VLOOKUP(F155,Parameters!$H$4:$I$8,2,FALSE))*Parameters!$B$28*Parameters!$B$20*Parameters!$B$21</f>
        <v>18044</v>
      </c>
      <c r="K155" s="24">
        <f>Parameters!$D$41+Parameters!$D$42*Parameters!$B$48</f>
        <v>4333.333333333333</v>
      </c>
      <c r="L155" s="13">
        <f>IF(A155/2=INT(A155/2),Parameters!$B$31,Parameters!$B$32)</f>
        <v>15000</v>
      </c>
      <c r="M155" s="13">
        <f t="shared" si="13"/>
        <v>37540.982698005086</v>
      </c>
      <c r="N155" s="13">
        <f>Parameters!$B$36*I155</f>
        <v>32500</v>
      </c>
      <c r="O155" s="13">
        <f>Parameters!$B$34</f>
        <v>20000</v>
      </c>
      <c r="P155" s="20">
        <f t="shared" si="15"/>
        <v>127418.31603133841</v>
      </c>
      <c r="Q155" s="13">
        <f t="shared" si="16"/>
        <v>2581.6839686615858</v>
      </c>
    </row>
    <row r="156" spans="1:17" x14ac:dyDescent="0.2">
      <c r="A156">
        <f>'Data Checks'!A152</f>
        <v>147</v>
      </c>
      <c r="B156" t="str">
        <f>'Data Checks'!B152</f>
        <v>Q1</v>
      </c>
      <c r="C156">
        <f>'Data Checks'!D152</f>
        <v>74</v>
      </c>
      <c r="D156">
        <f>'Data Checks'!E152</f>
        <v>17</v>
      </c>
      <c r="E156" s="23">
        <f>ROUNDDOWN('Data Checks'!F152/Parameters!$B$46,0)</f>
        <v>45</v>
      </c>
      <c r="F156" s="21">
        <f>'Data Checks'!G152</f>
        <v>0</v>
      </c>
      <c r="G156" s="13">
        <f>D156*Parameters!$B$8*(1+VLOOKUP(B156,Parameters!$A$15:$B$19,2,FALSE)*Parameters!$D$8)</f>
        <v>34000</v>
      </c>
      <c r="H156" s="24">
        <f>E156*Parameters!$B$8*(1+VLOOKUP(B156,Parameters!$A$15:$B$19,2,FALSE)*Parameters!$D$8)</f>
        <v>90000</v>
      </c>
      <c r="I156" s="20">
        <f t="shared" si="14"/>
        <v>124000</v>
      </c>
      <c r="J156" s="13">
        <f>(1+VLOOKUP(F156,Parameters!$H$4:$I$8,2,FALSE))*Parameters!$B$28*Parameters!$B$20*Parameters!$B$21</f>
        <v>18044</v>
      </c>
      <c r="K156" s="24">
        <f>Parameters!$D$41+Parameters!$D$42*Parameters!$B$48</f>
        <v>4333.333333333333</v>
      </c>
      <c r="L156" s="13">
        <f>IF(A156/2=INT(A156/2),Parameters!$B$31,Parameters!$B$32)</f>
        <v>25000</v>
      </c>
      <c r="M156" s="13">
        <f t="shared" si="13"/>
        <v>37540.982698005086</v>
      </c>
      <c r="N156" s="13">
        <f>Parameters!$B$36*I156</f>
        <v>31000</v>
      </c>
      <c r="O156" s="13">
        <f>Parameters!$B$34</f>
        <v>20000</v>
      </c>
      <c r="P156" s="20">
        <f t="shared" si="15"/>
        <v>135918.31603133841</v>
      </c>
      <c r="Q156" s="13">
        <f t="shared" si="16"/>
        <v>-11918.316031338414</v>
      </c>
    </row>
    <row r="157" spans="1:17" x14ac:dyDescent="0.2">
      <c r="A157">
        <f>'Data Checks'!A153</f>
        <v>148</v>
      </c>
      <c r="B157" t="str">
        <f>'Data Checks'!B153</f>
        <v>Q1</v>
      </c>
      <c r="C157">
        <f>'Data Checks'!D153</f>
        <v>74</v>
      </c>
      <c r="D157">
        <f>'Data Checks'!E153</f>
        <v>13</v>
      </c>
      <c r="E157" s="23">
        <f>ROUNDDOWN('Data Checks'!F153/Parameters!$B$46,0)</f>
        <v>71</v>
      </c>
      <c r="F157" s="21">
        <f>'Data Checks'!G153</f>
        <v>2</v>
      </c>
      <c r="G157" s="13">
        <f>D157*Parameters!$B$8*(1+VLOOKUP(B157,Parameters!$A$15:$B$19,2,FALSE)*Parameters!$D$8)</f>
        <v>26000</v>
      </c>
      <c r="H157" s="24">
        <f>E157*Parameters!$B$8*(1+VLOOKUP(B157,Parameters!$A$15:$B$19,2,FALSE)*Parameters!$D$8)</f>
        <v>142000</v>
      </c>
      <c r="I157" s="20">
        <f t="shared" si="14"/>
        <v>168000</v>
      </c>
      <c r="J157" s="13">
        <f>(1+VLOOKUP(F157,Parameters!$H$4:$I$8,2,FALSE))*Parameters!$B$28*Parameters!$B$20*Parameters!$B$21</f>
        <v>23457.200000000001</v>
      </c>
      <c r="K157" s="24">
        <f>Parameters!$D$41+Parameters!$D$42*Parameters!$B$48</f>
        <v>4333.333333333333</v>
      </c>
      <c r="L157" s="13">
        <f>IF(A157/2=INT(A157/2),Parameters!$B$31,Parameters!$B$32)</f>
        <v>15000</v>
      </c>
      <c r="M157" s="13">
        <f t="shared" si="13"/>
        <v>37540.982698005086</v>
      </c>
      <c r="N157" s="13">
        <f>Parameters!$B$36*I157</f>
        <v>42000</v>
      </c>
      <c r="O157" s="13">
        <f>Parameters!$B$34</f>
        <v>20000</v>
      </c>
      <c r="P157" s="20">
        <f t="shared" si="15"/>
        <v>142331.51603133843</v>
      </c>
      <c r="Q157" s="13">
        <f t="shared" si="16"/>
        <v>25668.483968661574</v>
      </c>
    </row>
    <row r="158" spans="1:17" x14ac:dyDescent="0.2">
      <c r="A158">
        <f>'Data Checks'!A154</f>
        <v>149</v>
      </c>
      <c r="B158" t="str">
        <f>'Data Checks'!B154</f>
        <v>Q1</v>
      </c>
      <c r="C158">
        <f>'Data Checks'!D154</f>
        <v>75</v>
      </c>
      <c r="D158">
        <f>'Data Checks'!E154</f>
        <v>27</v>
      </c>
      <c r="E158" s="23">
        <f>ROUNDDOWN('Data Checks'!F154/Parameters!$B$46,0)</f>
        <v>71</v>
      </c>
      <c r="F158" s="21">
        <f>'Data Checks'!G154</f>
        <v>-1</v>
      </c>
      <c r="G158" s="13">
        <f>D158*Parameters!$B$8*(1+VLOOKUP(B158,Parameters!$A$15:$B$19,2,FALSE)*Parameters!$D$8)</f>
        <v>54000</v>
      </c>
      <c r="H158" s="24">
        <f>E158*Parameters!$B$8*(1+VLOOKUP(B158,Parameters!$A$15:$B$19,2,FALSE)*Parameters!$D$8)</f>
        <v>142000</v>
      </c>
      <c r="I158" s="20">
        <f t="shared" si="14"/>
        <v>196000</v>
      </c>
      <c r="J158" s="13">
        <f>(1+VLOOKUP(F158,Parameters!$H$4:$I$8,2,FALSE))*Parameters!$B$28*Parameters!$B$20*Parameters!$B$21</f>
        <v>15337.4</v>
      </c>
      <c r="K158" s="24">
        <f>Parameters!$D$41+Parameters!$D$42*Parameters!$B$48</f>
        <v>4333.333333333333</v>
      </c>
      <c r="L158" s="13">
        <f>IF(A158/2=INT(A158/2),Parameters!$B$31,Parameters!$B$32)</f>
        <v>25000</v>
      </c>
      <c r="M158" s="13">
        <f t="shared" si="13"/>
        <v>37540.982698005086</v>
      </c>
      <c r="N158" s="13">
        <f>Parameters!$B$36*I158</f>
        <v>49000</v>
      </c>
      <c r="O158" s="13">
        <f>Parameters!$B$34</f>
        <v>20000</v>
      </c>
      <c r="P158" s="20">
        <f t="shared" si="15"/>
        <v>151211.71603133844</v>
      </c>
      <c r="Q158" s="13">
        <f t="shared" si="16"/>
        <v>44788.283968661563</v>
      </c>
    </row>
    <row r="159" spans="1:17" x14ac:dyDescent="0.2">
      <c r="A159">
        <f>'Data Checks'!A155</f>
        <v>150</v>
      </c>
      <c r="B159" t="str">
        <f>'Data Checks'!B155</f>
        <v>Q1</v>
      </c>
      <c r="C159">
        <f>'Data Checks'!D155</f>
        <v>75</v>
      </c>
      <c r="D159">
        <f>'Data Checks'!E155</f>
        <v>16</v>
      </c>
      <c r="E159" s="23">
        <f>ROUNDDOWN('Data Checks'!F155/Parameters!$B$46,0)</f>
        <v>42</v>
      </c>
      <c r="F159" s="21">
        <f>'Data Checks'!G155</f>
        <v>0</v>
      </c>
      <c r="G159" s="13">
        <f>D159*Parameters!$B$8*(1+VLOOKUP(B159,Parameters!$A$15:$B$19,2,FALSE)*Parameters!$D$8)</f>
        <v>32000</v>
      </c>
      <c r="H159" s="24">
        <f>E159*Parameters!$B$8*(1+VLOOKUP(B159,Parameters!$A$15:$B$19,2,FALSE)*Parameters!$D$8)</f>
        <v>84000</v>
      </c>
      <c r="I159" s="20">
        <f t="shared" si="14"/>
        <v>116000</v>
      </c>
      <c r="J159" s="13">
        <f>(1+VLOOKUP(F159,Parameters!$H$4:$I$8,2,FALSE))*Parameters!$B$28*Parameters!$B$20*Parameters!$B$21</f>
        <v>18044</v>
      </c>
      <c r="K159" s="24">
        <f>Parameters!$D$41+Parameters!$D$42*Parameters!$B$48</f>
        <v>4333.333333333333</v>
      </c>
      <c r="L159" s="13">
        <f>IF(A159/2=INT(A159/2),Parameters!$B$31,Parameters!$B$32)</f>
        <v>15000</v>
      </c>
      <c r="M159" s="13">
        <f t="shared" si="13"/>
        <v>37540.982698005086</v>
      </c>
      <c r="N159" s="13">
        <f>Parameters!$B$36*I159</f>
        <v>29000</v>
      </c>
      <c r="O159" s="13">
        <f>Parameters!$B$34</f>
        <v>20000</v>
      </c>
      <c r="P159" s="20">
        <f t="shared" si="15"/>
        <v>123918.31603133841</v>
      </c>
      <c r="Q159" s="13">
        <f t="shared" si="16"/>
        <v>-7918.3160313384142</v>
      </c>
    </row>
    <row r="160" spans="1:17" x14ac:dyDescent="0.2">
      <c r="A160">
        <f>'Data Checks'!A156</f>
        <v>151</v>
      </c>
      <c r="B160" t="str">
        <f>'Data Checks'!B156</f>
        <v>Q1</v>
      </c>
      <c r="C160">
        <f>'Data Checks'!D156</f>
        <v>76</v>
      </c>
      <c r="D160">
        <f>'Data Checks'!E156</f>
        <v>16</v>
      </c>
      <c r="E160" s="23">
        <f>ROUNDDOWN('Data Checks'!F156/Parameters!$B$46,0)</f>
        <v>52</v>
      </c>
      <c r="F160" s="21">
        <f>'Data Checks'!G156</f>
        <v>-2</v>
      </c>
      <c r="G160" s="13">
        <f>D160*Parameters!$B$8*(1+VLOOKUP(B160,Parameters!$A$15:$B$19,2,FALSE)*Parameters!$D$8)</f>
        <v>32000</v>
      </c>
      <c r="H160" s="24">
        <f>E160*Parameters!$B$8*(1+VLOOKUP(B160,Parameters!$A$15:$B$19,2,FALSE)*Parameters!$D$8)</f>
        <v>104000</v>
      </c>
      <c r="I160" s="20">
        <f t="shared" si="14"/>
        <v>136000</v>
      </c>
      <c r="J160" s="13">
        <f>(1+VLOOKUP(F160,Parameters!$H$4:$I$8,2,FALSE))*Parameters!$B$28*Parameters!$B$20*Parameters!$B$21</f>
        <v>12630.8</v>
      </c>
      <c r="K160" s="24">
        <f>Parameters!$D$41+Parameters!$D$42*Parameters!$B$48</f>
        <v>4333.333333333333</v>
      </c>
      <c r="L160" s="13">
        <f>IF(A160/2=INT(A160/2),Parameters!$B$31,Parameters!$B$32)</f>
        <v>25000</v>
      </c>
      <c r="M160" s="13">
        <f t="shared" si="13"/>
        <v>37540.982698005086</v>
      </c>
      <c r="N160" s="13">
        <f>Parameters!$B$36*I160</f>
        <v>34000</v>
      </c>
      <c r="O160" s="13">
        <f>Parameters!$B$34</f>
        <v>20000</v>
      </c>
      <c r="P160" s="20">
        <f t="shared" si="15"/>
        <v>133505.1160313384</v>
      </c>
      <c r="Q160" s="13">
        <f t="shared" si="16"/>
        <v>2494.8839686615975</v>
      </c>
    </row>
    <row r="161" spans="1:17" x14ac:dyDescent="0.2">
      <c r="A161">
        <f>'Data Checks'!A157</f>
        <v>152</v>
      </c>
      <c r="B161" t="str">
        <f>'Data Checks'!B157</f>
        <v>Q1</v>
      </c>
      <c r="C161">
        <f>'Data Checks'!D157</f>
        <v>76</v>
      </c>
      <c r="D161">
        <f>'Data Checks'!E157</f>
        <v>22</v>
      </c>
      <c r="E161" s="23">
        <f>ROUNDDOWN('Data Checks'!F157/Parameters!$B$46,0)</f>
        <v>61</v>
      </c>
      <c r="F161" s="21">
        <f>'Data Checks'!G157</f>
        <v>0</v>
      </c>
      <c r="G161" s="13">
        <f>D161*Parameters!$B$8*(1+VLOOKUP(B161,Parameters!$A$15:$B$19,2,FALSE)*Parameters!$D$8)</f>
        <v>44000</v>
      </c>
      <c r="H161" s="24">
        <f>E161*Parameters!$B$8*(1+VLOOKUP(B161,Parameters!$A$15:$B$19,2,FALSE)*Parameters!$D$8)</f>
        <v>122000</v>
      </c>
      <c r="I161" s="20">
        <f t="shared" si="14"/>
        <v>166000</v>
      </c>
      <c r="J161" s="13">
        <f>(1+VLOOKUP(F161,Parameters!$H$4:$I$8,2,FALSE))*Parameters!$B$28*Parameters!$B$20*Parameters!$B$21</f>
        <v>18044</v>
      </c>
      <c r="K161" s="24">
        <f>Parameters!$D$41+Parameters!$D$42*Parameters!$B$48</f>
        <v>4333.333333333333</v>
      </c>
      <c r="L161" s="13">
        <f>IF(A161/2=INT(A161/2),Parameters!$B$31,Parameters!$B$32)</f>
        <v>15000</v>
      </c>
      <c r="M161" s="13">
        <f t="shared" si="13"/>
        <v>37540.982698005086</v>
      </c>
      <c r="N161" s="13">
        <f>Parameters!$B$36*I161</f>
        <v>41500</v>
      </c>
      <c r="O161" s="13">
        <f>Parameters!$B$34</f>
        <v>20000</v>
      </c>
      <c r="P161" s="20">
        <f t="shared" si="15"/>
        <v>136418.31603133841</v>
      </c>
      <c r="Q161" s="13">
        <f t="shared" si="16"/>
        <v>29581.683968661586</v>
      </c>
    </row>
    <row r="162" spans="1:17" x14ac:dyDescent="0.2">
      <c r="A162">
        <f>'Data Checks'!A158</f>
        <v>153</v>
      </c>
      <c r="B162" t="str">
        <f>'Data Checks'!B158</f>
        <v>Q1</v>
      </c>
      <c r="C162">
        <f>'Data Checks'!D158</f>
        <v>77</v>
      </c>
      <c r="D162">
        <f>'Data Checks'!E158</f>
        <v>16</v>
      </c>
      <c r="E162" s="23">
        <f>ROUNDDOWN('Data Checks'!F158/Parameters!$B$46,0)</f>
        <v>66</v>
      </c>
      <c r="F162" s="21">
        <f>'Data Checks'!G158</f>
        <v>-1</v>
      </c>
      <c r="G162" s="13">
        <f>D162*Parameters!$B$8*(1+VLOOKUP(B162,Parameters!$A$15:$B$19,2,FALSE)*Parameters!$D$8)</f>
        <v>32000</v>
      </c>
      <c r="H162" s="24">
        <f>E162*Parameters!$B$8*(1+VLOOKUP(B162,Parameters!$A$15:$B$19,2,FALSE)*Parameters!$D$8)</f>
        <v>132000</v>
      </c>
      <c r="I162" s="20">
        <f t="shared" si="14"/>
        <v>164000</v>
      </c>
      <c r="J162" s="13">
        <f>(1+VLOOKUP(F162,Parameters!$H$4:$I$8,2,FALSE))*Parameters!$B$28*Parameters!$B$20*Parameters!$B$21</f>
        <v>15337.4</v>
      </c>
      <c r="K162" s="24">
        <f>Parameters!$D$41+Parameters!$D$42*Parameters!$B$48</f>
        <v>4333.333333333333</v>
      </c>
      <c r="L162" s="13">
        <f>IF(A162/2=INT(A162/2),Parameters!$B$31,Parameters!$B$32)</f>
        <v>25000</v>
      </c>
      <c r="M162" s="13">
        <f t="shared" si="13"/>
        <v>37540.982698005086</v>
      </c>
      <c r="N162" s="13">
        <f>Parameters!$B$36*I162</f>
        <v>41000</v>
      </c>
      <c r="O162" s="13">
        <f>Parameters!$B$34</f>
        <v>20000</v>
      </c>
      <c r="P162" s="20">
        <f t="shared" si="15"/>
        <v>143211.71603133844</v>
      </c>
      <c r="Q162" s="13">
        <f t="shared" si="16"/>
        <v>20788.283968661563</v>
      </c>
    </row>
    <row r="163" spans="1:17" x14ac:dyDescent="0.2">
      <c r="A163">
        <f>'Data Checks'!A159</f>
        <v>154</v>
      </c>
      <c r="B163" t="str">
        <f>'Data Checks'!B159</f>
        <v>Q1</v>
      </c>
      <c r="C163">
        <f>'Data Checks'!D159</f>
        <v>77</v>
      </c>
      <c r="D163">
        <f>'Data Checks'!E159</f>
        <v>19</v>
      </c>
      <c r="E163" s="23">
        <f>ROUNDDOWN('Data Checks'!F159/Parameters!$B$46,0)</f>
        <v>44</v>
      </c>
      <c r="F163" s="21">
        <f>'Data Checks'!G159</f>
        <v>2</v>
      </c>
      <c r="G163" s="13">
        <f>D163*Parameters!$B$8*(1+VLOOKUP(B163,Parameters!$A$15:$B$19,2,FALSE)*Parameters!$D$8)</f>
        <v>38000</v>
      </c>
      <c r="H163" s="24">
        <f>E163*Parameters!$B$8*(1+VLOOKUP(B163,Parameters!$A$15:$B$19,2,FALSE)*Parameters!$D$8)</f>
        <v>88000</v>
      </c>
      <c r="I163" s="20">
        <f t="shared" si="14"/>
        <v>126000</v>
      </c>
      <c r="J163" s="13">
        <f>(1+VLOOKUP(F163,Parameters!$H$4:$I$8,2,FALSE))*Parameters!$B$28*Parameters!$B$20*Parameters!$B$21</f>
        <v>23457.200000000001</v>
      </c>
      <c r="K163" s="24">
        <f>Parameters!$D$41+Parameters!$D$42*Parameters!$B$48</f>
        <v>4333.333333333333</v>
      </c>
      <c r="L163" s="13">
        <f>IF(A163/2=INT(A163/2),Parameters!$B$31,Parameters!$B$32)</f>
        <v>15000</v>
      </c>
      <c r="M163" s="13">
        <f t="shared" si="13"/>
        <v>37540.982698005086</v>
      </c>
      <c r="N163" s="13">
        <f>Parameters!$B$36*I163</f>
        <v>31500</v>
      </c>
      <c r="O163" s="13">
        <f>Parameters!$B$34</f>
        <v>20000</v>
      </c>
      <c r="P163" s="20">
        <f t="shared" si="15"/>
        <v>131831.51603133843</v>
      </c>
      <c r="Q163" s="13">
        <f t="shared" si="16"/>
        <v>-5831.5160313384258</v>
      </c>
    </row>
    <row r="164" spans="1:17" x14ac:dyDescent="0.2">
      <c r="A164">
        <f>'Data Checks'!A160</f>
        <v>155</v>
      </c>
      <c r="B164" t="str">
        <f>'Data Checks'!B160</f>
        <v>Q1</v>
      </c>
      <c r="C164">
        <f>'Data Checks'!D160</f>
        <v>78</v>
      </c>
      <c r="D164">
        <f>'Data Checks'!E160</f>
        <v>28</v>
      </c>
      <c r="E164" s="23">
        <f>ROUNDDOWN('Data Checks'!F160/Parameters!$B$46,0)</f>
        <v>70</v>
      </c>
      <c r="F164" s="21">
        <f>'Data Checks'!G160</f>
        <v>-1</v>
      </c>
      <c r="G164" s="13">
        <f>D164*Parameters!$B$8*(1+VLOOKUP(B164,Parameters!$A$15:$B$19,2,FALSE)*Parameters!$D$8)</f>
        <v>56000</v>
      </c>
      <c r="H164" s="24">
        <f>E164*Parameters!$B$8*(1+VLOOKUP(B164,Parameters!$A$15:$B$19,2,FALSE)*Parameters!$D$8)</f>
        <v>140000</v>
      </c>
      <c r="I164" s="20">
        <f t="shared" si="14"/>
        <v>196000</v>
      </c>
      <c r="J164" s="13">
        <f>(1+VLOOKUP(F164,Parameters!$H$4:$I$8,2,FALSE))*Parameters!$B$28*Parameters!$B$20*Parameters!$B$21</f>
        <v>15337.4</v>
      </c>
      <c r="K164" s="24">
        <f>Parameters!$D$41+Parameters!$D$42*Parameters!$B$48</f>
        <v>4333.333333333333</v>
      </c>
      <c r="L164" s="13">
        <f>IF(A164/2=INT(A164/2),Parameters!$B$31,Parameters!$B$32)</f>
        <v>25000</v>
      </c>
      <c r="M164" s="13">
        <f t="shared" si="13"/>
        <v>37540.982698005086</v>
      </c>
      <c r="N164" s="13">
        <f>Parameters!$B$36*I164</f>
        <v>49000</v>
      </c>
      <c r="O164" s="13">
        <f>Parameters!$B$34</f>
        <v>20000</v>
      </c>
      <c r="P164" s="20">
        <f t="shared" si="15"/>
        <v>151211.71603133844</v>
      </c>
      <c r="Q164" s="13">
        <f t="shared" si="16"/>
        <v>44788.283968661563</v>
      </c>
    </row>
    <row r="165" spans="1:17" x14ac:dyDescent="0.2">
      <c r="A165">
        <f>'Data Checks'!A161</f>
        <v>156</v>
      </c>
      <c r="B165" t="str">
        <f>'Data Checks'!B161</f>
        <v>Q1</v>
      </c>
      <c r="C165">
        <f>'Data Checks'!D161</f>
        <v>78</v>
      </c>
      <c r="D165">
        <f>'Data Checks'!E161</f>
        <v>21</v>
      </c>
      <c r="E165" s="23">
        <f>ROUNDDOWN('Data Checks'!F161/Parameters!$B$46,0)</f>
        <v>70</v>
      </c>
      <c r="F165" s="21">
        <f>'Data Checks'!G161</f>
        <v>0</v>
      </c>
      <c r="G165" s="13">
        <f>D165*Parameters!$B$8*(1+VLOOKUP(B165,Parameters!$A$15:$B$19,2,FALSE)*Parameters!$D$8)</f>
        <v>42000</v>
      </c>
      <c r="H165" s="24">
        <f>E165*Parameters!$B$8*(1+VLOOKUP(B165,Parameters!$A$15:$B$19,2,FALSE)*Parameters!$D$8)</f>
        <v>140000</v>
      </c>
      <c r="I165" s="20">
        <f t="shared" si="14"/>
        <v>182000</v>
      </c>
      <c r="J165" s="13">
        <f>(1+VLOOKUP(F165,Parameters!$H$4:$I$8,2,FALSE))*Parameters!$B$28*Parameters!$B$20*Parameters!$B$21</f>
        <v>18044</v>
      </c>
      <c r="K165" s="24">
        <f>Parameters!$D$41+Parameters!$D$42*Parameters!$B$48</f>
        <v>4333.333333333333</v>
      </c>
      <c r="L165" s="13">
        <f>IF(A165/2=INT(A165/2),Parameters!$B$31,Parameters!$B$32)</f>
        <v>15000</v>
      </c>
      <c r="M165" s="13">
        <f t="shared" si="13"/>
        <v>37540.982698005086</v>
      </c>
      <c r="N165" s="13">
        <f>Parameters!$B$36*I165</f>
        <v>45500</v>
      </c>
      <c r="O165" s="13">
        <f>Parameters!$B$34</f>
        <v>20000</v>
      </c>
      <c r="P165" s="20">
        <f t="shared" si="15"/>
        <v>140418.31603133841</v>
      </c>
      <c r="Q165" s="13">
        <f t="shared" si="16"/>
        <v>41581.683968661586</v>
      </c>
    </row>
    <row r="166" spans="1:17" x14ac:dyDescent="0.2">
      <c r="A166">
        <f>'Data Checks'!A162</f>
        <v>157</v>
      </c>
      <c r="B166" t="str">
        <f>'Data Checks'!B162</f>
        <v>Q1</v>
      </c>
      <c r="C166">
        <f>'Data Checks'!D162</f>
        <v>79</v>
      </c>
      <c r="D166">
        <f>'Data Checks'!E162</f>
        <v>28</v>
      </c>
      <c r="E166" s="23">
        <f>ROUNDDOWN('Data Checks'!F162/Parameters!$B$46,0)</f>
        <v>56</v>
      </c>
      <c r="F166" s="21">
        <f>'Data Checks'!G162</f>
        <v>0</v>
      </c>
      <c r="G166" s="13">
        <f>D166*Parameters!$B$8*(1+VLOOKUP(B166,Parameters!$A$15:$B$19,2,FALSE)*Parameters!$D$8)</f>
        <v>56000</v>
      </c>
      <c r="H166" s="24">
        <f>E166*Parameters!$B$8*(1+VLOOKUP(B166,Parameters!$A$15:$B$19,2,FALSE)*Parameters!$D$8)</f>
        <v>112000</v>
      </c>
      <c r="I166" s="20">
        <f t="shared" si="14"/>
        <v>168000</v>
      </c>
      <c r="J166" s="13">
        <f>(1+VLOOKUP(F166,Parameters!$H$4:$I$8,2,FALSE))*Parameters!$B$28*Parameters!$B$20*Parameters!$B$21</f>
        <v>18044</v>
      </c>
      <c r="K166" s="24">
        <f>Parameters!$D$41+Parameters!$D$42*Parameters!$B$48</f>
        <v>4333.333333333333</v>
      </c>
      <c r="L166" s="13">
        <f>IF(A166/2=INT(A166/2),Parameters!$B$31,Parameters!$B$32)</f>
        <v>25000</v>
      </c>
      <c r="M166" s="13">
        <f t="shared" si="13"/>
        <v>37540.982698005086</v>
      </c>
      <c r="N166" s="13">
        <f>Parameters!$B$36*I166</f>
        <v>42000</v>
      </c>
      <c r="O166" s="13">
        <f>Parameters!$B$34</f>
        <v>20000</v>
      </c>
      <c r="P166" s="20">
        <f t="shared" si="15"/>
        <v>146918.31603133841</v>
      </c>
      <c r="Q166" s="13">
        <f t="shared" si="16"/>
        <v>21081.683968661586</v>
      </c>
    </row>
    <row r="167" spans="1:17" x14ac:dyDescent="0.2">
      <c r="A167">
        <f>'Data Checks'!A163</f>
        <v>158</v>
      </c>
      <c r="B167" t="str">
        <f>'Data Checks'!B163</f>
        <v>Q1</v>
      </c>
      <c r="C167">
        <f>'Data Checks'!D163</f>
        <v>79</v>
      </c>
      <c r="D167">
        <f>'Data Checks'!E163</f>
        <v>10</v>
      </c>
      <c r="E167" s="23">
        <f>ROUNDDOWN('Data Checks'!F163/Parameters!$B$46,0)</f>
        <v>40</v>
      </c>
      <c r="F167" s="21">
        <f>'Data Checks'!G163</f>
        <v>1</v>
      </c>
      <c r="G167" s="13">
        <f>D167*Parameters!$B$8*(1+VLOOKUP(B167,Parameters!$A$15:$B$19,2,FALSE)*Parameters!$D$8)</f>
        <v>20000</v>
      </c>
      <c r="H167" s="24">
        <f>E167*Parameters!$B$8*(1+VLOOKUP(B167,Parameters!$A$15:$B$19,2,FALSE)*Parameters!$D$8)</f>
        <v>80000</v>
      </c>
      <c r="I167" s="20">
        <f t="shared" si="14"/>
        <v>100000</v>
      </c>
      <c r="J167" s="13">
        <f>(1+VLOOKUP(F167,Parameters!$H$4:$I$8,2,FALSE))*Parameters!$B$28*Parameters!$B$20*Parameters!$B$21</f>
        <v>20750.599999999999</v>
      </c>
      <c r="K167" s="24">
        <f>Parameters!$D$41+Parameters!$D$42*Parameters!$B$48</f>
        <v>4333.333333333333</v>
      </c>
      <c r="L167" s="13">
        <f>IF(A167/2=INT(A167/2),Parameters!$B$31,Parameters!$B$32)</f>
        <v>15000</v>
      </c>
      <c r="M167" s="13">
        <f t="shared" si="13"/>
        <v>37540.982698005086</v>
      </c>
      <c r="N167" s="13">
        <f>Parameters!$B$36*I167</f>
        <v>25000</v>
      </c>
      <c r="O167" s="13">
        <f>Parameters!$B$34</f>
        <v>20000</v>
      </c>
      <c r="P167" s="20">
        <f t="shared" si="15"/>
        <v>122624.91603133842</v>
      </c>
      <c r="Q167" s="13">
        <f t="shared" si="16"/>
        <v>-22624.91603133842</v>
      </c>
    </row>
    <row r="168" spans="1:17" x14ac:dyDescent="0.2">
      <c r="A168">
        <f>'Data Checks'!A164</f>
        <v>159</v>
      </c>
      <c r="B168" t="str">
        <f>'Data Checks'!B164</f>
        <v>Q1</v>
      </c>
      <c r="C168">
        <f>'Data Checks'!D164</f>
        <v>80</v>
      </c>
      <c r="D168">
        <f>'Data Checks'!E164</f>
        <v>15</v>
      </c>
      <c r="E168" s="23">
        <f>ROUNDDOWN('Data Checks'!F164/Parameters!$B$46,0)</f>
        <v>68</v>
      </c>
      <c r="F168" s="21">
        <f>'Data Checks'!G164</f>
        <v>-2</v>
      </c>
      <c r="G168" s="13">
        <f>D168*Parameters!$B$8*(1+VLOOKUP(B168,Parameters!$A$15:$B$19,2,FALSE)*Parameters!$D$8)</f>
        <v>30000</v>
      </c>
      <c r="H168" s="24">
        <f>E168*Parameters!$B$8*(1+VLOOKUP(B168,Parameters!$A$15:$B$19,2,FALSE)*Parameters!$D$8)</f>
        <v>136000</v>
      </c>
      <c r="I168" s="20">
        <f t="shared" si="14"/>
        <v>166000</v>
      </c>
      <c r="J168" s="13">
        <f>(1+VLOOKUP(F168,Parameters!$H$4:$I$8,2,FALSE))*Parameters!$B$28*Parameters!$B$20*Parameters!$B$21</f>
        <v>12630.8</v>
      </c>
      <c r="K168" s="24">
        <f>Parameters!$D$41+Parameters!$D$42*Parameters!$B$48</f>
        <v>4333.333333333333</v>
      </c>
      <c r="L168" s="13">
        <f>IF(A168/2=INT(A168/2),Parameters!$B$31,Parameters!$B$32)</f>
        <v>25000</v>
      </c>
      <c r="M168" s="13">
        <f t="shared" si="13"/>
        <v>37540.982698005086</v>
      </c>
      <c r="N168" s="13">
        <f>Parameters!$B$36*I168</f>
        <v>41500</v>
      </c>
      <c r="O168" s="13">
        <f>Parameters!$B$34</f>
        <v>20000</v>
      </c>
      <c r="P168" s="20">
        <f t="shared" si="15"/>
        <v>141005.1160313384</v>
      </c>
      <c r="Q168" s="13">
        <f t="shared" si="16"/>
        <v>24994.883968661597</v>
      </c>
    </row>
    <row r="169" spans="1:17" x14ac:dyDescent="0.2">
      <c r="A169">
        <f>'Data Checks'!A165</f>
        <v>160</v>
      </c>
      <c r="B169" t="str">
        <f>'Data Checks'!B165</f>
        <v>Q1</v>
      </c>
      <c r="C169">
        <f>'Data Checks'!D165</f>
        <v>80</v>
      </c>
      <c r="D169">
        <f>'Data Checks'!E165</f>
        <v>12</v>
      </c>
      <c r="E169" s="23">
        <f>ROUNDDOWN('Data Checks'!F165/Parameters!$B$46,0)</f>
        <v>40</v>
      </c>
      <c r="F169" s="21">
        <f>'Data Checks'!G165</f>
        <v>0</v>
      </c>
      <c r="G169" s="13">
        <f>D169*Parameters!$B$8*(1+VLOOKUP(B169,Parameters!$A$15:$B$19,2,FALSE)*Parameters!$D$8)</f>
        <v>24000</v>
      </c>
      <c r="H169" s="24">
        <f>E169*Parameters!$B$8*(1+VLOOKUP(B169,Parameters!$A$15:$B$19,2,FALSE)*Parameters!$D$8)</f>
        <v>80000</v>
      </c>
      <c r="I169" s="20">
        <f t="shared" si="14"/>
        <v>104000</v>
      </c>
      <c r="J169" s="13">
        <f>(1+VLOOKUP(F169,Parameters!$H$4:$I$8,2,FALSE))*Parameters!$B$28*Parameters!$B$20*Parameters!$B$21</f>
        <v>18044</v>
      </c>
      <c r="K169" s="24">
        <f>Parameters!$D$41+Parameters!$D$42*Parameters!$B$48</f>
        <v>4333.333333333333</v>
      </c>
      <c r="L169" s="13">
        <f>IF(A169/2=INT(A169/2),Parameters!$B$31,Parameters!$B$32)</f>
        <v>15000</v>
      </c>
      <c r="M169" s="13">
        <f t="shared" si="13"/>
        <v>37540.982698005086</v>
      </c>
      <c r="N169" s="13">
        <f>Parameters!$B$36*I169</f>
        <v>26000</v>
      </c>
      <c r="O169" s="13">
        <f>Parameters!$B$34</f>
        <v>20000</v>
      </c>
      <c r="P169" s="20">
        <f t="shared" si="15"/>
        <v>120918.31603133841</v>
      </c>
      <c r="Q169" s="13">
        <f t="shared" si="16"/>
        <v>-16918.316031338414</v>
      </c>
    </row>
    <row r="170" spans="1:17" x14ac:dyDescent="0.2">
      <c r="A170">
        <f>'Data Checks'!A166</f>
        <v>161</v>
      </c>
      <c r="B170" t="str">
        <f>'Data Checks'!B166</f>
        <v>Q1</v>
      </c>
      <c r="C170">
        <f>'Data Checks'!D166</f>
        <v>81</v>
      </c>
      <c r="D170">
        <f>'Data Checks'!E166</f>
        <v>11</v>
      </c>
      <c r="E170" s="23">
        <f>ROUNDDOWN('Data Checks'!F166/Parameters!$B$46,0)</f>
        <v>63</v>
      </c>
      <c r="F170" s="21">
        <f>'Data Checks'!G166</f>
        <v>-1</v>
      </c>
      <c r="G170" s="13">
        <f>D170*Parameters!$B$8*(1+VLOOKUP(B170,Parameters!$A$15:$B$19,2,FALSE)*Parameters!$D$8)</f>
        <v>22000</v>
      </c>
      <c r="H170" s="24">
        <f>E170*Parameters!$B$8*(1+VLOOKUP(B170,Parameters!$A$15:$B$19,2,FALSE)*Parameters!$D$8)</f>
        <v>126000</v>
      </c>
      <c r="I170" s="20">
        <f t="shared" si="14"/>
        <v>148000</v>
      </c>
      <c r="J170" s="13">
        <f>(1+VLOOKUP(F170,Parameters!$H$4:$I$8,2,FALSE))*Parameters!$B$28*Parameters!$B$20*Parameters!$B$21</f>
        <v>15337.4</v>
      </c>
      <c r="K170" s="24">
        <f>Parameters!$D$41+Parameters!$D$42*Parameters!$B$48</f>
        <v>4333.333333333333</v>
      </c>
      <c r="L170" s="13">
        <f>IF(A170/2=INT(A170/2),Parameters!$B$31,Parameters!$B$32)</f>
        <v>25000</v>
      </c>
      <c r="M170" s="13">
        <f t="shared" si="13"/>
        <v>37540.982698005086</v>
      </c>
      <c r="N170" s="13">
        <f>Parameters!$B$36*I170</f>
        <v>37000</v>
      </c>
      <c r="O170" s="13">
        <f>Parameters!$B$34</f>
        <v>20000</v>
      </c>
      <c r="P170" s="20">
        <f t="shared" si="15"/>
        <v>139211.71603133844</v>
      </c>
      <c r="Q170" s="13">
        <f t="shared" si="16"/>
        <v>8788.2839686615625</v>
      </c>
    </row>
    <row r="171" spans="1:17" x14ac:dyDescent="0.2">
      <c r="A171">
        <f>'Data Checks'!A167</f>
        <v>162</v>
      </c>
      <c r="B171" t="str">
        <f>'Data Checks'!B167</f>
        <v>Q1</v>
      </c>
      <c r="C171">
        <f>'Data Checks'!D167</f>
        <v>81</v>
      </c>
      <c r="D171">
        <f>'Data Checks'!E167</f>
        <v>21</v>
      </c>
      <c r="E171" s="23">
        <f>ROUNDDOWN('Data Checks'!F167/Parameters!$B$46,0)</f>
        <v>71</v>
      </c>
      <c r="F171" s="21">
        <f>'Data Checks'!G167</f>
        <v>2</v>
      </c>
      <c r="G171" s="13">
        <f>D171*Parameters!$B$8*(1+VLOOKUP(B171,Parameters!$A$15:$B$19,2,FALSE)*Parameters!$D$8)</f>
        <v>42000</v>
      </c>
      <c r="H171" s="24">
        <f>E171*Parameters!$B$8*(1+VLOOKUP(B171,Parameters!$A$15:$B$19,2,FALSE)*Parameters!$D$8)</f>
        <v>142000</v>
      </c>
      <c r="I171" s="20">
        <f t="shared" si="14"/>
        <v>184000</v>
      </c>
      <c r="J171" s="13">
        <f>(1+VLOOKUP(F171,Parameters!$H$4:$I$8,2,FALSE))*Parameters!$B$28*Parameters!$B$20*Parameters!$B$21</f>
        <v>23457.200000000001</v>
      </c>
      <c r="K171" s="24">
        <f>Parameters!$D$41+Parameters!$D$42*Parameters!$B$48</f>
        <v>4333.333333333333</v>
      </c>
      <c r="L171" s="13">
        <f>IF(A171/2=INT(A171/2),Parameters!$B$31,Parameters!$B$32)</f>
        <v>15000</v>
      </c>
      <c r="M171" s="13">
        <f t="shared" si="13"/>
        <v>37540.982698005086</v>
      </c>
      <c r="N171" s="13">
        <f>Parameters!$B$36*I171</f>
        <v>46000</v>
      </c>
      <c r="O171" s="13">
        <f>Parameters!$B$34</f>
        <v>20000</v>
      </c>
      <c r="P171" s="20">
        <f t="shared" si="15"/>
        <v>146331.51603133843</v>
      </c>
      <c r="Q171" s="13">
        <f t="shared" si="16"/>
        <v>37668.483968661574</v>
      </c>
    </row>
    <row r="172" spans="1:17" x14ac:dyDescent="0.2">
      <c r="A172">
        <f>'Data Checks'!A168</f>
        <v>163</v>
      </c>
      <c r="B172" t="str">
        <f>'Data Checks'!B168</f>
        <v>Q1</v>
      </c>
      <c r="C172">
        <f>'Data Checks'!D168</f>
        <v>82</v>
      </c>
      <c r="D172">
        <f>'Data Checks'!E168</f>
        <v>16</v>
      </c>
      <c r="E172" s="23">
        <f>ROUNDDOWN('Data Checks'!F168/Parameters!$B$46,0)</f>
        <v>63</v>
      </c>
      <c r="F172" s="21">
        <f>'Data Checks'!G168</f>
        <v>-2</v>
      </c>
      <c r="G172" s="13">
        <f>D172*Parameters!$B$8*(1+VLOOKUP(B172,Parameters!$A$15:$B$19,2,FALSE)*Parameters!$D$8)</f>
        <v>32000</v>
      </c>
      <c r="H172" s="24">
        <f>E172*Parameters!$B$8*(1+VLOOKUP(B172,Parameters!$A$15:$B$19,2,FALSE)*Parameters!$D$8)</f>
        <v>126000</v>
      </c>
      <c r="I172" s="20">
        <f t="shared" si="14"/>
        <v>158000</v>
      </c>
      <c r="J172" s="13">
        <f>(1+VLOOKUP(F172,Parameters!$H$4:$I$8,2,FALSE))*Parameters!$B$28*Parameters!$B$20*Parameters!$B$21</f>
        <v>12630.8</v>
      </c>
      <c r="K172" s="24">
        <f>Parameters!$D$41+Parameters!$D$42*Parameters!$B$48</f>
        <v>4333.333333333333</v>
      </c>
      <c r="L172" s="13">
        <f>IF(A172/2=INT(A172/2),Parameters!$B$31,Parameters!$B$32)</f>
        <v>25000</v>
      </c>
      <c r="M172" s="13">
        <f t="shared" si="13"/>
        <v>37540.982698005086</v>
      </c>
      <c r="N172" s="13">
        <f>Parameters!$B$36*I172</f>
        <v>39500</v>
      </c>
      <c r="O172" s="13">
        <f>Parameters!$B$34</f>
        <v>20000</v>
      </c>
      <c r="P172" s="20">
        <f t="shared" si="15"/>
        <v>139005.1160313384</v>
      </c>
      <c r="Q172" s="13">
        <f t="shared" si="16"/>
        <v>18994.883968661597</v>
      </c>
    </row>
    <row r="173" spans="1:17" x14ac:dyDescent="0.2">
      <c r="A173">
        <f>'Data Checks'!A169</f>
        <v>164</v>
      </c>
      <c r="B173" t="str">
        <f>'Data Checks'!B169</f>
        <v>Q1</v>
      </c>
      <c r="C173">
        <f>'Data Checks'!D169</f>
        <v>82</v>
      </c>
      <c r="D173">
        <f>'Data Checks'!E169</f>
        <v>11</v>
      </c>
      <c r="E173" s="23">
        <f>ROUNDDOWN('Data Checks'!F169/Parameters!$B$46,0)</f>
        <v>43</v>
      </c>
      <c r="F173" s="21">
        <f>'Data Checks'!G169</f>
        <v>2</v>
      </c>
      <c r="G173" s="13">
        <f>D173*Parameters!$B$8*(1+VLOOKUP(B173,Parameters!$A$15:$B$19,2,FALSE)*Parameters!$D$8)</f>
        <v>22000</v>
      </c>
      <c r="H173" s="24">
        <f>E173*Parameters!$B$8*(1+VLOOKUP(B173,Parameters!$A$15:$B$19,2,FALSE)*Parameters!$D$8)</f>
        <v>86000</v>
      </c>
      <c r="I173" s="20">
        <f t="shared" si="14"/>
        <v>108000</v>
      </c>
      <c r="J173" s="13">
        <f>(1+VLOOKUP(F173,Parameters!$H$4:$I$8,2,FALSE))*Parameters!$B$28*Parameters!$B$20*Parameters!$B$21</f>
        <v>23457.200000000001</v>
      </c>
      <c r="K173" s="24">
        <f>Parameters!$D$41+Parameters!$D$42*Parameters!$B$48</f>
        <v>4333.333333333333</v>
      </c>
      <c r="L173" s="13">
        <f>IF(A173/2=INT(A173/2),Parameters!$B$31,Parameters!$B$32)</f>
        <v>15000</v>
      </c>
      <c r="M173" s="13">
        <f t="shared" si="13"/>
        <v>37540.982698005086</v>
      </c>
      <c r="N173" s="13">
        <f>Parameters!$B$36*I173</f>
        <v>27000</v>
      </c>
      <c r="O173" s="13">
        <f>Parameters!$B$34</f>
        <v>20000</v>
      </c>
      <c r="P173" s="20">
        <f t="shared" si="15"/>
        <v>127331.51603133843</v>
      </c>
      <c r="Q173" s="13">
        <f t="shared" si="16"/>
        <v>-19331.516031338426</v>
      </c>
    </row>
    <row r="174" spans="1:17" x14ac:dyDescent="0.2">
      <c r="A174">
        <f>'Data Checks'!A170</f>
        <v>165</v>
      </c>
      <c r="B174" t="str">
        <f>'Data Checks'!B170</f>
        <v>Q1</v>
      </c>
      <c r="C174">
        <f>'Data Checks'!D170</f>
        <v>83</v>
      </c>
      <c r="D174">
        <f>'Data Checks'!E170</f>
        <v>19</v>
      </c>
      <c r="E174" s="23">
        <f>ROUNDDOWN('Data Checks'!F170/Parameters!$B$46,0)</f>
        <v>74</v>
      </c>
      <c r="F174" s="21">
        <f>'Data Checks'!G170</f>
        <v>-2</v>
      </c>
      <c r="G174" s="13">
        <f>D174*Parameters!$B$8*(1+VLOOKUP(B174,Parameters!$A$15:$B$19,2,FALSE)*Parameters!$D$8)</f>
        <v>38000</v>
      </c>
      <c r="H174" s="24">
        <f>E174*Parameters!$B$8*(1+VLOOKUP(B174,Parameters!$A$15:$B$19,2,FALSE)*Parameters!$D$8)</f>
        <v>148000</v>
      </c>
      <c r="I174" s="20">
        <f t="shared" si="14"/>
        <v>186000</v>
      </c>
      <c r="J174" s="13">
        <f>(1+VLOOKUP(F174,Parameters!$H$4:$I$8,2,FALSE))*Parameters!$B$28*Parameters!$B$20*Parameters!$B$21</f>
        <v>12630.8</v>
      </c>
      <c r="K174" s="24">
        <f>Parameters!$D$41+Parameters!$D$42*Parameters!$B$48</f>
        <v>4333.333333333333</v>
      </c>
      <c r="L174" s="13">
        <f>IF(A174/2=INT(A174/2),Parameters!$B$31,Parameters!$B$32)</f>
        <v>25000</v>
      </c>
      <c r="M174" s="13">
        <f t="shared" si="13"/>
        <v>37540.982698005086</v>
      </c>
      <c r="N174" s="13">
        <f>Parameters!$B$36*I174</f>
        <v>46500</v>
      </c>
      <c r="O174" s="13">
        <f>Parameters!$B$34</f>
        <v>20000</v>
      </c>
      <c r="P174" s="20">
        <f t="shared" si="15"/>
        <v>146005.1160313384</v>
      </c>
      <c r="Q174" s="13">
        <f t="shared" si="16"/>
        <v>39994.883968661597</v>
      </c>
    </row>
    <row r="175" spans="1:17" x14ac:dyDescent="0.2">
      <c r="A175">
        <f>'Data Checks'!A171</f>
        <v>166</v>
      </c>
      <c r="B175" t="str">
        <f>'Data Checks'!B171</f>
        <v>Q1</v>
      </c>
      <c r="C175">
        <f>'Data Checks'!D171</f>
        <v>83</v>
      </c>
      <c r="D175">
        <f>'Data Checks'!E171</f>
        <v>24</v>
      </c>
      <c r="E175" s="23">
        <f>ROUNDDOWN('Data Checks'!F171/Parameters!$B$46,0)</f>
        <v>70</v>
      </c>
      <c r="F175" s="21">
        <f>'Data Checks'!G171</f>
        <v>0</v>
      </c>
      <c r="G175" s="13">
        <f>D175*Parameters!$B$8*(1+VLOOKUP(B175,Parameters!$A$15:$B$19,2,FALSE)*Parameters!$D$8)</f>
        <v>48000</v>
      </c>
      <c r="H175" s="24">
        <f>E175*Parameters!$B$8*(1+VLOOKUP(B175,Parameters!$A$15:$B$19,2,FALSE)*Parameters!$D$8)</f>
        <v>140000</v>
      </c>
      <c r="I175" s="20">
        <f t="shared" si="14"/>
        <v>188000</v>
      </c>
      <c r="J175" s="13">
        <f>(1+VLOOKUP(F175,Parameters!$H$4:$I$8,2,FALSE))*Parameters!$B$28*Parameters!$B$20*Parameters!$B$21</f>
        <v>18044</v>
      </c>
      <c r="K175" s="24">
        <f>Parameters!$D$41+Parameters!$D$42*Parameters!$B$48</f>
        <v>4333.333333333333</v>
      </c>
      <c r="L175" s="13">
        <f>IF(A175/2=INT(A175/2),Parameters!$B$31,Parameters!$B$32)</f>
        <v>15000</v>
      </c>
      <c r="M175" s="13">
        <f t="shared" si="13"/>
        <v>37540.982698005086</v>
      </c>
      <c r="N175" s="13">
        <f>Parameters!$B$36*I175</f>
        <v>47000</v>
      </c>
      <c r="O175" s="13">
        <f>Parameters!$B$34</f>
        <v>20000</v>
      </c>
      <c r="P175" s="20">
        <f t="shared" si="15"/>
        <v>141918.31603133841</v>
      </c>
      <c r="Q175" s="13">
        <f t="shared" si="16"/>
        <v>46081.683968661586</v>
      </c>
    </row>
    <row r="176" spans="1:17" x14ac:dyDescent="0.2">
      <c r="A176">
        <f>'Data Checks'!A172</f>
        <v>167</v>
      </c>
      <c r="B176" t="str">
        <f>'Data Checks'!B172</f>
        <v>Q1</v>
      </c>
      <c r="C176">
        <f>'Data Checks'!D172</f>
        <v>84</v>
      </c>
      <c r="D176">
        <f>'Data Checks'!E172</f>
        <v>10</v>
      </c>
      <c r="E176" s="23">
        <f>ROUNDDOWN('Data Checks'!F172/Parameters!$B$46,0)</f>
        <v>71</v>
      </c>
      <c r="F176" s="21">
        <f>'Data Checks'!G172</f>
        <v>0</v>
      </c>
      <c r="G176" s="13">
        <f>D176*Parameters!$B$8*(1+VLOOKUP(B176,Parameters!$A$15:$B$19,2,FALSE)*Parameters!$D$8)</f>
        <v>20000</v>
      </c>
      <c r="H176" s="24">
        <f>E176*Parameters!$B$8*(1+VLOOKUP(B176,Parameters!$A$15:$B$19,2,FALSE)*Parameters!$D$8)</f>
        <v>142000</v>
      </c>
      <c r="I176" s="20">
        <f t="shared" si="14"/>
        <v>162000</v>
      </c>
      <c r="J176" s="13">
        <f>(1+VLOOKUP(F176,Parameters!$H$4:$I$8,2,FALSE))*Parameters!$B$28*Parameters!$B$20*Parameters!$B$21</f>
        <v>18044</v>
      </c>
      <c r="K176" s="24">
        <f>Parameters!$D$41+Parameters!$D$42*Parameters!$B$48</f>
        <v>4333.333333333333</v>
      </c>
      <c r="L176" s="13">
        <f>IF(A176/2=INT(A176/2),Parameters!$B$31,Parameters!$B$32)</f>
        <v>25000</v>
      </c>
      <c r="M176" s="13">
        <f t="shared" si="13"/>
        <v>37540.982698005086</v>
      </c>
      <c r="N176" s="13">
        <f>Parameters!$B$36*I176</f>
        <v>40500</v>
      </c>
      <c r="O176" s="13">
        <f>Parameters!$B$34</f>
        <v>20000</v>
      </c>
      <c r="P176" s="20">
        <f t="shared" si="15"/>
        <v>145418.31603133841</v>
      </c>
      <c r="Q176" s="13">
        <f t="shared" si="16"/>
        <v>16581.683968661586</v>
      </c>
    </row>
    <row r="177" spans="1:17" x14ac:dyDescent="0.2">
      <c r="A177">
        <f>'Data Checks'!A173</f>
        <v>168</v>
      </c>
      <c r="B177" t="str">
        <f>'Data Checks'!B173</f>
        <v>Q1</v>
      </c>
      <c r="C177">
        <f>'Data Checks'!D173</f>
        <v>84</v>
      </c>
      <c r="D177">
        <f>'Data Checks'!E173</f>
        <v>23</v>
      </c>
      <c r="E177" s="23">
        <f>ROUNDDOWN('Data Checks'!F173/Parameters!$B$46,0)</f>
        <v>75</v>
      </c>
      <c r="F177" s="21">
        <f>'Data Checks'!G173</f>
        <v>0</v>
      </c>
      <c r="G177" s="13">
        <f>D177*Parameters!$B$8*(1+VLOOKUP(B177,Parameters!$A$15:$B$19,2,FALSE)*Parameters!$D$8)</f>
        <v>46000</v>
      </c>
      <c r="H177" s="24">
        <f>E177*Parameters!$B$8*(1+VLOOKUP(B177,Parameters!$A$15:$B$19,2,FALSE)*Parameters!$D$8)</f>
        <v>150000</v>
      </c>
      <c r="I177" s="20">
        <f t="shared" si="14"/>
        <v>196000</v>
      </c>
      <c r="J177" s="13">
        <f>(1+VLOOKUP(F177,Parameters!$H$4:$I$8,2,FALSE))*Parameters!$B$28*Parameters!$B$20*Parameters!$B$21</f>
        <v>18044</v>
      </c>
      <c r="K177" s="24">
        <f>Parameters!$D$41+Parameters!$D$42*Parameters!$B$48</f>
        <v>4333.333333333333</v>
      </c>
      <c r="L177" s="13">
        <f>IF(A177/2=INT(A177/2),Parameters!$B$31,Parameters!$B$32)</f>
        <v>15000</v>
      </c>
      <c r="M177" s="13">
        <f t="shared" si="13"/>
        <v>37540.982698005086</v>
      </c>
      <c r="N177" s="13">
        <f>Parameters!$B$36*I177</f>
        <v>49000</v>
      </c>
      <c r="O177" s="13">
        <f>Parameters!$B$34</f>
        <v>20000</v>
      </c>
      <c r="P177" s="20">
        <f t="shared" si="15"/>
        <v>143918.31603133841</v>
      </c>
      <c r="Q177" s="13">
        <f t="shared" si="16"/>
        <v>52081.683968661586</v>
      </c>
    </row>
    <row r="178" spans="1:17" x14ac:dyDescent="0.2">
      <c r="A178">
        <f>'Data Checks'!A174</f>
        <v>169</v>
      </c>
      <c r="B178" t="str">
        <f>'Data Checks'!B174</f>
        <v>Q1</v>
      </c>
      <c r="C178">
        <f>'Data Checks'!D174</f>
        <v>85</v>
      </c>
      <c r="D178">
        <f>'Data Checks'!E174</f>
        <v>19</v>
      </c>
      <c r="E178" s="23">
        <f>ROUNDDOWN('Data Checks'!F174/Parameters!$B$46,0)</f>
        <v>73</v>
      </c>
      <c r="F178" s="21">
        <f>'Data Checks'!G174</f>
        <v>-2</v>
      </c>
      <c r="G178" s="13">
        <f>D178*Parameters!$B$8*(1+VLOOKUP(B178,Parameters!$A$15:$B$19,2,FALSE)*Parameters!$D$8)</f>
        <v>38000</v>
      </c>
      <c r="H178" s="24">
        <f>E178*Parameters!$B$8*(1+VLOOKUP(B178,Parameters!$A$15:$B$19,2,FALSE)*Parameters!$D$8)</f>
        <v>146000</v>
      </c>
      <c r="I178" s="20">
        <f t="shared" si="14"/>
        <v>184000</v>
      </c>
      <c r="J178" s="13">
        <f>(1+VLOOKUP(F178,Parameters!$H$4:$I$8,2,FALSE))*Parameters!$B$28*Parameters!$B$20*Parameters!$B$21</f>
        <v>12630.8</v>
      </c>
      <c r="K178" s="24">
        <f>Parameters!$D$41+Parameters!$D$42*Parameters!$B$48</f>
        <v>4333.333333333333</v>
      </c>
      <c r="L178" s="13">
        <f>IF(A178/2=INT(A178/2),Parameters!$B$31,Parameters!$B$32)</f>
        <v>25000</v>
      </c>
      <c r="M178" s="13">
        <f t="shared" si="13"/>
        <v>37540.982698005086</v>
      </c>
      <c r="N178" s="13">
        <f>Parameters!$B$36*I178</f>
        <v>46000</v>
      </c>
      <c r="O178" s="13">
        <f>Parameters!$B$34</f>
        <v>20000</v>
      </c>
      <c r="P178" s="20">
        <f t="shared" si="15"/>
        <v>145505.1160313384</v>
      </c>
      <c r="Q178" s="13">
        <f t="shared" si="16"/>
        <v>38494.883968661597</v>
      </c>
    </row>
    <row r="179" spans="1:17" x14ac:dyDescent="0.2">
      <c r="A179">
        <f>'Data Checks'!A175</f>
        <v>170</v>
      </c>
      <c r="B179" t="str">
        <f>'Data Checks'!B175</f>
        <v>Q1</v>
      </c>
      <c r="C179">
        <f>'Data Checks'!D175</f>
        <v>85</v>
      </c>
      <c r="D179">
        <f>'Data Checks'!E175</f>
        <v>24</v>
      </c>
      <c r="E179" s="23">
        <f>ROUNDDOWN('Data Checks'!F175/Parameters!$B$46,0)</f>
        <v>64</v>
      </c>
      <c r="F179" s="21">
        <f>'Data Checks'!G175</f>
        <v>2</v>
      </c>
      <c r="G179" s="13">
        <f>D179*Parameters!$B$8*(1+VLOOKUP(B179,Parameters!$A$15:$B$19,2,FALSE)*Parameters!$D$8)</f>
        <v>48000</v>
      </c>
      <c r="H179" s="24">
        <f>E179*Parameters!$B$8*(1+VLOOKUP(B179,Parameters!$A$15:$B$19,2,FALSE)*Parameters!$D$8)</f>
        <v>128000</v>
      </c>
      <c r="I179" s="20">
        <f t="shared" si="14"/>
        <v>176000</v>
      </c>
      <c r="J179" s="13">
        <f>(1+VLOOKUP(F179,Parameters!$H$4:$I$8,2,FALSE))*Parameters!$B$28*Parameters!$B$20*Parameters!$B$21</f>
        <v>23457.200000000001</v>
      </c>
      <c r="K179" s="24">
        <f>Parameters!$D$41+Parameters!$D$42*Parameters!$B$48</f>
        <v>4333.333333333333</v>
      </c>
      <c r="L179" s="13">
        <f>IF(A179/2=INT(A179/2),Parameters!$B$31,Parameters!$B$32)</f>
        <v>15000</v>
      </c>
      <c r="M179" s="13">
        <f t="shared" si="13"/>
        <v>37540.982698005086</v>
      </c>
      <c r="N179" s="13">
        <f>Parameters!$B$36*I179</f>
        <v>44000</v>
      </c>
      <c r="O179" s="13">
        <f>Parameters!$B$34</f>
        <v>20000</v>
      </c>
      <c r="P179" s="20">
        <f t="shared" si="15"/>
        <v>144331.51603133843</v>
      </c>
      <c r="Q179" s="13">
        <f t="shared" si="16"/>
        <v>31668.483968661574</v>
      </c>
    </row>
    <row r="180" spans="1:17" x14ac:dyDescent="0.2">
      <c r="A180">
        <f>'Data Checks'!A176</f>
        <v>171</v>
      </c>
      <c r="B180" t="str">
        <f>'Data Checks'!B176</f>
        <v>Q1</v>
      </c>
      <c r="C180">
        <f>'Data Checks'!D176</f>
        <v>86</v>
      </c>
      <c r="D180">
        <f>'Data Checks'!E176</f>
        <v>17</v>
      </c>
      <c r="E180" s="23">
        <f>ROUNDDOWN('Data Checks'!F176/Parameters!$B$46,0)</f>
        <v>51</v>
      </c>
      <c r="F180" s="21">
        <f>'Data Checks'!G176</f>
        <v>0</v>
      </c>
      <c r="G180" s="13">
        <f>D180*Parameters!$B$8*(1+VLOOKUP(B180,Parameters!$A$15:$B$19,2,FALSE)*Parameters!$D$8)</f>
        <v>34000</v>
      </c>
      <c r="H180" s="24">
        <f>E180*Parameters!$B$8*(1+VLOOKUP(B180,Parameters!$A$15:$B$19,2,FALSE)*Parameters!$D$8)</f>
        <v>102000</v>
      </c>
      <c r="I180" s="20">
        <f t="shared" si="14"/>
        <v>136000</v>
      </c>
      <c r="J180" s="13">
        <f>(1+VLOOKUP(F180,Parameters!$H$4:$I$8,2,FALSE))*Parameters!$B$28*Parameters!$B$20*Parameters!$B$21</f>
        <v>18044</v>
      </c>
      <c r="K180" s="24">
        <f>Parameters!$D$41+Parameters!$D$42*Parameters!$B$48</f>
        <v>4333.333333333333</v>
      </c>
      <c r="L180" s="13">
        <f>IF(A180/2=INT(A180/2),Parameters!$B$31,Parameters!$B$32)</f>
        <v>25000</v>
      </c>
      <c r="M180" s="13">
        <f t="shared" si="13"/>
        <v>37540.982698005086</v>
      </c>
      <c r="N180" s="13">
        <f>Parameters!$B$36*I180</f>
        <v>34000</v>
      </c>
      <c r="O180" s="13">
        <f>Parameters!$B$34</f>
        <v>20000</v>
      </c>
      <c r="P180" s="20">
        <f t="shared" si="15"/>
        <v>138918.31603133841</v>
      </c>
      <c r="Q180" s="13">
        <f t="shared" si="16"/>
        <v>-2918.3160313384142</v>
      </c>
    </row>
    <row r="181" spans="1:17" x14ac:dyDescent="0.2">
      <c r="A181">
        <f>'Data Checks'!A177</f>
        <v>172</v>
      </c>
      <c r="B181" t="str">
        <f>'Data Checks'!B177</f>
        <v>Q1</v>
      </c>
      <c r="C181">
        <f>'Data Checks'!D177</f>
        <v>86</v>
      </c>
      <c r="D181">
        <f>'Data Checks'!E177</f>
        <v>23</v>
      </c>
      <c r="E181" s="23">
        <f>ROUNDDOWN('Data Checks'!F177/Parameters!$B$46,0)</f>
        <v>70</v>
      </c>
      <c r="F181" s="21">
        <f>'Data Checks'!G177</f>
        <v>0</v>
      </c>
      <c r="G181" s="13">
        <f>D181*Parameters!$B$8*(1+VLOOKUP(B181,Parameters!$A$15:$B$19,2,FALSE)*Parameters!$D$8)</f>
        <v>46000</v>
      </c>
      <c r="H181" s="24">
        <f>E181*Parameters!$B$8*(1+VLOOKUP(B181,Parameters!$A$15:$B$19,2,FALSE)*Parameters!$D$8)</f>
        <v>140000</v>
      </c>
      <c r="I181" s="20">
        <f t="shared" si="14"/>
        <v>186000</v>
      </c>
      <c r="J181" s="13">
        <f>(1+VLOOKUP(F181,Parameters!$H$4:$I$8,2,FALSE))*Parameters!$B$28*Parameters!$B$20*Parameters!$B$21</f>
        <v>18044</v>
      </c>
      <c r="K181" s="24">
        <f>Parameters!$D$41+Parameters!$D$42*Parameters!$B$48</f>
        <v>4333.333333333333</v>
      </c>
      <c r="L181" s="13">
        <f>IF(A181/2=INT(A181/2),Parameters!$B$31,Parameters!$B$32)</f>
        <v>15000</v>
      </c>
      <c r="M181" s="13">
        <f t="shared" si="13"/>
        <v>37540.982698005086</v>
      </c>
      <c r="N181" s="13">
        <f>Parameters!$B$36*I181</f>
        <v>46500</v>
      </c>
      <c r="O181" s="13">
        <f>Parameters!$B$34</f>
        <v>20000</v>
      </c>
      <c r="P181" s="20">
        <f t="shared" si="15"/>
        <v>141418.31603133841</v>
      </c>
      <c r="Q181" s="13">
        <f t="shared" si="16"/>
        <v>44581.683968661586</v>
      </c>
    </row>
    <row r="182" spans="1:17" x14ac:dyDescent="0.2">
      <c r="A182">
        <f>'Data Checks'!A178</f>
        <v>173</v>
      </c>
      <c r="B182" t="str">
        <f>'Data Checks'!B178</f>
        <v>Q1</v>
      </c>
      <c r="C182">
        <f>'Data Checks'!D178</f>
        <v>87</v>
      </c>
      <c r="D182">
        <f>'Data Checks'!E178</f>
        <v>13</v>
      </c>
      <c r="E182" s="23">
        <f>ROUNDDOWN('Data Checks'!F178/Parameters!$B$46,0)</f>
        <v>69</v>
      </c>
      <c r="F182" s="21">
        <f>'Data Checks'!G178</f>
        <v>-2</v>
      </c>
      <c r="G182" s="13">
        <f>D182*Parameters!$B$8*(1+VLOOKUP(B182,Parameters!$A$15:$B$19,2,FALSE)*Parameters!$D$8)</f>
        <v>26000</v>
      </c>
      <c r="H182" s="24">
        <f>E182*Parameters!$B$8*(1+VLOOKUP(B182,Parameters!$A$15:$B$19,2,FALSE)*Parameters!$D$8)</f>
        <v>138000</v>
      </c>
      <c r="I182" s="20">
        <f t="shared" si="14"/>
        <v>164000</v>
      </c>
      <c r="J182" s="13">
        <f>(1+VLOOKUP(F182,Parameters!$H$4:$I$8,2,FALSE))*Parameters!$B$28*Parameters!$B$20*Parameters!$B$21</f>
        <v>12630.8</v>
      </c>
      <c r="K182" s="24">
        <f>Parameters!$D$41+Parameters!$D$42*Parameters!$B$48</f>
        <v>4333.333333333333</v>
      </c>
      <c r="L182" s="13">
        <f>IF(A182/2=INT(A182/2),Parameters!$B$31,Parameters!$B$32)</f>
        <v>25000</v>
      </c>
      <c r="M182" s="13">
        <f t="shared" si="13"/>
        <v>37540.982698005086</v>
      </c>
      <c r="N182" s="13">
        <f>Parameters!$B$36*I182</f>
        <v>41000</v>
      </c>
      <c r="O182" s="13">
        <f>Parameters!$B$34</f>
        <v>20000</v>
      </c>
      <c r="P182" s="20">
        <f t="shared" si="15"/>
        <v>140505.1160313384</v>
      </c>
      <c r="Q182" s="13">
        <f t="shared" si="16"/>
        <v>23494.883968661597</v>
      </c>
    </row>
    <row r="183" spans="1:17" x14ac:dyDescent="0.2">
      <c r="A183">
        <f>'Data Checks'!A179</f>
        <v>174</v>
      </c>
      <c r="B183" t="str">
        <f>'Data Checks'!B179</f>
        <v>Q1</v>
      </c>
      <c r="C183">
        <f>'Data Checks'!D179</f>
        <v>87</v>
      </c>
      <c r="D183">
        <f>'Data Checks'!E179</f>
        <v>19</v>
      </c>
      <c r="E183" s="23">
        <f>ROUNDDOWN('Data Checks'!F179/Parameters!$B$46,0)</f>
        <v>52</v>
      </c>
      <c r="F183" s="21">
        <f>'Data Checks'!G179</f>
        <v>2</v>
      </c>
      <c r="G183" s="13">
        <f>D183*Parameters!$B$8*(1+VLOOKUP(B183,Parameters!$A$15:$B$19,2,FALSE)*Parameters!$D$8)</f>
        <v>38000</v>
      </c>
      <c r="H183" s="24">
        <f>E183*Parameters!$B$8*(1+VLOOKUP(B183,Parameters!$A$15:$B$19,2,FALSE)*Parameters!$D$8)</f>
        <v>104000</v>
      </c>
      <c r="I183" s="20">
        <f t="shared" si="14"/>
        <v>142000</v>
      </c>
      <c r="J183" s="13">
        <f>(1+VLOOKUP(F183,Parameters!$H$4:$I$8,2,FALSE))*Parameters!$B$28*Parameters!$B$20*Parameters!$B$21</f>
        <v>23457.200000000001</v>
      </c>
      <c r="K183" s="24">
        <f>Parameters!$D$41+Parameters!$D$42*Parameters!$B$48</f>
        <v>4333.333333333333</v>
      </c>
      <c r="L183" s="13">
        <f>IF(A183/2=INT(A183/2),Parameters!$B$31,Parameters!$B$32)</f>
        <v>15000</v>
      </c>
      <c r="M183" s="13">
        <f t="shared" si="13"/>
        <v>37540.982698005086</v>
      </c>
      <c r="N183" s="13">
        <f>Parameters!$B$36*I183</f>
        <v>35500</v>
      </c>
      <c r="O183" s="13">
        <f>Parameters!$B$34</f>
        <v>20000</v>
      </c>
      <c r="P183" s="20">
        <f t="shared" si="15"/>
        <v>135831.51603133843</v>
      </c>
      <c r="Q183" s="13">
        <f t="shared" si="16"/>
        <v>6168.4839686615742</v>
      </c>
    </row>
    <row r="184" spans="1:17" x14ac:dyDescent="0.2">
      <c r="A184">
        <f>'Data Checks'!A180</f>
        <v>175</v>
      </c>
      <c r="B184" t="str">
        <f>'Data Checks'!B180</f>
        <v>Q1</v>
      </c>
      <c r="C184">
        <f>'Data Checks'!D180</f>
        <v>88</v>
      </c>
      <c r="D184">
        <f>'Data Checks'!E180</f>
        <v>21</v>
      </c>
      <c r="E184" s="23">
        <f>ROUNDDOWN('Data Checks'!F180/Parameters!$B$46,0)</f>
        <v>47</v>
      </c>
      <c r="F184" s="21">
        <f>'Data Checks'!G180</f>
        <v>-1</v>
      </c>
      <c r="G184" s="13">
        <f>D184*Parameters!$B$8*(1+VLOOKUP(B184,Parameters!$A$15:$B$19,2,FALSE)*Parameters!$D$8)</f>
        <v>42000</v>
      </c>
      <c r="H184" s="24">
        <f>E184*Parameters!$B$8*(1+VLOOKUP(B184,Parameters!$A$15:$B$19,2,FALSE)*Parameters!$D$8)</f>
        <v>94000</v>
      </c>
      <c r="I184" s="20">
        <f t="shared" si="14"/>
        <v>136000</v>
      </c>
      <c r="J184" s="13">
        <f>(1+VLOOKUP(F184,Parameters!$H$4:$I$8,2,FALSE))*Parameters!$B$28*Parameters!$B$20*Parameters!$B$21</f>
        <v>15337.4</v>
      </c>
      <c r="K184" s="24">
        <f>Parameters!$D$41+Parameters!$D$42*Parameters!$B$48</f>
        <v>4333.333333333333</v>
      </c>
      <c r="L184" s="13">
        <f>IF(A184/2=INT(A184/2),Parameters!$B$31,Parameters!$B$32)</f>
        <v>25000</v>
      </c>
      <c r="M184" s="13">
        <f t="shared" si="13"/>
        <v>37540.982698005086</v>
      </c>
      <c r="N184" s="13">
        <f>Parameters!$B$36*I184</f>
        <v>34000</v>
      </c>
      <c r="O184" s="13">
        <f>Parameters!$B$34</f>
        <v>20000</v>
      </c>
      <c r="P184" s="20">
        <f t="shared" si="15"/>
        <v>136211.71603133844</v>
      </c>
      <c r="Q184" s="13">
        <f t="shared" si="16"/>
        <v>-211.71603133843746</v>
      </c>
    </row>
    <row r="185" spans="1:17" x14ac:dyDescent="0.2">
      <c r="A185">
        <f>'Data Checks'!A181</f>
        <v>176</v>
      </c>
      <c r="B185" t="str">
        <f>'Data Checks'!B181</f>
        <v>Q1</v>
      </c>
      <c r="C185">
        <f>'Data Checks'!D181</f>
        <v>88</v>
      </c>
      <c r="D185">
        <f>'Data Checks'!E181</f>
        <v>20</v>
      </c>
      <c r="E185" s="23">
        <f>ROUNDDOWN('Data Checks'!F181/Parameters!$B$46,0)</f>
        <v>61</v>
      </c>
      <c r="F185" s="21">
        <f>'Data Checks'!G181</f>
        <v>1</v>
      </c>
      <c r="G185" s="13">
        <f>D185*Parameters!$B$8*(1+VLOOKUP(B185,Parameters!$A$15:$B$19,2,FALSE)*Parameters!$D$8)</f>
        <v>40000</v>
      </c>
      <c r="H185" s="24">
        <f>E185*Parameters!$B$8*(1+VLOOKUP(B185,Parameters!$A$15:$B$19,2,FALSE)*Parameters!$D$8)</f>
        <v>122000</v>
      </c>
      <c r="I185" s="20">
        <f t="shared" si="14"/>
        <v>162000</v>
      </c>
      <c r="J185" s="13">
        <f>(1+VLOOKUP(F185,Parameters!$H$4:$I$8,2,FALSE))*Parameters!$B$28*Parameters!$B$20*Parameters!$B$21</f>
        <v>20750.599999999999</v>
      </c>
      <c r="K185" s="24">
        <f>Parameters!$D$41+Parameters!$D$42*Parameters!$B$48</f>
        <v>4333.333333333333</v>
      </c>
      <c r="L185" s="13">
        <f>IF(A185/2=INT(A185/2),Parameters!$B$31,Parameters!$B$32)</f>
        <v>15000</v>
      </c>
      <c r="M185" s="13">
        <f t="shared" si="13"/>
        <v>37540.982698005086</v>
      </c>
      <c r="N185" s="13">
        <f>Parameters!$B$36*I185</f>
        <v>40500</v>
      </c>
      <c r="O185" s="13">
        <f>Parameters!$B$34</f>
        <v>20000</v>
      </c>
      <c r="P185" s="20">
        <f t="shared" si="15"/>
        <v>138124.91603133842</v>
      </c>
      <c r="Q185" s="13">
        <f t="shared" si="16"/>
        <v>23875.08396866158</v>
      </c>
    </row>
    <row r="186" spans="1:17" x14ac:dyDescent="0.2">
      <c r="A186">
        <f>'Data Checks'!A182</f>
        <v>177</v>
      </c>
      <c r="B186" t="str">
        <f>'Data Checks'!B182</f>
        <v>Q1</v>
      </c>
      <c r="C186">
        <f>'Data Checks'!D182</f>
        <v>89</v>
      </c>
      <c r="D186">
        <f>'Data Checks'!E182</f>
        <v>21</v>
      </c>
      <c r="E186" s="23">
        <f>ROUNDDOWN('Data Checks'!F182/Parameters!$B$46,0)</f>
        <v>76</v>
      </c>
      <c r="F186" s="21">
        <f>'Data Checks'!G182</f>
        <v>0</v>
      </c>
      <c r="G186" s="13">
        <f>D186*Parameters!$B$8*(1+VLOOKUP(B186,Parameters!$A$15:$B$19,2,FALSE)*Parameters!$D$8)</f>
        <v>42000</v>
      </c>
      <c r="H186" s="24">
        <f>E186*Parameters!$B$8*(1+VLOOKUP(B186,Parameters!$A$15:$B$19,2,FALSE)*Parameters!$D$8)</f>
        <v>152000</v>
      </c>
      <c r="I186" s="20">
        <f t="shared" si="14"/>
        <v>194000</v>
      </c>
      <c r="J186" s="13">
        <f>(1+VLOOKUP(F186,Parameters!$H$4:$I$8,2,FALSE))*Parameters!$B$28*Parameters!$B$20*Parameters!$B$21</f>
        <v>18044</v>
      </c>
      <c r="K186" s="24">
        <f>Parameters!$D$41+Parameters!$D$42*Parameters!$B$48</f>
        <v>4333.333333333333</v>
      </c>
      <c r="L186" s="13">
        <f>IF(A186/2=INT(A186/2),Parameters!$B$31,Parameters!$B$32)</f>
        <v>25000</v>
      </c>
      <c r="M186" s="13">
        <f t="shared" si="13"/>
        <v>37540.982698005086</v>
      </c>
      <c r="N186" s="13">
        <f>Parameters!$B$36*I186</f>
        <v>48500</v>
      </c>
      <c r="O186" s="13">
        <f>Parameters!$B$34</f>
        <v>20000</v>
      </c>
      <c r="P186" s="20">
        <f t="shared" si="15"/>
        <v>153418.31603133841</v>
      </c>
      <c r="Q186" s="13">
        <f t="shared" si="16"/>
        <v>40581.683968661586</v>
      </c>
    </row>
    <row r="187" spans="1:17" x14ac:dyDescent="0.2">
      <c r="A187">
        <f>'Data Checks'!A183</f>
        <v>178</v>
      </c>
      <c r="B187" t="str">
        <f>'Data Checks'!B183</f>
        <v>Q1</v>
      </c>
      <c r="C187">
        <f>'Data Checks'!D183</f>
        <v>89</v>
      </c>
      <c r="D187">
        <f>'Data Checks'!E183</f>
        <v>27</v>
      </c>
      <c r="E187" s="23">
        <f>ROUNDDOWN('Data Checks'!F183/Parameters!$B$46,0)</f>
        <v>45</v>
      </c>
      <c r="F187" s="21">
        <f>'Data Checks'!G183</f>
        <v>0</v>
      </c>
      <c r="G187" s="13">
        <f>D187*Parameters!$B$8*(1+VLOOKUP(B187,Parameters!$A$15:$B$19,2,FALSE)*Parameters!$D$8)</f>
        <v>54000</v>
      </c>
      <c r="H187" s="24">
        <f>E187*Parameters!$B$8*(1+VLOOKUP(B187,Parameters!$A$15:$B$19,2,FALSE)*Parameters!$D$8)</f>
        <v>90000</v>
      </c>
      <c r="I187" s="20">
        <f t="shared" si="14"/>
        <v>144000</v>
      </c>
      <c r="J187" s="13">
        <f>(1+VLOOKUP(F187,Parameters!$H$4:$I$8,2,FALSE))*Parameters!$B$28*Parameters!$B$20*Parameters!$B$21</f>
        <v>18044</v>
      </c>
      <c r="K187" s="24">
        <f>Parameters!$D$41+Parameters!$D$42*Parameters!$B$48</f>
        <v>4333.333333333333</v>
      </c>
      <c r="L187" s="13">
        <f>IF(A187/2=INT(A187/2),Parameters!$B$31,Parameters!$B$32)</f>
        <v>15000</v>
      </c>
      <c r="M187" s="13">
        <f t="shared" si="13"/>
        <v>37540.982698005086</v>
      </c>
      <c r="N187" s="13">
        <f>Parameters!$B$36*I187</f>
        <v>36000</v>
      </c>
      <c r="O187" s="13">
        <f>Parameters!$B$34</f>
        <v>20000</v>
      </c>
      <c r="P187" s="20">
        <f t="shared" si="15"/>
        <v>130918.31603133841</v>
      </c>
      <c r="Q187" s="13">
        <f t="shared" si="16"/>
        <v>13081.683968661586</v>
      </c>
    </row>
    <row r="188" spans="1:17" x14ac:dyDescent="0.2">
      <c r="A188">
        <f>'Data Checks'!A184</f>
        <v>179</v>
      </c>
      <c r="B188" t="str">
        <f>'Data Checks'!B184</f>
        <v>Q1</v>
      </c>
      <c r="C188">
        <f>'Data Checks'!D184</f>
        <v>90</v>
      </c>
      <c r="D188">
        <f>'Data Checks'!E184</f>
        <v>18</v>
      </c>
      <c r="E188" s="23">
        <f>ROUNDDOWN('Data Checks'!F184/Parameters!$B$46,0)</f>
        <v>42</v>
      </c>
      <c r="F188" s="21">
        <f>'Data Checks'!G184</f>
        <v>-1</v>
      </c>
      <c r="G188" s="13">
        <f>D188*Parameters!$B$8*(1+VLOOKUP(B188,Parameters!$A$15:$B$19,2,FALSE)*Parameters!$D$8)</f>
        <v>36000</v>
      </c>
      <c r="H188" s="24">
        <f>E188*Parameters!$B$8*(1+VLOOKUP(B188,Parameters!$A$15:$B$19,2,FALSE)*Parameters!$D$8)</f>
        <v>84000</v>
      </c>
      <c r="I188" s="20">
        <f t="shared" si="14"/>
        <v>120000</v>
      </c>
      <c r="J188" s="13">
        <f>(1+VLOOKUP(F188,Parameters!$H$4:$I$8,2,FALSE))*Parameters!$B$28*Parameters!$B$20*Parameters!$B$21</f>
        <v>15337.4</v>
      </c>
      <c r="K188" s="24">
        <f>Parameters!$D$41+Parameters!$D$42*Parameters!$B$48</f>
        <v>4333.333333333333</v>
      </c>
      <c r="L188" s="13">
        <f>IF(A188/2=INT(A188/2),Parameters!$B$31,Parameters!$B$32)</f>
        <v>25000</v>
      </c>
      <c r="M188" s="13">
        <f t="shared" si="13"/>
        <v>37540.982698005086</v>
      </c>
      <c r="N188" s="13">
        <f>Parameters!$B$36*I188</f>
        <v>30000</v>
      </c>
      <c r="O188" s="13">
        <f>Parameters!$B$34</f>
        <v>20000</v>
      </c>
      <c r="P188" s="20">
        <f t="shared" si="15"/>
        <v>132211.71603133844</v>
      </c>
      <c r="Q188" s="13">
        <f t="shared" si="16"/>
        <v>-12211.716031338437</v>
      </c>
    </row>
    <row r="189" spans="1:17" x14ac:dyDescent="0.2">
      <c r="A189">
        <f>'Data Checks'!A185</f>
        <v>180</v>
      </c>
      <c r="B189" t="str">
        <f>'Data Checks'!B185</f>
        <v>Q1</v>
      </c>
      <c r="C189">
        <f>'Data Checks'!D185</f>
        <v>90</v>
      </c>
      <c r="D189">
        <f>'Data Checks'!E185</f>
        <v>18</v>
      </c>
      <c r="E189" s="23">
        <f>ROUNDDOWN('Data Checks'!F185/Parameters!$B$46,0)</f>
        <v>73</v>
      </c>
      <c r="F189" s="21">
        <f>'Data Checks'!G185</f>
        <v>0</v>
      </c>
      <c r="G189" s="13">
        <f>D189*Parameters!$B$8*(1+VLOOKUP(B189,Parameters!$A$15:$B$19,2,FALSE)*Parameters!$D$8)</f>
        <v>36000</v>
      </c>
      <c r="H189" s="24">
        <f>E189*Parameters!$B$8*(1+VLOOKUP(B189,Parameters!$A$15:$B$19,2,FALSE)*Parameters!$D$8)</f>
        <v>146000</v>
      </c>
      <c r="I189" s="20">
        <f t="shared" si="14"/>
        <v>182000</v>
      </c>
      <c r="J189" s="13">
        <f>(1+VLOOKUP(F189,Parameters!$H$4:$I$8,2,FALSE))*Parameters!$B$28*Parameters!$B$20*Parameters!$B$21</f>
        <v>18044</v>
      </c>
      <c r="K189" s="24">
        <f>Parameters!$D$41+Parameters!$D$42*Parameters!$B$48</f>
        <v>4333.333333333333</v>
      </c>
      <c r="L189" s="13">
        <f>IF(A189/2=INT(A189/2),Parameters!$B$31,Parameters!$B$32)</f>
        <v>15000</v>
      </c>
      <c r="M189" s="13">
        <f t="shared" si="13"/>
        <v>37540.982698005086</v>
      </c>
      <c r="N189" s="13">
        <f>Parameters!$B$36*I189</f>
        <v>45500</v>
      </c>
      <c r="O189" s="13">
        <f>Parameters!$B$34</f>
        <v>20000</v>
      </c>
      <c r="P189" s="20">
        <f t="shared" si="15"/>
        <v>140418.31603133841</v>
      </c>
      <c r="Q189" s="13">
        <f t="shared" si="16"/>
        <v>41581.683968661586</v>
      </c>
    </row>
    <row r="190" spans="1:17" x14ac:dyDescent="0.2">
      <c r="A190">
        <f>'Data Checks'!A186</f>
        <v>181</v>
      </c>
      <c r="B190" t="str">
        <f>'Data Checks'!B186</f>
        <v>Q2</v>
      </c>
      <c r="C190">
        <f>'Data Checks'!D186</f>
        <v>91</v>
      </c>
      <c r="D190">
        <f>'Data Checks'!E186</f>
        <v>15</v>
      </c>
      <c r="E190" s="23">
        <f>ROUNDDOWN('Data Checks'!F186/Parameters!$B$46,0)</f>
        <v>63</v>
      </c>
      <c r="F190" s="21">
        <f>'Data Checks'!G186</f>
        <v>0</v>
      </c>
      <c r="G190" s="13">
        <f>D190*Parameters!$B$8*(1+VLOOKUP(B190,Parameters!$A$15:$B$19,2,FALSE)*Parameters!$D$8)</f>
        <v>34500</v>
      </c>
      <c r="H190" s="24">
        <f>E190*Parameters!$B$8*(1+VLOOKUP(B190,Parameters!$A$15:$B$19,2,FALSE)*Parameters!$D$8)</f>
        <v>144900</v>
      </c>
      <c r="I190" s="20">
        <f t="shared" si="14"/>
        <v>179400</v>
      </c>
      <c r="J190" s="13">
        <f>(1+VLOOKUP(F190,Parameters!$H$4:$I$8,2,FALSE))*Parameters!$B$28*Parameters!$B$20*Parameters!$B$21</f>
        <v>18044</v>
      </c>
      <c r="K190" s="24">
        <f>Parameters!$D$41+Parameters!$D$42*Parameters!$B$48</f>
        <v>4333.333333333333</v>
      </c>
      <c r="L190" s="13">
        <f>IF(A190/2=INT(A190/2),Parameters!$B$31,Parameters!$B$32)</f>
        <v>25000</v>
      </c>
      <c r="M190" s="13">
        <f t="shared" si="13"/>
        <v>37540.982698005086</v>
      </c>
      <c r="N190" s="13">
        <f>Parameters!$B$36*I190</f>
        <v>44850</v>
      </c>
      <c r="O190" s="13">
        <f>Parameters!$B$34</f>
        <v>20000</v>
      </c>
      <c r="P190" s="20">
        <f t="shared" si="15"/>
        <v>149768.31603133841</v>
      </c>
      <c r="Q190" s="13">
        <f t="shared" si="16"/>
        <v>29631.683968661586</v>
      </c>
    </row>
    <row r="191" spans="1:17" x14ac:dyDescent="0.2">
      <c r="A191">
        <f>'Data Checks'!A187</f>
        <v>182</v>
      </c>
      <c r="B191" t="str">
        <f>'Data Checks'!B187</f>
        <v>Q2</v>
      </c>
      <c r="C191">
        <f>'Data Checks'!D187</f>
        <v>91</v>
      </c>
      <c r="D191">
        <f>'Data Checks'!E187</f>
        <v>20</v>
      </c>
      <c r="E191" s="23">
        <f>ROUNDDOWN('Data Checks'!F187/Parameters!$B$46,0)</f>
        <v>70</v>
      </c>
      <c r="F191" s="21">
        <f>'Data Checks'!G187</f>
        <v>2</v>
      </c>
      <c r="G191" s="13">
        <f>D191*Parameters!$B$8*(1+VLOOKUP(B191,Parameters!$A$15:$B$19,2,FALSE)*Parameters!$D$8)</f>
        <v>46000</v>
      </c>
      <c r="H191" s="24">
        <f>E191*Parameters!$B$8*(1+VLOOKUP(B191,Parameters!$A$15:$B$19,2,FALSE)*Parameters!$D$8)</f>
        <v>161000</v>
      </c>
      <c r="I191" s="20">
        <f t="shared" si="14"/>
        <v>207000</v>
      </c>
      <c r="J191" s="13">
        <f>(1+VLOOKUP(F191,Parameters!$H$4:$I$8,2,FALSE))*Parameters!$B$28*Parameters!$B$20*Parameters!$B$21</f>
        <v>23457.200000000001</v>
      </c>
      <c r="K191" s="24">
        <f>Parameters!$D$41+Parameters!$D$42*Parameters!$B$48</f>
        <v>4333.333333333333</v>
      </c>
      <c r="L191" s="13">
        <f>IF(A191/2=INT(A191/2),Parameters!$B$31,Parameters!$B$32)</f>
        <v>15000</v>
      </c>
      <c r="M191" s="13">
        <f t="shared" si="13"/>
        <v>37540.982698005086</v>
      </c>
      <c r="N191" s="13">
        <f>Parameters!$B$36*I191</f>
        <v>51750</v>
      </c>
      <c r="O191" s="13">
        <f>Parameters!$B$34</f>
        <v>20000</v>
      </c>
      <c r="P191" s="20">
        <f t="shared" si="15"/>
        <v>152081.51603133843</v>
      </c>
      <c r="Q191" s="13">
        <f t="shared" si="16"/>
        <v>54918.483968661574</v>
      </c>
    </row>
    <row r="192" spans="1:17" x14ac:dyDescent="0.2">
      <c r="A192">
        <f>'Data Checks'!A188</f>
        <v>183</v>
      </c>
      <c r="B192" t="str">
        <f>'Data Checks'!B188</f>
        <v>Q2</v>
      </c>
      <c r="C192">
        <f>'Data Checks'!D188</f>
        <v>92</v>
      </c>
      <c r="D192">
        <f>'Data Checks'!E188</f>
        <v>19</v>
      </c>
      <c r="E192" s="23">
        <f>ROUNDDOWN('Data Checks'!F188/Parameters!$B$46,0)</f>
        <v>70</v>
      </c>
      <c r="F192" s="21">
        <f>'Data Checks'!G188</f>
        <v>-2</v>
      </c>
      <c r="G192" s="13">
        <f>D192*Parameters!$B$8*(1+VLOOKUP(B192,Parameters!$A$15:$B$19,2,FALSE)*Parameters!$D$8)</f>
        <v>43700</v>
      </c>
      <c r="H192" s="24">
        <f>E192*Parameters!$B$8*(1+VLOOKUP(B192,Parameters!$A$15:$B$19,2,FALSE)*Parameters!$D$8)</f>
        <v>161000</v>
      </c>
      <c r="I192" s="20">
        <f t="shared" si="14"/>
        <v>204700</v>
      </c>
      <c r="J192" s="13">
        <f>(1+VLOOKUP(F192,Parameters!$H$4:$I$8,2,FALSE))*Parameters!$B$28*Parameters!$B$20*Parameters!$B$21</f>
        <v>12630.8</v>
      </c>
      <c r="K192" s="24">
        <f>Parameters!$D$41+Parameters!$D$42*Parameters!$B$48</f>
        <v>4333.333333333333</v>
      </c>
      <c r="L192" s="13">
        <f>IF(A192/2=INT(A192/2),Parameters!$B$31,Parameters!$B$32)</f>
        <v>25000</v>
      </c>
      <c r="M192" s="13">
        <f t="shared" si="13"/>
        <v>37540.982698005086</v>
      </c>
      <c r="N192" s="13">
        <f>Parameters!$B$36*I192</f>
        <v>51175</v>
      </c>
      <c r="O192" s="13">
        <f>Parameters!$B$34</f>
        <v>20000</v>
      </c>
      <c r="P192" s="20">
        <f t="shared" si="15"/>
        <v>150680.1160313384</v>
      </c>
      <c r="Q192" s="13">
        <f t="shared" si="16"/>
        <v>54019.883968661597</v>
      </c>
    </row>
    <row r="193" spans="1:17" x14ac:dyDescent="0.2">
      <c r="A193">
        <f>'Data Checks'!A189</f>
        <v>184</v>
      </c>
      <c r="B193" t="str">
        <f>'Data Checks'!B189</f>
        <v>Q2</v>
      </c>
      <c r="C193">
        <f>'Data Checks'!D189</f>
        <v>92</v>
      </c>
      <c r="D193">
        <f>'Data Checks'!E189</f>
        <v>16</v>
      </c>
      <c r="E193" s="23">
        <f>ROUNDDOWN('Data Checks'!F189/Parameters!$B$46,0)</f>
        <v>68</v>
      </c>
      <c r="F193" s="21">
        <f>'Data Checks'!G189</f>
        <v>1</v>
      </c>
      <c r="G193" s="13">
        <f>D193*Parameters!$B$8*(1+VLOOKUP(B193,Parameters!$A$15:$B$19,2,FALSE)*Parameters!$D$8)</f>
        <v>36800</v>
      </c>
      <c r="H193" s="24">
        <f>E193*Parameters!$B$8*(1+VLOOKUP(B193,Parameters!$A$15:$B$19,2,FALSE)*Parameters!$D$8)</f>
        <v>156400</v>
      </c>
      <c r="I193" s="20">
        <f t="shared" si="14"/>
        <v>193200</v>
      </c>
      <c r="J193" s="13">
        <f>(1+VLOOKUP(F193,Parameters!$H$4:$I$8,2,FALSE))*Parameters!$B$28*Parameters!$B$20*Parameters!$B$21</f>
        <v>20750.599999999999</v>
      </c>
      <c r="K193" s="24">
        <f>Parameters!$D$41+Parameters!$D$42*Parameters!$B$48</f>
        <v>4333.333333333333</v>
      </c>
      <c r="L193" s="13">
        <f>IF(A193/2=INT(A193/2),Parameters!$B$31,Parameters!$B$32)</f>
        <v>15000</v>
      </c>
      <c r="M193" s="13">
        <f t="shared" si="13"/>
        <v>37540.982698005086</v>
      </c>
      <c r="N193" s="13">
        <f>Parameters!$B$36*I193</f>
        <v>48300</v>
      </c>
      <c r="O193" s="13">
        <f>Parameters!$B$34</f>
        <v>20000</v>
      </c>
      <c r="P193" s="20">
        <f t="shared" si="15"/>
        <v>145924.91603133842</v>
      </c>
      <c r="Q193" s="13">
        <f t="shared" si="16"/>
        <v>47275.08396866158</v>
      </c>
    </row>
    <row r="194" spans="1:17" x14ac:dyDescent="0.2">
      <c r="A194">
        <f>'Data Checks'!A190</f>
        <v>185</v>
      </c>
      <c r="B194" t="str">
        <f>'Data Checks'!B190</f>
        <v>Q2</v>
      </c>
      <c r="C194">
        <f>'Data Checks'!D190</f>
        <v>93</v>
      </c>
      <c r="D194">
        <f>'Data Checks'!E190</f>
        <v>26</v>
      </c>
      <c r="E194" s="23">
        <f>ROUNDDOWN('Data Checks'!F190/Parameters!$B$46,0)</f>
        <v>71</v>
      </c>
      <c r="F194" s="21">
        <f>'Data Checks'!G190</f>
        <v>-1</v>
      </c>
      <c r="G194" s="13">
        <f>D194*Parameters!$B$8*(1+VLOOKUP(B194,Parameters!$A$15:$B$19,2,FALSE)*Parameters!$D$8)</f>
        <v>59799.999999999993</v>
      </c>
      <c r="H194" s="24">
        <f>E194*Parameters!$B$8*(1+VLOOKUP(B194,Parameters!$A$15:$B$19,2,FALSE)*Parameters!$D$8)</f>
        <v>163300</v>
      </c>
      <c r="I194" s="20">
        <f t="shared" si="14"/>
        <v>223100</v>
      </c>
      <c r="J194" s="13">
        <f>(1+VLOOKUP(F194,Parameters!$H$4:$I$8,2,FALSE))*Parameters!$B$28*Parameters!$B$20*Parameters!$B$21</f>
        <v>15337.4</v>
      </c>
      <c r="K194" s="24">
        <f>Parameters!$D$41+Parameters!$D$42*Parameters!$B$48</f>
        <v>4333.333333333333</v>
      </c>
      <c r="L194" s="13">
        <f>IF(A194/2=INT(A194/2),Parameters!$B$31,Parameters!$B$32)</f>
        <v>25000</v>
      </c>
      <c r="M194" s="13">
        <f t="shared" si="13"/>
        <v>37540.982698005086</v>
      </c>
      <c r="N194" s="13">
        <f>Parameters!$B$36*I194</f>
        <v>55775</v>
      </c>
      <c r="O194" s="13">
        <f>Parameters!$B$34</f>
        <v>20000</v>
      </c>
      <c r="P194" s="20">
        <f t="shared" si="15"/>
        <v>157986.71603133844</v>
      </c>
      <c r="Q194" s="13">
        <f t="shared" si="16"/>
        <v>65113.283968661563</v>
      </c>
    </row>
    <row r="195" spans="1:17" x14ac:dyDescent="0.2">
      <c r="A195">
        <f>'Data Checks'!A191</f>
        <v>186</v>
      </c>
      <c r="B195" t="str">
        <f>'Data Checks'!B191</f>
        <v>Q2</v>
      </c>
      <c r="C195">
        <f>'Data Checks'!D191</f>
        <v>93</v>
      </c>
      <c r="D195">
        <f>'Data Checks'!E191</f>
        <v>23</v>
      </c>
      <c r="E195" s="23">
        <f>ROUNDDOWN('Data Checks'!F191/Parameters!$B$46,0)</f>
        <v>56</v>
      </c>
      <c r="F195" s="21">
        <f>'Data Checks'!G191</f>
        <v>2</v>
      </c>
      <c r="G195" s="13">
        <f>D195*Parameters!$B$8*(1+VLOOKUP(B195,Parameters!$A$15:$B$19,2,FALSE)*Parameters!$D$8)</f>
        <v>52899.999999999993</v>
      </c>
      <c r="H195" s="24">
        <f>E195*Parameters!$B$8*(1+VLOOKUP(B195,Parameters!$A$15:$B$19,2,FALSE)*Parameters!$D$8)</f>
        <v>128799.99999999999</v>
      </c>
      <c r="I195" s="20">
        <f t="shared" si="14"/>
        <v>181699.99999999997</v>
      </c>
      <c r="J195" s="13">
        <f>(1+VLOOKUP(F195,Parameters!$H$4:$I$8,2,FALSE))*Parameters!$B$28*Parameters!$B$20*Parameters!$B$21</f>
        <v>23457.200000000001</v>
      </c>
      <c r="K195" s="24">
        <f>Parameters!$D$41+Parameters!$D$42*Parameters!$B$48</f>
        <v>4333.333333333333</v>
      </c>
      <c r="L195" s="13">
        <f>IF(A195/2=INT(A195/2),Parameters!$B$31,Parameters!$B$32)</f>
        <v>15000</v>
      </c>
      <c r="M195" s="13">
        <f t="shared" si="13"/>
        <v>37540.982698005086</v>
      </c>
      <c r="N195" s="13">
        <f>Parameters!$B$36*I195</f>
        <v>45424.999999999993</v>
      </c>
      <c r="O195" s="13">
        <f>Parameters!$B$34</f>
        <v>20000</v>
      </c>
      <c r="P195" s="20">
        <f t="shared" si="15"/>
        <v>145756.51603133843</v>
      </c>
      <c r="Q195" s="13">
        <f t="shared" si="16"/>
        <v>35943.483968661545</v>
      </c>
    </row>
    <row r="196" spans="1:17" x14ac:dyDescent="0.2">
      <c r="A196">
        <f>'Data Checks'!A192</f>
        <v>187</v>
      </c>
      <c r="B196" t="str">
        <f>'Data Checks'!B192</f>
        <v>Q2</v>
      </c>
      <c r="C196">
        <f>'Data Checks'!D192</f>
        <v>94</v>
      </c>
      <c r="D196">
        <f>'Data Checks'!E192</f>
        <v>29</v>
      </c>
      <c r="E196" s="23">
        <f>ROUNDDOWN('Data Checks'!F192/Parameters!$B$46,0)</f>
        <v>74</v>
      </c>
      <c r="F196" s="21">
        <f>'Data Checks'!G192</f>
        <v>0</v>
      </c>
      <c r="G196" s="13">
        <f>D196*Parameters!$B$8*(1+VLOOKUP(B196,Parameters!$A$15:$B$19,2,FALSE)*Parameters!$D$8)</f>
        <v>66700</v>
      </c>
      <c r="H196" s="24">
        <f>E196*Parameters!$B$8*(1+VLOOKUP(B196,Parameters!$A$15:$B$19,2,FALSE)*Parameters!$D$8)</f>
        <v>170200</v>
      </c>
      <c r="I196" s="20">
        <f t="shared" si="14"/>
        <v>236900</v>
      </c>
      <c r="J196" s="13">
        <f>(1+VLOOKUP(F196,Parameters!$H$4:$I$8,2,FALSE))*Parameters!$B$28*Parameters!$B$20*Parameters!$B$21</f>
        <v>18044</v>
      </c>
      <c r="K196" s="24">
        <f>Parameters!$D$41+Parameters!$D$42*Parameters!$B$48</f>
        <v>4333.333333333333</v>
      </c>
      <c r="L196" s="13">
        <f>IF(A196/2=INT(A196/2),Parameters!$B$31,Parameters!$B$32)</f>
        <v>25000</v>
      </c>
      <c r="M196" s="13">
        <f t="shared" si="13"/>
        <v>37540.982698005086</v>
      </c>
      <c r="N196" s="13">
        <f>Parameters!$B$36*I196</f>
        <v>59225</v>
      </c>
      <c r="O196" s="13">
        <f>Parameters!$B$34</f>
        <v>20000</v>
      </c>
      <c r="P196" s="20">
        <f t="shared" si="15"/>
        <v>164143.31603133841</v>
      </c>
      <c r="Q196" s="13">
        <f t="shared" si="16"/>
        <v>72756.683968661586</v>
      </c>
    </row>
    <row r="197" spans="1:17" x14ac:dyDescent="0.2">
      <c r="A197">
        <f>'Data Checks'!A193</f>
        <v>188</v>
      </c>
      <c r="B197" t="str">
        <f>'Data Checks'!B193</f>
        <v>Q2</v>
      </c>
      <c r="C197">
        <f>'Data Checks'!D193</f>
        <v>94</v>
      </c>
      <c r="D197">
        <f>'Data Checks'!E193</f>
        <v>18</v>
      </c>
      <c r="E197" s="23">
        <f>ROUNDDOWN('Data Checks'!F193/Parameters!$B$46,0)</f>
        <v>78</v>
      </c>
      <c r="F197" s="21">
        <f>'Data Checks'!G193</f>
        <v>0</v>
      </c>
      <c r="G197" s="13">
        <f>D197*Parameters!$B$8*(1+VLOOKUP(B197,Parameters!$A$15:$B$19,2,FALSE)*Parameters!$D$8)</f>
        <v>41400</v>
      </c>
      <c r="H197" s="24">
        <f>E197*Parameters!$B$8*(1+VLOOKUP(B197,Parameters!$A$15:$B$19,2,FALSE)*Parameters!$D$8)</f>
        <v>179400</v>
      </c>
      <c r="I197" s="20">
        <f t="shared" si="14"/>
        <v>220800</v>
      </c>
      <c r="J197" s="13">
        <f>(1+VLOOKUP(F197,Parameters!$H$4:$I$8,2,FALSE))*Parameters!$B$28*Parameters!$B$20*Parameters!$B$21</f>
        <v>18044</v>
      </c>
      <c r="K197" s="24">
        <f>Parameters!$D$41+Parameters!$D$42*Parameters!$B$48</f>
        <v>4333.333333333333</v>
      </c>
      <c r="L197" s="13">
        <f>IF(A197/2=INT(A197/2),Parameters!$B$31,Parameters!$B$32)</f>
        <v>15000</v>
      </c>
      <c r="M197" s="13">
        <f t="shared" si="13"/>
        <v>37540.982698005086</v>
      </c>
      <c r="N197" s="13">
        <f>Parameters!$B$36*I197</f>
        <v>55200</v>
      </c>
      <c r="O197" s="13">
        <f>Parameters!$B$34</f>
        <v>20000</v>
      </c>
      <c r="P197" s="20">
        <f t="shared" si="15"/>
        <v>150118.31603133841</v>
      </c>
      <c r="Q197" s="13">
        <f t="shared" si="16"/>
        <v>70681.683968661586</v>
      </c>
    </row>
    <row r="198" spans="1:17" x14ac:dyDescent="0.2">
      <c r="A198">
        <f>'Data Checks'!A194</f>
        <v>189</v>
      </c>
      <c r="B198" t="str">
        <f>'Data Checks'!B194</f>
        <v>Q2</v>
      </c>
      <c r="C198">
        <f>'Data Checks'!D194</f>
        <v>95</v>
      </c>
      <c r="D198">
        <f>'Data Checks'!E194</f>
        <v>21</v>
      </c>
      <c r="E198" s="23">
        <f>ROUNDDOWN('Data Checks'!F194/Parameters!$B$46,0)</f>
        <v>66</v>
      </c>
      <c r="F198" s="21">
        <f>'Data Checks'!G194</f>
        <v>-1</v>
      </c>
      <c r="G198" s="13">
        <f>D198*Parameters!$B$8*(1+VLOOKUP(B198,Parameters!$A$15:$B$19,2,FALSE)*Parameters!$D$8)</f>
        <v>48299.999999999993</v>
      </c>
      <c r="H198" s="24">
        <f>E198*Parameters!$B$8*(1+VLOOKUP(B198,Parameters!$A$15:$B$19,2,FALSE)*Parameters!$D$8)</f>
        <v>151800</v>
      </c>
      <c r="I198" s="20">
        <f t="shared" si="14"/>
        <v>200100</v>
      </c>
      <c r="J198" s="13">
        <f>(1+VLOOKUP(F198,Parameters!$H$4:$I$8,2,FALSE))*Parameters!$B$28*Parameters!$B$20*Parameters!$B$21</f>
        <v>15337.4</v>
      </c>
      <c r="K198" s="24">
        <f>Parameters!$D$41+Parameters!$D$42*Parameters!$B$48</f>
        <v>4333.333333333333</v>
      </c>
      <c r="L198" s="13">
        <f>IF(A198/2=INT(A198/2),Parameters!$B$31,Parameters!$B$32)</f>
        <v>25000</v>
      </c>
      <c r="M198" s="13">
        <f t="shared" si="13"/>
        <v>37540.982698005086</v>
      </c>
      <c r="N198" s="13">
        <f>Parameters!$B$36*I198</f>
        <v>50025</v>
      </c>
      <c r="O198" s="13">
        <f>Parameters!$B$34</f>
        <v>20000</v>
      </c>
      <c r="P198" s="20">
        <f t="shared" si="15"/>
        <v>152236.71603133844</v>
      </c>
      <c r="Q198" s="13">
        <f t="shared" si="16"/>
        <v>47863.283968661563</v>
      </c>
    </row>
    <row r="199" spans="1:17" x14ac:dyDescent="0.2">
      <c r="A199">
        <f>'Data Checks'!A195</f>
        <v>190</v>
      </c>
      <c r="B199" t="str">
        <f>'Data Checks'!B195</f>
        <v>Q2</v>
      </c>
      <c r="C199">
        <f>'Data Checks'!D195</f>
        <v>95</v>
      </c>
      <c r="D199">
        <f>'Data Checks'!E195</f>
        <v>17</v>
      </c>
      <c r="E199" s="23">
        <f>ROUNDDOWN('Data Checks'!F195/Parameters!$B$46,0)</f>
        <v>76</v>
      </c>
      <c r="F199" s="21">
        <f>'Data Checks'!G195</f>
        <v>0</v>
      </c>
      <c r="G199" s="13">
        <f>D199*Parameters!$B$8*(1+VLOOKUP(B199,Parameters!$A$15:$B$19,2,FALSE)*Parameters!$D$8)</f>
        <v>39100</v>
      </c>
      <c r="H199" s="24">
        <f>E199*Parameters!$B$8*(1+VLOOKUP(B199,Parameters!$A$15:$B$19,2,FALSE)*Parameters!$D$8)</f>
        <v>174800</v>
      </c>
      <c r="I199" s="20">
        <f t="shared" si="14"/>
        <v>213900</v>
      </c>
      <c r="J199" s="13">
        <f>(1+VLOOKUP(F199,Parameters!$H$4:$I$8,2,FALSE))*Parameters!$B$28*Parameters!$B$20*Parameters!$B$21</f>
        <v>18044</v>
      </c>
      <c r="K199" s="24">
        <f>Parameters!$D$41+Parameters!$D$42*Parameters!$B$48</f>
        <v>4333.333333333333</v>
      </c>
      <c r="L199" s="13">
        <f>IF(A199/2=INT(A199/2),Parameters!$B$31,Parameters!$B$32)</f>
        <v>15000</v>
      </c>
      <c r="M199" s="13">
        <f t="shared" si="13"/>
        <v>37540.982698005086</v>
      </c>
      <c r="N199" s="13">
        <f>Parameters!$B$36*I199</f>
        <v>53475</v>
      </c>
      <c r="O199" s="13">
        <f>Parameters!$B$34</f>
        <v>20000</v>
      </c>
      <c r="P199" s="20">
        <f t="shared" si="15"/>
        <v>148393.31603133841</v>
      </c>
      <c r="Q199" s="13">
        <f t="shared" si="16"/>
        <v>65506.683968661586</v>
      </c>
    </row>
    <row r="200" spans="1:17" x14ac:dyDescent="0.2">
      <c r="A200">
        <f>'Data Checks'!A196</f>
        <v>191</v>
      </c>
      <c r="B200" t="str">
        <f>'Data Checks'!B196</f>
        <v>Q2</v>
      </c>
      <c r="C200">
        <f>'Data Checks'!D196</f>
        <v>96</v>
      </c>
      <c r="D200">
        <f>'Data Checks'!E196</f>
        <v>21</v>
      </c>
      <c r="E200" s="23">
        <f>ROUNDDOWN('Data Checks'!F196/Parameters!$B$46,0)</f>
        <v>54</v>
      </c>
      <c r="F200" s="21">
        <f>'Data Checks'!G196</f>
        <v>-2</v>
      </c>
      <c r="G200" s="13">
        <f>D200*Parameters!$B$8*(1+VLOOKUP(B200,Parameters!$A$15:$B$19,2,FALSE)*Parameters!$D$8)</f>
        <v>48299.999999999993</v>
      </c>
      <c r="H200" s="24">
        <f>E200*Parameters!$B$8*(1+VLOOKUP(B200,Parameters!$A$15:$B$19,2,FALSE)*Parameters!$D$8)</f>
        <v>124199.99999999999</v>
      </c>
      <c r="I200" s="20">
        <f t="shared" si="14"/>
        <v>172499.99999999997</v>
      </c>
      <c r="J200" s="13">
        <f>(1+VLOOKUP(F200,Parameters!$H$4:$I$8,2,FALSE))*Parameters!$B$28*Parameters!$B$20*Parameters!$B$21</f>
        <v>12630.8</v>
      </c>
      <c r="K200" s="24">
        <f>Parameters!$D$41+Parameters!$D$42*Parameters!$B$48</f>
        <v>4333.333333333333</v>
      </c>
      <c r="L200" s="13">
        <f>IF(A200/2=INT(A200/2),Parameters!$B$31,Parameters!$B$32)</f>
        <v>25000</v>
      </c>
      <c r="M200" s="13">
        <f t="shared" si="13"/>
        <v>37540.982698005086</v>
      </c>
      <c r="N200" s="13">
        <f>Parameters!$B$36*I200</f>
        <v>43124.999999999993</v>
      </c>
      <c r="O200" s="13">
        <f>Parameters!$B$34</f>
        <v>20000</v>
      </c>
      <c r="P200" s="20">
        <f t="shared" si="15"/>
        <v>142630.1160313384</v>
      </c>
      <c r="Q200" s="13">
        <f t="shared" si="16"/>
        <v>29869.883968661568</v>
      </c>
    </row>
    <row r="201" spans="1:17" x14ac:dyDescent="0.2">
      <c r="A201">
        <f>'Data Checks'!A197</f>
        <v>192</v>
      </c>
      <c r="B201" t="str">
        <f>'Data Checks'!B197</f>
        <v>Q2</v>
      </c>
      <c r="C201">
        <f>'Data Checks'!D197</f>
        <v>96</v>
      </c>
      <c r="D201">
        <f>'Data Checks'!E197</f>
        <v>20</v>
      </c>
      <c r="E201" s="23">
        <f>ROUNDDOWN('Data Checks'!F197/Parameters!$B$46,0)</f>
        <v>80</v>
      </c>
      <c r="F201" s="21">
        <f>'Data Checks'!G197</f>
        <v>0</v>
      </c>
      <c r="G201" s="13">
        <f>D201*Parameters!$B$8*(1+VLOOKUP(B201,Parameters!$A$15:$B$19,2,FALSE)*Parameters!$D$8)</f>
        <v>46000</v>
      </c>
      <c r="H201" s="24">
        <f>E201*Parameters!$B$8*(1+VLOOKUP(B201,Parameters!$A$15:$B$19,2,FALSE)*Parameters!$D$8)</f>
        <v>184000</v>
      </c>
      <c r="I201" s="20">
        <f t="shared" si="14"/>
        <v>230000</v>
      </c>
      <c r="J201" s="13">
        <f>(1+VLOOKUP(F201,Parameters!$H$4:$I$8,2,FALSE))*Parameters!$B$28*Parameters!$B$20*Parameters!$B$21</f>
        <v>18044</v>
      </c>
      <c r="K201" s="24">
        <f>Parameters!$D$41+Parameters!$D$42*Parameters!$B$48</f>
        <v>4333.333333333333</v>
      </c>
      <c r="L201" s="13">
        <f>IF(A201/2=INT(A201/2),Parameters!$B$31,Parameters!$B$32)</f>
        <v>15000</v>
      </c>
      <c r="M201" s="13">
        <f t="shared" si="13"/>
        <v>37540.982698005086</v>
      </c>
      <c r="N201" s="13">
        <f>Parameters!$B$36*I201</f>
        <v>57500</v>
      </c>
      <c r="O201" s="13">
        <f>Parameters!$B$34</f>
        <v>20000</v>
      </c>
      <c r="P201" s="20">
        <f t="shared" si="15"/>
        <v>152418.31603133841</v>
      </c>
      <c r="Q201" s="13">
        <f t="shared" si="16"/>
        <v>77581.683968661586</v>
      </c>
    </row>
    <row r="202" spans="1:17" x14ac:dyDescent="0.2">
      <c r="A202">
        <f>'Data Checks'!A198</f>
        <v>193</v>
      </c>
      <c r="B202" t="str">
        <f>'Data Checks'!B198</f>
        <v>Q2</v>
      </c>
      <c r="C202">
        <f>'Data Checks'!D198</f>
        <v>97</v>
      </c>
      <c r="D202">
        <f>'Data Checks'!E198</f>
        <v>19</v>
      </c>
      <c r="E202" s="23">
        <f>ROUNDDOWN('Data Checks'!F198/Parameters!$B$46,0)</f>
        <v>65</v>
      </c>
      <c r="F202" s="21">
        <f>'Data Checks'!G198</f>
        <v>-2</v>
      </c>
      <c r="G202" s="13">
        <f>D202*Parameters!$B$8*(1+VLOOKUP(B202,Parameters!$A$15:$B$19,2,FALSE)*Parameters!$D$8)</f>
        <v>43700</v>
      </c>
      <c r="H202" s="24">
        <f>E202*Parameters!$B$8*(1+VLOOKUP(B202,Parameters!$A$15:$B$19,2,FALSE)*Parameters!$D$8)</f>
        <v>149500</v>
      </c>
      <c r="I202" s="20">
        <f t="shared" si="14"/>
        <v>193200</v>
      </c>
      <c r="J202" s="13">
        <f>(1+VLOOKUP(F202,Parameters!$H$4:$I$8,2,FALSE))*Parameters!$B$28*Parameters!$B$20*Parameters!$B$21</f>
        <v>12630.8</v>
      </c>
      <c r="K202" s="24">
        <f>Parameters!$D$41+Parameters!$D$42*Parameters!$B$48</f>
        <v>4333.333333333333</v>
      </c>
      <c r="L202" s="13">
        <f>IF(A202/2=INT(A202/2),Parameters!$B$31,Parameters!$B$32)</f>
        <v>25000</v>
      </c>
      <c r="M202" s="13">
        <f t="shared" ref="M202:M265" si="17">$B$6</f>
        <v>37540.982698005086</v>
      </c>
      <c r="N202" s="13">
        <f>Parameters!$B$36*I202</f>
        <v>48300</v>
      </c>
      <c r="O202" s="13">
        <f>Parameters!$B$34</f>
        <v>20000</v>
      </c>
      <c r="P202" s="20">
        <f t="shared" si="15"/>
        <v>147805.1160313384</v>
      </c>
      <c r="Q202" s="13">
        <f t="shared" si="16"/>
        <v>45394.883968661597</v>
      </c>
    </row>
    <row r="203" spans="1:17" x14ac:dyDescent="0.2">
      <c r="A203">
        <f>'Data Checks'!A199</f>
        <v>194</v>
      </c>
      <c r="B203" t="str">
        <f>'Data Checks'!B199</f>
        <v>Q2</v>
      </c>
      <c r="C203">
        <f>'Data Checks'!D199</f>
        <v>97</v>
      </c>
      <c r="D203">
        <f>'Data Checks'!E199</f>
        <v>24</v>
      </c>
      <c r="E203" s="23">
        <f>ROUNDDOWN('Data Checks'!F199/Parameters!$B$46,0)</f>
        <v>75</v>
      </c>
      <c r="F203" s="21">
        <f>'Data Checks'!G199</f>
        <v>2</v>
      </c>
      <c r="G203" s="13">
        <f>D203*Parameters!$B$8*(1+VLOOKUP(B203,Parameters!$A$15:$B$19,2,FALSE)*Parameters!$D$8)</f>
        <v>55199.999999999993</v>
      </c>
      <c r="H203" s="24">
        <f>E203*Parameters!$B$8*(1+VLOOKUP(B203,Parameters!$A$15:$B$19,2,FALSE)*Parameters!$D$8)</f>
        <v>172500</v>
      </c>
      <c r="I203" s="20">
        <f t="shared" ref="I203:I266" si="18">G203+H203</f>
        <v>227700</v>
      </c>
      <c r="J203" s="13">
        <f>(1+VLOOKUP(F203,Parameters!$H$4:$I$8,2,FALSE))*Parameters!$B$28*Parameters!$B$20*Parameters!$B$21</f>
        <v>23457.200000000001</v>
      </c>
      <c r="K203" s="24">
        <f>Parameters!$D$41+Parameters!$D$42*Parameters!$B$48</f>
        <v>4333.333333333333</v>
      </c>
      <c r="L203" s="13">
        <f>IF(A203/2=INT(A203/2),Parameters!$B$31,Parameters!$B$32)</f>
        <v>15000</v>
      </c>
      <c r="M203" s="13">
        <f t="shared" si="17"/>
        <v>37540.982698005086</v>
      </c>
      <c r="N203" s="13">
        <f>Parameters!$B$36*I203</f>
        <v>56925</v>
      </c>
      <c r="O203" s="13">
        <f>Parameters!$B$34</f>
        <v>20000</v>
      </c>
      <c r="P203" s="20">
        <f t="shared" ref="P203:P266" si="19">SUM(J203:O203)</f>
        <v>157256.51603133843</v>
      </c>
      <c r="Q203" s="13">
        <f t="shared" ref="Q203:Q266" si="20">I203-P203</f>
        <v>70443.483968661574</v>
      </c>
    </row>
    <row r="204" spans="1:17" x14ac:dyDescent="0.2">
      <c r="A204">
        <f>'Data Checks'!A200</f>
        <v>195</v>
      </c>
      <c r="B204" t="str">
        <f>'Data Checks'!B200</f>
        <v>Q2</v>
      </c>
      <c r="C204">
        <f>'Data Checks'!D200</f>
        <v>98</v>
      </c>
      <c r="D204">
        <f>'Data Checks'!E200</f>
        <v>19</v>
      </c>
      <c r="E204" s="23">
        <f>ROUNDDOWN('Data Checks'!F200/Parameters!$B$46,0)</f>
        <v>63</v>
      </c>
      <c r="F204" s="21">
        <f>'Data Checks'!G200</f>
        <v>-2</v>
      </c>
      <c r="G204" s="13">
        <f>D204*Parameters!$B$8*(1+VLOOKUP(B204,Parameters!$A$15:$B$19,2,FALSE)*Parameters!$D$8)</f>
        <v>43700</v>
      </c>
      <c r="H204" s="24">
        <f>E204*Parameters!$B$8*(1+VLOOKUP(B204,Parameters!$A$15:$B$19,2,FALSE)*Parameters!$D$8)</f>
        <v>144900</v>
      </c>
      <c r="I204" s="20">
        <f t="shared" si="18"/>
        <v>188600</v>
      </c>
      <c r="J204" s="13">
        <f>(1+VLOOKUP(F204,Parameters!$H$4:$I$8,2,FALSE))*Parameters!$B$28*Parameters!$B$20*Parameters!$B$21</f>
        <v>12630.8</v>
      </c>
      <c r="K204" s="24">
        <f>Parameters!$D$41+Parameters!$D$42*Parameters!$B$48</f>
        <v>4333.333333333333</v>
      </c>
      <c r="L204" s="13">
        <f>IF(A204/2=INT(A204/2),Parameters!$B$31,Parameters!$B$32)</f>
        <v>25000</v>
      </c>
      <c r="M204" s="13">
        <f t="shared" si="17"/>
        <v>37540.982698005086</v>
      </c>
      <c r="N204" s="13">
        <f>Parameters!$B$36*I204</f>
        <v>47150</v>
      </c>
      <c r="O204" s="13">
        <f>Parameters!$B$34</f>
        <v>20000</v>
      </c>
      <c r="P204" s="20">
        <f t="shared" si="19"/>
        <v>146655.1160313384</v>
      </c>
      <c r="Q204" s="13">
        <f t="shared" si="20"/>
        <v>41944.883968661597</v>
      </c>
    </row>
    <row r="205" spans="1:17" x14ac:dyDescent="0.2">
      <c r="A205">
        <f>'Data Checks'!A201</f>
        <v>196</v>
      </c>
      <c r="B205" t="str">
        <f>'Data Checks'!B201</f>
        <v>Q2</v>
      </c>
      <c r="C205">
        <f>'Data Checks'!D201</f>
        <v>98</v>
      </c>
      <c r="D205">
        <f>'Data Checks'!E201</f>
        <v>26</v>
      </c>
      <c r="E205" s="23">
        <f>ROUNDDOWN('Data Checks'!F201/Parameters!$B$46,0)</f>
        <v>54</v>
      </c>
      <c r="F205" s="21">
        <f>'Data Checks'!G201</f>
        <v>2</v>
      </c>
      <c r="G205" s="13">
        <f>D205*Parameters!$B$8*(1+VLOOKUP(B205,Parameters!$A$15:$B$19,2,FALSE)*Parameters!$D$8)</f>
        <v>59799.999999999993</v>
      </c>
      <c r="H205" s="24">
        <f>E205*Parameters!$B$8*(1+VLOOKUP(B205,Parameters!$A$15:$B$19,2,FALSE)*Parameters!$D$8)</f>
        <v>124199.99999999999</v>
      </c>
      <c r="I205" s="20">
        <f t="shared" si="18"/>
        <v>183999.99999999997</v>
      </c>
      <c r="J205" s="13">
        <f>(1+VLOOKUP(F205,Parameters!$H$4:$I$8,2,FALSE))*Parameters!$B$28*Parameters!$B$20*Parameters!$B$21</f>
        <v>23457.200000000001</v>
      </c>
      <c r="K205" s="24">
        <f>Parameters!$D$41+Parameters!$D$42*Parameters!$B$48</f>
        <v>4333.333333333333</v>
      </c>
      <c r="L205" s="13">
        <f>IF(A205/2=INT(A205/2),Parameters!$B$31,Parameters!$B$32)</f>
        <v>15000</v>
      </c>
      <c r="M205" s="13">
        <f t="shared" si="17"/>
        <v>37540.982698005086</v>
      </c>
      <c r="N205" s="13">
        <f>Parameters!$B$36*I205</f>
        <v>45999.999999999993</v>
      </c>
      <c r="O205" s="13">
        <f>Parameters!$B$34</f>
        <v>20000</v>
      </c>
      <c r="P205" s="20">
        <f t="shared" si="19"/>
        <v>146331.51603133843</v>
      </c>
      <c r="Q205" s="13">
        <f t="shared" si="20"/>
        <v>37668.483968661545</v>
      </c>
    </row>
    <row r="206" spans="1:17" x14ac:dyDescent="0.2">
      <c r="A206">
        <f>'Data Checks'!A202</f>
        <v>197</v>
      </c>
      <c r="B206" t="str">
        <f>'Data Checks'!B202</f>
        <v>Q2</v>
      </c>
      <c r="C206">
        <f>'Data Checks'!D202</f>
        <v>99</v>
      </c>
      <c r="D206">
        <f>'Data Checks'!E202</f>
        <v>20</v>
      </c>
      <c r="E206" s="23">
        <f>ROUNDDOWN('Data Checks'!F202/Parameters!$B$46,0)</f>
        <v>65</v>
      </c>
      <c r="F206" s="21">
        <f>'Data Checks'!G202</f>
        <v>-2</v>
      </c>
      <c r="G206" s="13">
        <f>D206*Parameters!$B$8*(1+VLOOKUP(B206,Parameters!$A$15:$B$19,2,FALSE)*Parameters!$D$8)</f>
        <v>46000</v>
      </c>
      <c r="H206" s="24">
        <f>E206*Parameters!$B$8*(1+VLOOKUP(B206,Parameters!$A$15:$B$19,2,FALSE)*Parameters!$D$8)</f>
        <v>149500</v>
      </c>
      <c r="I206" s="20">
        <f t="shared" si="18"/>
        <v>195500</v>
      </c>
      <c r="J206" s="13">
        <f>(1+VLOOKUP(F206,Parameters!$H$4:$I$8,2,FALSE))*Parameters!$B$28*Parameters!$B$20*Parameters!$B$21</f>
        <v>12630.8</v>
      </c>
      <c r="K206" s="24">
        <f>Parameters!$D$41+Parameters!$D$42*Parameters!$B$48</f>
        <v>4333.333333333333</v>
      </c>
      <c r="L206" s="13">
        <f>IF(A206/2=INT(A206/2),Parameters!$B$31,Parameters!$B$32)</f>
        <v>25000</v>
      </c>
      <c r="M206" s="13">
        <f t="shared" si="17"/>
        <v>37540.982698005086</v>
      </c>
      <c r="N206" s="13">
        <f>Parameters!$B$36*I206</f>
        <v>48875</v>
      </c>
      <c r="O206" s="13">
        <f>Parameters!$B$34</f>
        <v>20000</v>
      </c>
      <c r="P206" s="20">
        <f t="shared" si="19"/>
        <v>148380.1160313384</v>
      </c>
      <c r="Q206" s="13">
        <f t="shared" si="20"/>
        <v>47119.883968661597</v>
      </c>
    </row>
    <row r="207" spans="1:17" x14ac:dyDescent="0.2">
      <c r="A207">
        <f>'Data Checks'!A203</f>
        <v>198</v>
      </c>
      <c r="B207" t="str">
        <f>'Data Checks'!B203</f>
        <v>Q2</v>
      </c>
      <c r="C207">
        <f>'Data Checks'!D203</f>
        <v>99</v>
      </c>
      <c r="D207">
        <f>'Data Checks'!E203</f>
        <v>15</v>
      </c>
      <c r="E207" s="23">
        <f>ROUNDDOWN('Data Checks'!F203/Parameters!$B$46,0)</f>
        <v>63</v>
      </c>
      <c r="F207" s="21">
        <f>'Data Checks'!G203</f>
        <v>1</v>
      </c>
      <c r="G207" s="13">
        <f>D207*Parameters!$B$8*(1+VLOOKUP(B207,Parameters!$A$15:$B$19,2,FALSE)*Parameters!$D$8)</f>
        <v>34500</v>
      </c>
      <c r="H207" s="24">
        <f>E207*Parameters!$B$8*(1+VLOOKUP(B207,Parameters!$A$15:$B$19,2,FALSE)*Parameters!$D$8)</f>
        <v>144900</v>
      </c>
      <c r="I207" s="20">
        <f t="shared" si="18"/>
        <v>179400</v>
      </c>
      <c r="J207" s="13">
        <f>(1+VLOOKUP(F207,Parameters!$H$4:$I$8,2,FALSE))*Parameters!$B$28*Parameters!$B$20*Parameters!$B$21</f>
        <v>20750.599999999999</v>
      </c>
      <c r="K207" s="24">
        <f>Parameters!$D$41+Parameters!$D$42*Parameters!$B$48</f>
        <v>4333.333333333333</v>
      </c>
      <c r="L207" s="13">
        <f>IF(A207/2=INT(A207/2),Parameters!$B$31,Parameters!$B$32)</f>
        <v>15000</v>
      </c>
      <c r="M207" s="13">
        <f t="shared" si="17"/>
        <v>37540.982698005086</v>
      </c>
      <c r="N207" s="13">
        <f>Parameters!$B$36*I207</f>
        <v>44850</v>
      </c>
      <c r="O207" s="13">
        <f>Parameters!$B$34</f>
        <v>20000</v>
      </c>
      <c r="P207" s="20">
        <f t="shared" si="19"/>
        <v>142474.91603133842</v>
      </c>
      <c r="Q207" s="13">
        <f t="shared" si="20"/>
        <v>36925.08396866158</v>
      </c>
    </row>
    <row r="208" spans="1:17" x14ac:dyDescent="0.2">
      <c r="A208">
        <f>'Data Checks'!A204</f>
        <v>199</v>
      </c>
      <c r="B208" t="str">
        <f>'Data Checks'!B204</f>
        <v>Q2</v>
      </c>
      <c r="C208">
        <f>'Data Checks'!D204</f>
        <v>100</v>
      </c>
      <c r="D208">
        <f>'Data Checks'!E204</f>
        <v>27</v>
      </c>
      <c r="E208" s="23">
        <f>ROUNDDOWN('Data Checks'!F204/Parameters!$B$46,0)</f>
        <v>73</v>
      </c>
      <c r="F208" s="21">
        <f>'Data Checks'!G204</f>
        <v>0</v>
      </c>
      <c r="G208" s="13">
        <f>D208*Parameters!$B$8*(1+VLOOKUP(B208,Parameters!$A$15:$B$19,2,FALSE)*Parameters!$D$8)</f>
        <v>62099.999999999993</v>
      </c>
      <c r="H208" s="24">
        <f>E208*Parameters!$B$8*(1+VLOOKUP(B208,Parameters!$A$15:$B$19,2,FALSE)*Parameters!$D$8)</f>
        <v>167900</v>
      </c>
      <c r="I208" s="20">
        <f t="shared" si="18"/>
        <v>230000</v>
      </c>
      <c r="J208" s="13">
        <f>(1+VLOOKUP(F208,Parameters!$H$4:$I$8,2,FALSE))*Parameters!$B$28*Parameters!$B$20*Parameters!$B$21</f>
        <v>18044</v>
      </c>
      <c r="K208" s="24">
        <f>Parameters!$D$41+Parameters!$D$42*Parameters!$B$48</f>
        <v>4333.333333333333</v>
      </c>
      <c r="L208" s="13">
        <f>IF(A208/2=INT(A208/2),Parameters!$B$31,Parameters!$B$32)</f>
        <v>25000</v>
      </c>
      <c r="M208" s="13">
        <f t="shared" si="17"/>
        <v>37540.982698005086</v>
      </c>
      <c r="N208" s="13">
        <f>Parameters!$B$36*I208</f>
        <v>57500</v>
      </c>
      <c r="O208" s="13">
        <f>Parameters!$B$34</f>
        <v>20000</v>
      </c>
      <c r="P208" s="20">
        <f t="shared" si="19"/>
        <v>162418.31603133841</v>
      </c>
      <c r="Q208" s="13">
        <f t="shared" si="20"/>
        <v>67581.683968661586</v>
      </c>
    </row>
    <row r="209" spans="1:17" x14ac:dyDescent="0.2">
      <c r="A209">
        <f>'Data Checks'!A205</f>
        <v>200</v>
      </c>
      <c r="B209" t="str">
        <f>'Data Checks'!B205</f>
        <v>Q2</v>
      </c>
      <c r="C209">
        <f>'Data Checks'!D205</f>
        <v>100</v>
      </c>
      <c r="D209">
        <f>'Data Checks'!E205</f>
        <v>20</v>
      </c>
      <c r="E209" s="23">
        <f>ROUNDDOWN('Data Checks'!F205/Parameters!$B$46,0)</f>
        <v>67</v>
      </c>
      <c r="F209" s="21">
        <f>'Data Checks'!G205</f>
        <v>2</v>
      </c>
      <c r="G209" s="13">
        <f>D209*Parameters!$B$8*(1+VLOOKUP(B209,Parameters!$A$15:$B$19,2,FALSE)*Parameters!$D$8)</f>
        <v>46000</v>
      </c>
      <c r="H209" s="24">
        <f>E209*Parameters!$B$8*(1+VLOOKUP(B209,Parameters!$A$15:$B$19,2,FALSE)*Parameters!$D$8)</f>
        <v>154100</v>
      </c>
      <c r="I209" s="20">
        <f t="shared" si="18"/>
        <v>200100</v>
      </c>
      <c r="J209" s="13">
        <f>(1+VLOOKUP(F209,Parameters!$H$4:$I$8,2,FALSE))*Parameters!$B$28*Parameters!$B$20*Parameters!$B$21</f>
        <v>23457.200000000001</v>
      </c>
      <c r="K209" s="24">
        <f>Parameters!$D$41+Parameters!$D$42*Parameters!$B$48</f>
        <v>4333.333333333333</v>
      </c>
      <c r="L209" s="13">
        <f>IF(A209/2=INT(A209/2),Parameters!$B$31,Parameters!$B$32)</f>
        <v>15000</v>
      </c>
      <c r="M209" s="13">
        <f t="shared" si="17"/>
        <v>37540.982698005086</v>
      </c>
      <c r="N209" s="13">
        <f>Parameters!$B$36*I209</f>
        <v>50025</v>
      </c>
      <c r="O209" s="13">
        <f>Parameters!$B$34</f>
        <v>20000</v>
      </c>
      <c r="P209" s="20">
        <f t="shared" si="19"/>
        <v>150356.51603133843</v>
      </c>
      <c r="Q209" s="13">
        <f t="shared" si="20"/>
        <v>49743.483968661574</v>
      </c>
    </row>
    <row r="210" spans="1:17" x14ac:dyDescent="0.2">
      <c r="A210">
        <f>'Data Checks'!A206</f>
        <v>201</v>
      </c>
      <c r="B210" t="str">
        <f>'Data Checks'!B206</f>
        <v>Q2</v>
      </c>
      <c r="C210">
        <f>'Data Checks'!D206</f>
        <v>101</v>
      </c>
      <c r="D210">
        <f>'Data Checks'!E206</f>
        <v>21</v>
      </c>
      <c r="E210" s="23">
        <f>ROUNDDOWN('Data Checks'!F206/Parameters!$B$46,0)</f>
        <v>80</v>
      </c>
      <c r="F210" s="21">
        <f>'Data Checks'!G206</f>
        <v>0</v>
      </c>
      <c r="G210" s="13">
        <f>D210*Parameters!$B$8*(1+VLOOKUP(B210,Parameters!$A$15:$B$19,2,FALSE)*Parameters!$D$8)</f>
        <v>48299.999999999993</v>
      </c>
      <c r="H210" s="24">
        <f>E210*Parameters!$B$8*(1+VLOOKUP(B210,Parameters!$A$15:$B$19,2,FALSE)*Parameters!$D$8)</f>
        <v>184000</v>
      </c>
      <c r="I210" s="20">
        <f t="shared" si="18"/>
        <v>232300</v>
      </c>
      <c r="J210" s="13">
        <f>(1+VLOOKUP(F210,Parameters!$H$4:$I$8,2,FALSE))*Parameters!$B$28*Parameters!$B$20*Parameters!$B$21</f>
        <v>18044</v>
      </c>
      <c r="K210" s="24">
        <f>Parameters!$D$41+Parameters!$D$42*Parameters!$B$48</f>
        <v>4333.333333333333</v>
      </c>
      <c r="L210" s="13">
        <f>IF(A210/2=INT(A210/2),Parameters!$B$31,Parameters!$B$32)</f>
        <v>25000</v>
      </c>
      <c r="M210" s="13">
        <f t="shared" si="17"/>
        <v>37540.982698005086</v>
      </c>
      <c r="N210" s="13">
        <f>Parameters!$B$36*I210</f>
        <v>58075</v>
      </c>
      <c r="O210" s="13">
        <f>Parameters!$B$34</f>
        <v>20000</v>
      </c>
      <c r="P210" s="20">
        <f t="shared" si="19"/>
        <v>162993.31603133841</v>
      </c>
      <c r="Q210" s="13">
        <f t="shared" si="20"/>
        <v>69306.683968661586</v>
      </c>
    </row>
    <row r="211" spans="1:17" x14ac:dyDescent="0.2">
      <c r="A211">
        <f>'Data Checks'!A207</f>
        <v>202</v>
      </c>
      <c r="B211" t="str">
        <f>'Data Checks'!B207</f>
        <v>Q2</v>
      </c>
      <c r="C211">
        <f>'Data Checks'!D207</f>
        <v>101</v>
      </c>
      <c r="D211">
        <f>'Data Checks'!E207</f>
        <v>15</v>
      </c>
      <c r="E211" s="23">
        <f>ROUNDDOWN('Data Checks'!F207/Parameters!$B$46,0)</f>
        <v>76</v>
      </c>
      <c r="F211" s="21">
        <f>'Data Checks'!G207</f>
        <v>1</v>
      </c>
      <c r="G211" s="13">
        <f>D211*Parameters!$B$8*(1+VLOOKUP(B211,Parameters!$A$15:$B$19,2,FALSE)*Parameters!$D$8)</f>
        <v>34500</v>
      </c>
      <c r="H211" s="24">
        <f>E211*Parameters!$B$8*(1+VLOOKUP(B211,Parameters!$A$15:$B$19,2,FALSE)*Parameters!$D$8)</f>
        <v>174800</v>
      </c>
      <c r="I211" s="20">
        <f t="shared" si="18"/>
        <v>209300</v>
      </c>
      <c r="J211" s="13">
        <f>(1+VLOOKUP(F211,Parameters!$H$4:$I$8,2,FALSE))*Parameters!$B$28*Parameters!$B$20*Parameters!$B$21</f>
        <v>20750.599999999999</v>
      </c>
      <c r="K211" s="24">
        <f>Parameters!$D$41+Parameters!$D$42*Parameters!$B$48</f>
        <v>4333.333333333333</v>
      </c>
      <c r="L211" s="13">
        <f>IF(A211/2=INT(A211/2),Parameters!$B$31,Parameters!$B$32)</f>
        <v>15000</v>
      </c>
      <c r="M211" s="13">
        <f t="shared" si="17"/>
        <v>37540.982698005086</v>
      </c>
      <c r="N211" s="13">
        <f>Parameters!$B$36*I211</f>
        <v>52325</v>
      </c>
      <c r="O211" s="13">
        <f>Parameters!$B$34</f>
        <v>20000</v>
      </c>
      <c r="P211" s="20">
        <f t="shared" si="19"/>
        <v>149949.91603133842</v>
      </c>
      <c r="Q211" s="13">
        <f t="shared" si="20"/>
        <v>59350.08396866158</v>
      </c>
    </row>
    <row r="212" spans="1:17" x14ac:dyDescent="0.2">
      <c r="A212">
        <f>'Data Checks'!A208</f>
        <v>203</v>
      </c>
      <c r="B212" t="str">
        <f>'Data Checks'!B208</f>
        <v>Q2</v>
      </c>
      <c r="C212">
        <f>'Data Checks'!D208</f>
        <v>102</v>
      </c>
      <c r="D212">
        <f>'Data Checks'!E208</f>
        <v>22</v>
      </c>
      <c r="E212" s="23">
        <f>ROUNDDOWN('Data Checks'!F208/Parameters!$B$46,0)</f>
        <v>54</v>
      </c>
      <c r="F212" s="21">
        <f>'Data Checks'!G208</f>
        <v>-1</v>
      </c>
      <c r="G212" s="13">
        <f>D212*Parameters!$B$8*(1+VLOOKUP(B212,Parameters!$A$15:$B$19,2,FALSE)*Parameters!$D$8)</f>
        <v>50599.999999999993</v>
      </c>
      <c r="H212" s="24">
        <f>E212*Parameters!$B$8*(1+VLOOKUP(B212,Parameters!$A$15:$B$19,2,FALSE)*Parameters!$D$8)</f>
        <v>124199.99999999999</v>
      </c>
      <c r="I212" s="20">
        <f t="shared" si="18"/>
        <v>174799.99999999997</v>
      </c>
      <c r="J212" s="13">
        <f>(1+VLOOKUP(F212,Parameters!$H$4:$I$8,2,FALSE))*Parameters!$B$28*Parameters!$B$20*Parameters!$B$21</f>
        <v>15337.4</v>
      </c>
      <c r="K212" s="24">
        <f>Parameters!$D$41+Parameters!$D$42*Parameters!$B$48</f>
        <v>4333.333333333333</v>
      </c>
      <c r="L212" s="13">
        <f>IF(A212/2=INT(A212/2),Parameters!$B$31,Parameters!$B$32)</f>
        <v>25000</v>
      </c>
      <c r="M212" s="13">
        <f t="shared" si="17"/>
        <v>37540.982698005086</v>
      </c>
      <c r="N212" s="13">
        <f>Parameters!$B$36*I212</f>
        <v>43699.999999999993</v>
      </c>
      <c r="O212" s="13">
        <f>Parameters!$B$34</f>
        <v>20000</v>
      </c>
      <c r="P212" s="20">
        <f t="shared" si="19"/>
        <v>145911.71603133841</v>
      </c>
      <c r="Q212" s="13">
        <f t="shared" si="20"/>
        <v>28888.283968661563</v>
      </c>
    </row>
    <row r="213" spans="1:17" x14ac:dyDescent="0.2">
      <c r="A213">
        <f>'Data Checks'!A209</f>
        <v>204</v>
      </c>
      <c r="B213" t="str">
        <f>'Data Checks'!B209</f>
        <v>Q2</v>
      </c>
      <c r="C213">
        <f>'Data Checks'!D209</f>
        <v>102</v>
      </c>
      <c r="D213">
        <f>'Data Checks'!E209</f>
        <v>19</v>
      </c>
      <c r="E213" s="23">
        <f>ROUNDDOWN('Data Checks'!F209/Parameters!$B$46,0)</f>
        <v>72</v>
      </c>
      <c r="F213" s="21">
        <f>'Data Checks'!G209</f>
        <v>2</v>
      </c>
      <c r="G213" s="13">
        <f>D213*Parameters!$B$8*(1+VLOOKUP(B213,Parameters!$A$15:$B$19,2,FALSE)*Parameters!$D$8)</f>
        <v>43700</v>
      </c>
      <c r="H213" s="24">
        <f>E213*Parameters!$B$8*(1+VLOOKUP(B213,Parameters!$A$15:$B$19,2,FALSE)*Parameters!$D$8)</f>
        <v>165600</v>
      </c>
      <c r="I213" s="20">
        <f t="shared" si="18"/>
        <v>209300</v>
      </c>
      <c r="J213" s="13">
        <f>(1+VLOOKUP(F213,Parameters!$H$4:$I$8,2,FALSE))*Parameters!$B$28*Parameters!$B$20*Parameters!$B$21</f>
        <v>23457.200000000001</v>
      </c>
      <c r="K213" s="24">
        <f>Parameters!$D$41+Parameters!$D$42*Parameters!$B$48</f>
        <v>4333.333333333333</v>
      </c>
      <c r="L213" s="13">
        <f>IF(A213/2=INT(A213/2),Parameters!$B$31,Parameters!$B$32)</f>
        <v>15000</v>
      </c>
      <c r="M213" s="13">
        <f t="shared" si="17"/>
        <v>37540.982698005086</v>
      </c>
      <c r="N213" s="13">
        <f>Parameters!$B$36*I213</f>
        <v>52325</v>
      </c>
      <c r="O213" s="13">
        <f>Parameters!$B$34</f>
        <v>20000</v>
      </c>
      <c r="P213" s="20">
        <f t="shared" si="19"/>
        <v>152656.51603133843</v>
      </c>
      <c r="Q213" s="13">
        <f t="shared" si="20"/>
        <v>56643.483968661574</v>
      </c>
    </row>
    <row r="214" spans="1:17" x14ac:dyDescent="0.2">
      <c r="A214">
        <f>'Data Checks'!A210</f>
        <v>205</v>
      </c>
      <c r="B214" t="str">
        <f>'Data Checks'!B210</f>
        <v>Q2</v>
      </c>
      <c r="C214">
        <f>'Data Checks'!D210</f>
        <v>103</v>
      </c>
      <c r="D214">
        <f>'Data Checks'!E210</f>
        <v>20</v>
      </c>
      <c r="E214" s="23">
        <f>ROUNDDOWN('Data Checks'!F210/Parameters!$B$46,0)</f>
        <v>79</v>
      </c>
      <c r="F214" s="21">
        <f>'Data Checks'!G210</f>
        <v>-2</v>
      </c>
      <c r="G214" s="13">
        <f>D214*Parameters!$B$8*(1+VLOOKUP(B214,Parameters!$A$15:$B$19,2,FALSE)*Parameters!$D$8)</f>
        <v>46000</v>
      </c>
      <c r="H214" s="24">
        <f>E214*Parameters!$B$8*(1+VLOOKUP(B214,Parameters!$A$15:$B$19,2,FALSE)*Parameters!$D$8)</f>
        <v>181700</v>
      </c>
      <c r="I214" s="20">
        <f t="shared" si="18"/>
        <v>227700</v>
      </c>
      <c r="J214" s="13">
        <f>(1+VLOOKUP(F214,Parameters!$H$4:$I$8,2,FALSE))*Parameters!$B$28*Parameters!$B$20*Parameters!$B$21</f>
        <v>12630.8</v>
      </c>
      <c r="K214" s="24">
        <f>Parameters!$D$41+Parameters!$D$42*Parameters!$B$48</f>
        <v>4333.333333333333</v>
      </c>
      <c r="L214" s="13">
        <f>IF(A214/2=INT(A214/2),Parameters!$B$31,Parameters!$B$32)</f>
        <v>25000</v>
      </c>
      <c r="M214" s="13">
        <f t="shared" si="17"/>
        <v>37540.982698005086</v>
      </c>
      <c r="N214" s="13">
        <f>Parameters!$B$36*I214</f>
        <v>56925</v>
      </c>
      <c r="O214" s="13">
        <f>Parameters!$B$34</f>
        <v>20000</v>
      </c>
      <c r="P214" s="20">
        <f t="shared" si="19"/>
        <v>156430.1160313384</v>
      </c>
      <c r="Q214" s="13">
        <f t="shared" si="20"/>
        <v>71269.883968661597</v>
      </c>
    </row>
    <row r="215" spans="1:17" x14ac:dyDescent="0.2">
      <c r="A215">
        <f>'Data Checks'!A211</f>
        <v>206</v>
      </c>
      <c r="B215" t="str">
        <f>'Data Checks'!B211</f>
        <v>Q2</v>
      </c>
      <c r="C215">
        <f>'Data Checks'!D211</f>
        <v>103</v>
      </c>
      <c r="D215">
        <f>'Data Checks'!E211</f>
        <v>19</v>
      </c>
      <c r="E215" s="23">
        <f>ROUNDDOWN('Data Checks'!F211/Parameters!$B$46,0)</f>
        <v>52</v>
      </c>
      <c r="F215" s="21">
        <f>'Data Checks'!G211</f>
        <v>0</v>
      </c>
      <c r="G215" s="13">
        <f>D215*Parameters!$B$8*(1+VLOOKUP(B215,Parameters!$A$15:$B$19,2,FALSE)*Parameters!$D$8)</f>
        <v>43700</v>
      </c>
      <c r="H215" s="24">
        <f>E215*Parameters!$B$8*(1+VLOOKUP(B215,Parameters!$A$15:$B$19,2,FALSE)*Parameters!$D$8)</f>
        <v>119599.99999999999</v>
      </c>
      <c r="I215" s="20">
        <f t="shared" si="18"/>
        <v>163300</v>
      </c>
      <c r="J215" s="13">
        <f>(1+VLOOKUP(F215,Parameters!$H$4:$I$8,2,FALSE))*Parameters!$B$28*Parameters!$B$20*Parameters!$B$21</f>
        <v>18044</v>
      </c>
      <c r="K215" s="24">
        <f>Parameters!$D$41+Parameters!$D$42*Parameters!$B$48</f>
        <v>4333.333333333333</v>
      </c>
      <c r="L215" s="13">
        <f>IF(A215/2=INT(A215/2),Parameters!$B$31,Parameters!$B$32)</f>
        <v>15000</v>
      </c>
      <c r="M215" s="13">
        <f t="shared" si="17"/>
        <v>37540.982698005086</v>
      </c>
      <c r="N215" s="13">
        <f>Parameters!$B$36*I215</f>
        <v>40825</v>
      </c>
      <c r="O215" s="13">
        <f>Parameters!$B$34</f>
        <v>20000</v>
      </c>
      <c r="P215" s="20">
        <f t="shared" si="19"/>
        <v>135743.31603133841</v>
      </c>
      <c r="Q215" s="13">
        <f t="shared" si="20"/>
        <v>27556.683968661586</v>
      </c>
    </row>
    <row r="216" spans="1:17" x14ac:dyDescent="0.2">
      <c r="A216">
        <f>'Data Checks'!A212</f>
        <v>207</v>
      </c>
      <c r="B216" t="str">
        <f>'Data Checks'!B212</f>
        <v>Q2</v>
      </c>
      <c r="C216">
        <f>'Data Checks'!D212</f>
        <v>104</v>
      </c>
      <c r="D216">
        <f>'Data Checks'!E212</f>
        <v>16</v>
      </c>
      <c r="E216" s="23">
        <f>ROUNDDOWN('Data Checks'!F212/Parameters!$B$46,0)</f>
        <v>78</v>
      </c>
      <c r="F216" s="21">
        <f>'Data Checks'!G212</f>
        <v>0</v>
      </c>
      <c r="G216" s="13">
        <f>D216*Parameters!$B$8*(1+VLOOKUP(B216,Parameters!$A$15:$B$19,2,FALSE)*Parameters!$D$8)</f>
        <v>36800</v>
      </c>
      <c r="H216" s="24">
        <f>E216*Parameters!$B$8*(1+VLOOKUP(B216,Parameters!$A$15:$B$19,2,FALSE)*Parameters!$D$8)</f>
        <v>179400</v>
      </c>
      <c r="I216" s="20">
        <f t="shared" si="18"/>
        <v>216200</v>
      </c>
      <c r="J216" s="13">
        <f>(1+VLOOKUP(F216,Parameters!$H$4:$I$8,2,FALSE))*Parameters!$B$28*Parameters!$B$20*Parameters!$B$21</f>
        <v>18044</v>
      </c>
      <c r="K216" s="24">
        <f>Parameters!$D$41+Parameters!$D$42*Parameters!$B$48</f>
        <v>4333.333333333333</v>
      </c>
      <c r="L216" s="13">
        <f>IF(A216/2=INT(A216/2),Parameters!$B$31,Parameters!$B$32)</f>
        <v>25000</v>
      </c>
      <c r="M216" s="13">
        <f t="shared" si="17"/>
        <v>37540.982698005086</v>
      </c>
      <c r="N216" s="13">
        <f>Parameters!$B$36*I216</f>
        <v>54050</v>
      </c>
      <c r="O216" s="13">
        <f>Parameters!$B$34</f>
        <v>20000</v>
      </c>
      <c r="P216" s="20">
        <f t="shared" si="19"/>
        <v>158968.31603133841</v>
      </c>
      <c r="Q216" s="13">
        <f t="shared" si="20"/>
        <v>57231.683968661586</v>
      </c>
    </row>
    <row r="217" spans="1:17" x14ac:dyDescent="0.2">
      <c r="A217">
        <f>'Data Checks'!A213</f>
        <v>208</v>
      </c>
      <c r="B217" t="str">
        <f>'Data Checks'!B213</f>
        <v>Q2</v>
      </c>
      <c r="C217">
        <f>'Data Checks'!D213</f>
        <v>104</v>
      </c>
      <c r="D217">
        <f>'Data Checks'!E213</f>
        <v>21</v>
      </c>
      <c r="E217" s="23">
        <f>ROUNDDOWN('Data Checks'!F213/Parameters!$B$46,0)</f>
        <v>61</v>
      </c>
      <c r="F217" s="21">
        <f>'Data Checks'!G213</f>
        <v>1</v>
      </c>
      <c r="G217" s="13">
        <f>D217*Parameters!$B$8*(1+VLOOKUP(B217,Parameters!$A$15:$B$19,2,FALSE)*Parameters!$D$8)</f>
        <v>48299.999999999993</v>
      </c>
      <c r="H217" s="24">
        <f>E217*Parameters!$B$8*(1+VLOOKUP(B217,Parameters!$A$15:$B$19,2,FALSE)*Parameters!$D$8)</f>
        <v>140300</v>
      </c>
      <c r="I217" s="20">
        <f t="shared" si="18"/>
        <v>188600</v>
      </c>
      <c r="J217" s="13">
        <f>(1+VLOOKUP(F217,Parameters!$H$4:$I$8,2,FALSE))*Parameters!$B$28*Parameters!$B$20*Parameters!$B$21</f>
        <v>20750.599999999999</v>
      </c>
      <c r="K217" s="24">
        <f>Parameters!$D$41+Parameters!$D$42*Parameters!$B$48</f>
        <v>4333.333333333333</v>
      </c>
      <c r="L217" s="13">
        <f>IF(A217/2=INT(A217/2),Parameters!$B$31,Parameters!$B$32)</f>
        <v>15000</v>
      </c>
      <c r="M217" s="13">
        <f t="shared" si="17"/>
        <v>37540.982698005086</v>
      </c>
      <c r="N217" s="13">
        <f>Parameters!$B$36*I217</f>
        <v>47150</v>
      </c>
      <c r="O217" s="13">
        <f>Parameters!$B$34</f>
        <v>20000</v>
      </c>
      <c r="P217" s="20">
        <f t="shared" si="19"/>
        <v>144774.91603133842</v>
      </c>
      <c r="Q217" s="13">
        <f t="shared" si="20"/>
        <v>43825.08396866158</v>
      </c>
    </row>
    <row r="218" spans="1:17" x14ac:dyDescent="0.2">
      <c r="A218">
        <f>'Data Checks'!A214</f>
        <v>209</v>
      </c>
      <c r="B218" t="str">
        <f>'Data Checks'!B214</f>
        <v>Q2</v>
      </c>
      <c r="C218">
        <f>'Data Checks'!D214</f>
        <v>105</v>
      </c>
      <c r="D218">
        <f>'Data Checks'!E214</f>
        <v>19</v>
      </c>
      <c r="E218" s="23">
        <f>ROUNDDOWN('Data Checks'!F214/Parameters!$B$46,0)</f>
        <v>78</v>
      </c>
      <c r="F218" s="21">
        <f>'Data Checks'!G214</f>
        <v>-1</v>
      </c>
      <c r="G218" s="13">
        <f>D218*Parameters!$B$8*(1+VLOOKUP(B218,Parameters!$A$15:$B$19,2,FALSE)*Parameters!$D$8)</f>
        <v>43700</v>
      </c>
      <c r="H218" s="24">
        <f>E218*Parameters!$B$8*(1+VLOOKUP(B218,Parameters!$A$15:$B$19,2,FALSE)*Parameters!$D$8)</f>
        <v>179400</v>
      </c>
      <c r="I218" s="20">
        <f t="shared" si="18"/>
        <v>223100</v>
      </c>
      <c r="J218" s="13">
        <f>(1+VLOOKUP(F218,Parameters!$H$4:$I$8,2,FALSE))*Parameters!$B$28*Parameters!$B$20*Parameters!$B$21</f>
        <v>15337.4</v>
      </c>
      <c r="K218" s="24">
        <f>Parameters!$D$41+Parameters!$D$42*Parameters!$B$48</f>
        <v>4333.333333333333</v>
      </c>
      <c r="L218" s="13">
        <f>IF(A218/2=INT(A218/2),Parameters!$B$31,Parameters!$B$32)</f>
        <v>25000</v>
      </c>
      <c r="M218" s="13">
        <f t="shared" si="17"/>
        <v>37540.982698005086</v>
      </c>
      <c r="N218" s="13">
        <f>Parameters!$B$36*I218</f>
        <v>55775</v>
      </c>
      <c r="O218" s="13">
        <f>Parameters!$B$34</f>
        <v>20000</v>
      </c>
      <c r="P218" s="20">
        <f t="shared" si="19"/>
        <v>157986.71603133844</v>
      </c>
      <c r="Q218" s="13">
        <f t="shared" si="20"/>
        <v>65113.283968661563</v>
      </c>
    </row>
    <row r="219" spans="1:17" x14ac:dyDescent="0.2">
      <c r="A219">
        <f>'Data Checks'!A215</f>
        <v>210</v>
      </c>
      <c r="B219" t="str">
        <f>'Data Checks'!B215</f>
        <v>Q2</v>
      </c>
      <c r="C219">
        <f>'Data Checks'!D215</f>
        <v>105</v>
      </c>
      <c r="D219">
        <f>'Data Checks'!E215</f>
        <v>27</v>
      </c>
      <c r="E219" s="23">
        <f>ROUNDDOWN('Data Checks'!F215/Parameters!$B$46,0)</f>
        <v>80</v>
      </c>
      <c r="F219" s="21">
        <f>'Data Checks'!G215</f>
        <v>2</v>
      </c>
      <c r="G219" s="13">
        <f>D219*Parameters!$B$8*(1+VLOOKUP(B219,Parameters!$A$15:$B$19,2,FALSE)*Parameters!$D$8)</f>
        <v>62099.999999999993</v>
      </c>
      <c r="H219" s="24">
        <f>E219*Parameters!$B$8*(1+VLOOKUP(B219,Parameters!$A$15:$B$19,2,FALSE)*Parameters!$D$8)</f>
        <v>184000</v>
      </c>
      <c r="I219" s="20">
        <f t="shared" si="18"/>
        <v>246100</v>
      </c>
      <c r="J219" s="13">
        <f>(1+VLOOKUP(F219,Parameters!$H$4:$I$8,2,FALSE))*Parameters!$B$28*Parameters!$B$20*Parameters!$B$21</f>
        <v>23457.200000000001</v>
      </c>
      <c r="K219" s="24">
        <f>Parameters!$D$41+Parameters!$D$42*Parameters!$B$48</f>
        <v>4333.333333333333</v>
      </c>
      <c r="L219" s="13">
        <f>IF(A219/2=INT(A219/2),Parameters!$B$31,Parameters!$B$32)</f>
        <v>15000</v>
      </c>
      <c r="M219" s="13">
        <f t="shared" si="17"/>
        <v>37540.982698005086</v>
      </c>
      <c r="N219" s="13">
        <f>Parameters!$B$36*I219</f>
        <v>61525</v>
      </c>
      <c r="O219" s="13">
        <f>Parameters!$B$34</f>
        <v>20000</v>
      </c>
      <c r="P219" s="20">
        <f t="shared" si="19"/>
        <v>161856.51603133843</v>
      </c>
      <c r="Q219" s="13">
        <f t="shared" si="20"/>
        <v>84243.483968661574</v>
      </c>
    </row>
    <row r="220" spans="1:17" x14ac:dyDescent="0.2">
      <c r="A220">
        <f>'Data Checks'!A216</f>
        <v>211</v>
      </c>
      <c r="B220" t="str">
        <f>'Data Checks'!B216</f>
        <v>Q2</v>
      </c>
      <c r="C220">
        <f>'Data Checks'!D216</f>
        <v>106</v>
      </c>
      <c r="D220">
        <f>'Data Checks'!E216</f>
        <v>21</v>
      </c>
      <c r="E220" s="23">
        <f>ROUNDDOWN('Data Checks'!F216/Parameters!$B$46,0)</f>
        <v>55</v>
      </c>
      <c r="F220" s="21">
        <f>'Data Checks'!G216</f>
        <v>-1</v>
      </c>
      <c r="G220" s="13">
        <f>D220*Parameters!$B$8*(1+VLOOKUP(B220,Parameters!$A$15:$B$19,2,FALSE)*Parameters!$D$8)</f>
        <v>48299.999999999993</v>
      </c>
      <c r="H220" s="24">
        <f>E220*Parameters!$B$8*(1+VLOOKUP(B220,Parameters!$A$15:$B$19,2,FALSE)*Parameters!$D$8)</f>
        <v>126499.99999999999</v>
      </c>
      <c r="I220" s="20">
        <f t="shared" si="18"/>
        <v>174799.99999999997</v>
      </c>
      <c r="J220" s="13">
        <f>(1+VLOOKUP(F220,Parameters!$H$4:$I$8,2,FALSE))*Parameters!$B$28*Parameters!$B$20*Parameters!$B$21</f>
        <v>15337.4</v>
      </c>
      <c r="K220" s="24">
        <f>Parameters!$D$41+Parameters!$D$42*Parameters!$B$48</f>
        <v>4333.333333333333</v>
      </c>
      <c r="L220" s="13">
        <f>IF(A220/2=INT(A220/2),Parameters!$B$31,Parameters!$B$32)</f>
        <v>25000</v>
      </c>
      <c r="M220" s="13">
        <f t="shared" si="17"/>
        <v>37540.982698005086</v>
      </c>
      <c r="N220" s="13">
        <f>Parameters!$B$36*I220</f>
        <v>43699.999999999993</v>
      </c>
      <c r="O220" s="13">
        <f>Parameters!$B$34</f>
        <v>20000</v>
      </c>
      <c r="P220" s="20">
        <f t="shared" si="19"/>
        <v>145911.71603133841</v>
      </c>
      <c r="Q220" s="13">
        <f t="shared" si="20"/>
        <v>28888.283968661563</v>
      </c>
    </row>
    <row r="221" spans="1:17" x14ac:dyDescent="0.2">
      <c r="A221">
        <f>'Data Checks'!A217</f>
        <v>212</v>
      </c>
      <c r="B221" t="str">
        <f>'Data Checks'!B217</f>
        <v>Q2</v>
      </c>
      <c r="C221">
        <f>'Data Checks'!D217</f>
        <v>106</v>
      </c>
      <c r="D221">
        <f>'Data Checks'!E217</f>
        <v>27</v>
      </c>
      <c r="E221" s="23">
        <f>ROUNDDOWN('Data Checks'!F217/Parameters!$B$46,0)</f>
        <v>78</v>
      </c>
      <c r="F221" s="21">
        <f>'Data Checks'!G217</f>
        <v>0</v>
      </c>
      <c r="G221" s="13">
        <f>D221*Parameters!$B$8*(1+VLOOKUP(B221,Parameters!$A$15:$B$19,2,FALSE)*Parameters!$D$8)</f>
        <v>62099.999999999993</v>
      </c>
      <c r="H221" s="24">
        <f>E221*Parameters!$B$8*(1+VLOOKUP(B221,Parameters!$A$15:$B$19,2,FALSE)*Parameters!$D$8)</f>
        <v>179400</v>
      </c>
      <c r="I221" s="20">
        <f t="shared" si="18"/>
        <v>241500</v>
      </c>
      <c r="J221" s="13">
        <f>(1+VLOOKUP(F221,Parameters!$H$4:$I$8,2,FALSE))*Parameters!$B$28*Parameters!$B$20*Parameters!$B$21</f>
        <v>18044</v>
      </c>
      <c r="K221" s="24">
        <f>Parameters!$D$41+Parameters!$D$42*Parameters!$B$48</f>
        <v>4333.333333333333</v>
      </c>
      <c r="L221" s="13">
        <f>IF(A221/2=INT(A221/2),Parameters!$B$31,Parameters!$B$32)</f>
        <v>15000</v>
      </c>
      <c r="M221" s="13">
        <f t="shared" si="17"/>
        <v>37540.982698005086</v>
      </c>
      <c r="N221" s="13">
        <f>Parameters!$B$36*I221</f>
        <v>60375</v>
      </c>
      <c r="O221" s="13">
        <f>Parameters!$B$34</f>
        <v>20000</v>
      </c>
      <c r="P221" s="20">
        <f t="shared" si="19"/>
        <v>155293.31603133841</v>
      </c>
      <c r="Q221" s="13">
        <f t="shared" si="20"/>
        <v>86206.683968661586</v>
      </c>
    </row>
    <row r="222" spans="1:17" x14ac:dyDescent="0.2">
      <c r="A222">
        <f>'Data Checks'!A218</f>
        <v>213</v>
      </c>
      <c r="B222" t="str">
        <f>'Data Checks'!B218</f>
        <v>Q2</v>
      </c>
      <c r="C222">
        <f>'Data Checks'!D218</f>
        <v>107</v>
      </c>
      <c r="D222">
        <f>'Data Checks'!E218</f>
        <v>19</v>
      </c>
      <c r="E222" s="23">
        <f>ROUNDDOWN('Data Checks'!F218/Parameters!$B$46,0)</f>
        <v>62</v>
      </c>
      <c r="F222" s="21">
        <f>'Data Checks'!G218</f>
        <v>0</v>
      </c>
      <c r="G222" s="13">
        <f>D222*Parameters!$B$8*(1+VLOOKUP(B222,Parameters!$A$15:$B$19,2,FALSE)*Parameters!$D$8)</f>
        <v>43700</v>
      </c>
      <c r="H222" s="24">
        <f>E222*Parameters!$B$8*(1+VLOOKUP(B222,Parameters!$A$15:$B$19,2,FALSE)*Parameters!$D$8)</f>
        <v>142600</v>
      </c>
      <c r="I222" s="20">
        <f t="shared" si="18"/>
        <v>186300</v>
      </c>
      <c r="J222" s="13">
        <f>(1+VLOOKUP(F222,Parameters!$H$4:$I$8,2,FALSE))*Parameters!$B$28*Parameters!$B$20*Parameters!$B$21</f>
        <v>18044</v>
      </c>
      <c r="K222" s="24">
        <f>Parameters!$D$41+Parameters!$D$42*Parameters!$B$48</f>
        <v>4333.333333333333</v>
      </c>
      <c r="L222" s="13">
        <f>IF(A222/2=INT(A222/2),Parameters!$B$31,Parameters!$B$32)</f>
        <v>25000</v>
      </c>
      <c r="M222" s="13">
        <f t="shared" si="17"/>
        <v>37540.982698005086</v>
      </c>
      <c r="N222" s="13">
        <f>Parameters!$B$36*I222</f>
        <v>46575</v>
      </c>
      <c r="O222" s="13">
        <f>Parameters!$B$34</f>
        <v>20000</v>
      </c>
      <c r="P222" s="20">
        <f t="shared" si="19"/>
        <v>151493.31603133841</v>
      </c>
      <c r="Q222" s="13">
        <f t="shared" si="20"/>
        <v>34806.683968661586</v>
      </c>
    </row>
    <row r="223" spans="1:17" x14ac:dyDescent="0.2">
      <c r="A223">
        <f>'Data Checks'!A219</f>
        <v>214</v>
      </c>
      <c r="B223" t="str">
        <f>'Data Checks'!B219</f>
        <v>Q2</v>
      </c>
      <c r="C223">
        <f>'Data Checks'!D219</f>
        <v>107</v>
      </c>
      <c r="D223">
        <f>'Data Checks'!E219</f>
        <v>26</v>
      </c>
      <c r="E223" s="23">
        <f>ROUNDDOWN('Data Checks'!F219/Parameters!$B$46,0)</f>
        <v>75</v>
      </c>
      <c r="F223" s="21">
        <f>'Data Checks'!G219</f>
        <v>1</v>
      </c>
      <c r="G223" s="13">
        <f>D223*Parameters!$B$8*(1+VLOOKUP(B223,Parameters!$A$15:$B$19,2,FALSE)*Parameters!$D$8)</f>
        <v>59799.999999999993</v>
      </c>
      <c r="H223" s="24">
        <f>E223*Parameters!$B$8*(1+VLOOKUP(B223,Parameters!$A$15:$B$19,2,FALSE)*Parameters!$D$8)</f>
        <v>172500</v>
      </c>
      <c r="I223" s="20">
        <f t="shared" si="18"/>
        <v>232300</v>
      </c>
      <c r="J223" s="13">
        <f>(1+VLOOKUP(F223,Parameters!$H$4:$I$8,2,FALSE))*Parameters!$B$28*Parameters!$B$20*Parameters!$B$21</f>
        <v>20750.599999999999</v>
      </c>
      <c r="K223" s="24">
        <f>Parameters!$D$41+Parameters!$D$42*Parameters!$B$48</f>
        <v>4333.333333333333</v>
      </c>
      <c r="L223" s="13">
        <f>IF(A223/2=INT(A223/2),Parameters!$B$31,Parameters!$B$32)</f>
        <v>15000</v>
      </c>
      <c r="M223" s="13">
        <f t="shared" si="17"/>
        <v>37540.982698005086</v>
      </c>
      <c r="N223" s="13">
        <f>Parameters!$B$36*I223</f>
        <v>58075</v>
      </c>
      <c r="O223" s="13">
        <f>Parameters!$B$34</f>
        <v>20000</v>
      </c>
      <c r="P223" s="20">
        <f t="shared" si="19"/>
        <v>155699.91603133842</v>
      </c>
      <c r="Q223" s="13">
        <f t="shared" si="20"/>
        <v>76600.08396866158</v>
      </c>
    </row>
    <row r="224" spans="1:17" x14ac:dyDescent="0.2">
      <c r="A224">
        <f>'Data Checks'!A220</f>
        <v>215</v>
      </c>
      <c r="B224" t="str">
        <f>'Data Checks'!B220</f>
        <v>Q2</v>
      </c>
      <c r="C224">
        <f>'Data Checks'!D220</f>
        <v>108</v>
      </c>
      <c r="D224">
        <f>'Data Checks'!E220</f>
        <v>24</v>
      </c>
      <c r="E224" s="23">
        <f>ROUNDDOWN('Data Checks'!F220/Parameters!$B$46,0)</f>
        <v>73</v>
      </c>
      <c r="F224" s="21">
        <f>'Data Checks'!G220</f>
        <v>-2</v>
      </c>
      <c r="G224" s="13">
        <f>D224*Parameters!$B$8*(1+VLOOKUP(B224,Parameters!$A$15:$B$19,2,FALSE)*Parameters!$D$8)</f>
        <v>55199.999999999993</v>
      </c>
      <c r="H224" s="24">
        <f>E224*Parameters!$B$8*(1+VLOOKUP(B224,Parameters!$A$15:$B$19,2,FALSE)*Parameters!$D$8)</f>
        <v>167900</v>
      </c>
      <c r="I224" s="20">
        <f t="shared" si="18"/>
        <v>223100</v>
      </c>
      <c r="J224" s="13">
        <f>(1+VLOOKUP(F224,Parameters!$H$4:$I$8,2,FALSE))*Parameters!$B$28*Parameters!$B$20*Parameters!$B$21</f>
        <v>12630.8</v>
      </c>
      <c r="K224" s="24">
        <f>Parameters!$D$41+Parameters!$D$42*Parameters!$B$48</f>
        <v>4333.333333333333</v>
      </c>
      <c r="L224" s="13">
        <f>IF(A224/2=INT(A224/2),Parameters!$B$31,Parameters!$B$32)</f>
        <v>25000</v>
      </c>
      <c r="M224" s="13">
        <f t="shared" si="17"/>
        <v>37540.982698005086</v>
      </c>
      <c r="N224" s="13">
        <f>Parameters!$B$36*I224</f>
        <v>55775</v>
      </c>
      <c r="O224" s="13">
        <f>Parameters!$B$34</f>
        <v>20000</v>
      </c>
      <c r="P224" s="20">
        <f t="shared" si="19"/>
        <v>155280.1160313384</v>
      </c>
      <c r="Q224" s="13">
        <f t="shared" si="20"/>
        <v>67819.883968661597</v>
      </c>
    </row>
    <row r="225" spans="1:17" x14ac:dyDescent="0.2">
      <c r="A225">
        <f>'Data Checks'!A221</f>
        <v>216</v>
      </c>
      <c r="B225" t="str">
        <f>'Data Checks'!B221</f>
        <v>Q2</v>
      </c>
      <c r="C225">
        <f>'Data Checks'!D221</f>
        <v>108</v>
      </c>
      <c r="D225">
        <f>'Data Checks'!E221</f>
        <v>23</v>
      </c>
      <c r="E225" s="23">
        <f>ROUNDDOWN('Data Checks'!F221/Parameters!$B$46,0)</f>
        <v>71</v>
      </c>
      <c r="F225" s="21">
        <f>'Data Checks'!G221</f>
        <v>0</v>
      </c>
      <c r="G225" s="13">
        <f>D225*Parameters!$B$8*(1+VLOOKUP(B225,Parameters!$A$15:$B$19,2,FALSE)*Parameters!$D$8)</f>
        <v>52899.999999999993</v>
      </c>
      <c r="H225" s="24">
        <f>E225*Parameters!$B$8*(1+VLOOKUP(B225,Parameters!$A$15:$B$19,2,FALSE)*Parameters!$D$8)</f>
        <v>163300</v>
      </c>
      <c r="I225" s="20">
        <f t="shared" si="18"/>
        <v>216200</v>
      </c>
      <c r="J225" s="13">
        <f>(1+VLOOKUP(F225,Parameters!$H$4:$I$8,2,FALSE))*Parameters!$B$28*Parameters!$B$20*Parameters!$B$21</f>
        <v>18044</v>
      </c>
      <c r="K225" s="24">
        <f>Parameters!$D$41+Parameters!$D$42*Parameters!$B$48</f>
        <v>4333.333333333333</v>
      </c>
      <c r="L225" s="13">
        <f>IF(A225/2=INT(A225/2),Parameters!$B$31,Parameters!$B$32)</f>
        <v>15000</v>
      </c>
      <c r="M225" s="13">
        <f t="shared" si="17"/>
        <v>37540.982698005086</v>
      </c>
      <c r="N225" s="13">
        <f>Parameters!$B$36*I225</f>
        <v>54050</v>
      </c>
      <c r="O225" s="13">
        <f>Parameters!$B$34</f>
        <v>20000</v>
      </c>
      <c r="P225" s="20">
        <f t="shared" si="19"/>
        <v>148968.31603133841</v>
      </c>
      <c r="Q225" s="13">
        <f t="shared" si="20"/>
        <v>67231.683968661586</v>
      </c>
    </row>
    <row r="226" spans="1:17" x14ac:dyDescent="0.2">
      <c r="A226">
        <f>'Data Checks'!A222</f>
        <v>217</v>
      </c>
      <c r="B226" t="str">
        <f>'Data Checks'!B222</f>
        <v>Q2</v>
      </c>
      <c r="C226">
        <f>'Data Checks'!D222</f>
        <v>109</v>
      </c>
      <c r="D226">
        <f>'Data Checks'!E222</f>
        <v>15</v>
      </c>
      <c r="E226" s="23">
        <f>ROUNDDOWN('Data Checks'!F222/Parameters!$B$46,0)</f>
        <v>77</v>
      </c>
      <c r="F226" s="21">
        <f>'Data Checks'!G222</f>
        <v>0</v>
      </c>
      <c r="G226" s="13">
        <f>D226*Parameters!$B$8*(1+VLOOKUP(B226,Parameters!$A$15:$B$19,2,FALSE)*Parameters!$D$8)</f>
        <v>34500</v>
      </c>
      <c r="H226" s="24">
        <f>E226*Parameters!$B$8*(1+VLOOKUP(B226,Parameters!$A$15:$B$19,2,FALSE)*Parameters!$D$8)</f>
        <v>177100</v>
      </c>
      <c r="I226" s="20">
        <f t="shared" si="18"/>
        <v>211600</v>
      </c>
      <c r="J226" s="13">
        <f>(1+VLOOKUP(F226,Parameters!$H$4:$I$8,2,FALSE))*Parameters!$B$28*Parameters!$B$20*Parameters!$B$21</f>
        <v>18044</v>
      </c>
      <c r="K226" s="24">
        <f>Parameters!$D$41+Parameters!$D$42*Parameters!$B$48</f>
        <v>4333.333333333333</v>
      </c>
      <c r="L226" s="13">
        <f>IF(A226/2=INT(A226/2),Parameters!$B$31,Parameters!$B$32)</f>
        <v>25000</v>
      </c>
      <c r="M226" s="13">
        <f t="shared" si="17"/>
        <v>37540.982698005086</v>
      </c>
      <c r="N226" s="13">
        <f>Parameters!$B$36*I226</f>
        <v>52900</v>
      </c>
      <c r="O226" s="13">
        <f>Parameters!$B$34</f>
        <v>20000</v>
      </c>
      <c r="P226" s="20">
        <f t="shared" si="19"/>
        <v>157818.31603133841</v>
      </c>
      <c r="Q226" s="13">
        <f t="shared" si="20"/>
        <v>53781.683968661586</v>
      </c>
    </row>
    <row r="227" spans="1:17" x14ac:dyDescent="0.2">
      <c r="A227">
        <f>'Data Checks'!A223</f>
        <v>218</v>
      </c>
      <c r="B227" t="str">
        <f>'Data Checks'!B223</f>
        <v>Q2</v>
      </c>
      <c r="C227">
        <f>'Data Checks'!D223</f>
        <v>109</v>
      </c>
      <c r="D227">
        <f>'Data Checks'!E223</f>
        <v>28</v>
      </c>
      <c r="E227" s="23">
        <f>ROUNDDOWN('Data Checks'!F223/Parameters!$B$46,0)</f>
        <v>74</v>
      </c>
      <c r="F227" s="21">
        <f>'Data Checks'!G223</f>
        <v>0</v>
      </c>
      <c r="G227" s="13">
        <f>D227*Parameters!$B$8*(1+VLOOKUP(B227,Parameters!$A$15:$B$19,2,FALSE)*Parameters!$D$8)</f>
        <v>64399.999999999993</v>
      </c>
      <c r="H227" s="24">
        <f>E227*Parameters!$B$8*(1+VLOOKUP(B227,Parameters!$A$15:$B$19,2,FALSE)*Parameters!$D$8)</f>
        <v>170200</v>
      </c>
      <c r="I227" s="20">
        <f t="shared" si="18"/>
        <v>234600</v>
      </c>
      <c r="J227" s="13">
        <f>(1+VLOOKUP(F227,Parameters!$H$4:$I$8,2,FALSE))*Parameters!$B$28*Parameters!$B$20*Parameters!$B$21</f>
        <v>18044</v>
      </c>
      <c r="K227" s="24">
        <f>Parameters!$D$41+Parameters!$D$42*Parameters!$B$48</f>
        <v>4333.333333333333</v>
      </c>
      <c r="L227" s="13">
        <f>IF(A227/2=INT(A227/2),Parameters!$B$31,Parameters!$B$32)</f>
        <v>15000</v>
      </c>
      <c r="M227" s="13">
        <f t="shared" si="17"/>
        <v>37540.982698005086</v>
      </c>
      <c r="N227" s="13">
        <f>Parameters!$B$36*I227</f>
        <v>58650</v>
      </c>
      <c r="O227" s="13">
        <f>Parameters!$B$34</f>
        <v>20000</v>
      </c>
      <c r="P227" s="20">
        <f t="shared" si="19"/>
        <v>153568.31603133841</v>
      </c>
      <c r="Q227" s="13">
        <f t="shared" si="20"/>
        <v>81031.683968661586</v>
      </c>
    </row>
    <row r="228" spans="1:17" x14ac:dyDescent="0.2">
      <c r="A228">
        <f>'Data Checks'!A224</f>
        <v>219</v>
      </c>
      <c r="B228" t="str">
        <f>'Data Checks'!B224</f>
        <v>Q2</v>
      </c>
      <c r="C228">
        <f>'Data Checks'!D224</f>
        <v>110</v>
      </c>
      <c r="D228">
        <f>'Data Checks'!E224</f>
        <v>20</v>
      </c>
      <c r="E228" s="23">
        <f>ROUNDDOWN('Data Checks'!F224/Parameters!$B$46,0)</f>
        <v>68</v>
      </c>
      <c r="F228" s="21">
        <f>'Data Checks'!G224</f>
        <v>-2</v>
      </c>
      <c r="G228" s="13">
        <f>D228*Parameters!$B$8*(1+VLOOKUP(B228,Parameters!$A$15:$B$19,2,FALSE)*Parameters!$D$8)</f>
        <v>46000</v>
      </c>
      <c r="H228" s="24">
        <f>E228*Parameters!$B$8*(1+VLOOKUP(B228,Parameters!$A$15:$B$19,2,FALSE)*Parameters!$D$8)</f>
        <v>156400</v>
      </c>
      <c r="I228" s="20">
        <f t="shared" si="18"/>
        <v>202400</v>
      </c>
      <c r="J228" s="13">
        <f>(1+VLOOKUP(F228,Parameters!$H$4:$I$8,2,FALSE))*Parameters!$B$28*Parameters!$B$20*Parameters!$B$21</f>
        <v>12630.8</v>
      </c>
      <c r="K228" s="24">
        <f>Parameters!$D$41+Parameters!$D$42*Parameters!$B$48</f>
        <v>4333.333333333333</v>
      </c>
      <c r="L228" s="13">
        <f>IF(A228/2=INT(A228/2),Parameters!$B$31,Parameters!$B$32)</f>
        <v>25000</v>
      </c>
      <c r="M228" s="13">
        <f t="shared" si="17"/>
        <v>37540.982698005086</v>
      </c>
      <c r="N228" s="13">
        <f>Parameters!$B$36*I228</f>
        <v>50600</v>
      </c>
      <c r="O228" s="13">
        <f>Parameters!$B$34</f>
        <v>20000</v>
      </c>
      <c r="P228" s="20">
        <f t="shared" si="19"/>
        <v>150105.1160313384</v>
      </c>
      <c r="Q228" s="13">
        <f t="shared" si="20"/>
        <v>52294.883968661597</v>
      </c>
    </row>
    <row r="229" spans="1:17" x14ac:dyDescent="0.2">
      <c r="A229">
        <f>'Data Checks'!A225</f>
        <v>220</v>
      </c>
      <c r="B229" t="str">
        <f>'Data Checks'!B225</f>
        <v>Q2</v>
      </c>
      <c r="C229">
        <f>'Data Checks'!D225</f>
        <v>110</v>
      </c>
      <c r="D229">
        <f>'Data Checks'!E225</f>
        <v>20</v>
      </c>
      <c r="E229" s="23">
        <f>ROUNDDOWN('Data Checks'!F225/Parameters!$B$46,0)</f>
        <v>77</v>
      </c>
      <c r="F229" s="21">
        <f>'Data Checks'!G225</f>
        <v>0</v>
      </c>
      <c r="G229" s="13">
        <f>D229*Parameters!$B$8*(1+VLOOKUP(B229,Parameters!$A$15:$B$19,2,FALSE)*Parameters!$D$8)</f>
        <v>46000</v>
      </c>
      <c r="H229" s="24">
        <f>E229*Parameters!$B$8*(1+VLOOKUP(B229,Parameters!$A$15:$B$19,2,FALSE)*Parameters!$D$8)</f>
        <v>177100</v>
      </c>
      <c r="I229" s="20">
        <f t="shared" si="18"/>
        <v>223100</v>
      </c>
      <c r="J229" s="13">
        <f>(1+VLOOKUP(F229,Parameters!$H$4:$I$8,2,FALSE))*Parameters!$B$28*Parameters!$B$20*Parameters!$B$21</f>
        <v>18044</v>
      </c>
      <c r="K229" s="24">
        <f>Parameters!$D$41+Parameters!$D$42*Parameters!$B$48</f>
        <v>4333.333333333333</v>
      </c>
      <c r="L229" s="13">
        <f>IF(A229/2=INT(A229/2),Parameters!$B$31,Parameters!$B$32)</f>
        <v>15000</v>
      </c>
      <c r="M229" s="13">
        <f t="shared" si="17"/>
        <v>37540.982698005086</v>
      </c>
      <c r="N229" s="13">
        <f>Parameters!$B$36*I229</f>
        <v>55775</v>
      </c>
      <c r="O229" s="13">
        <f>Parameters!$B$34</f>
        <v>20000</v>
      </c>
      <c r="P229" s="20">
        <f t="shared" si="19"/>
        <v>150693.31603133841</v>
      </c>
      <c r="Q229" s="13">
        <f t="shared" si="20"/>
        <v>72406.683968661586</v>
      </c>
    </row>
    <row r="230" spans="1:17" x14ac:dyDescent="0.2">
      <c r="A230">
        <f>'Data Checks'!A226</f>
        <v>221</v>
      </c>
      <c r="B230" t="str">
        <f>'Data Checks'!B226</f>
        <v>Q2</v>
      </c>
      <c r="C230">
        <f>'Data Checks'!D226</f>
        <v>111</v>
      </c>
      <c r="D230">
        <f>'Data Checks'!E226</f>
        <v>26</v>
      </c>
      <c r="E230" s="23">
        <f>ROUNDDOWN('Data Checks'!F226/Parameters!$B$46,0)</f>
        <v>67</v>
      </c>
      <c r="F230" s="21">
        <f>'Data Checks'!G226</f>
        <v>0</v>
      </c>
      <c r="G230" s="13">
        <f>D230*Parameters!$B$8*(1+VLOOKUP(B230,Parameters!$A$15:$B$19,2,FALSE)*Parameters!$D$8)</f>
        <v>59799.999999999993</v>
      </c>
      <c r="H230" s="24">
        <f>E230*Parameters!$B$8*(1+VLOOKUP(B230,Parameters!$A$15:$B$19,2,FALSE)*Parameters!$D$8)</f>
        <v>154100</v>
      </c>
      <c r="I230" s="20">
        <f t="shared" si="18"/>
        <v>213900</v>
      </c>
      <c r="J230" s="13">
        <f>(1+VLOOKUP(F230,Parameters!$H$4:$I$8,2,FALSE))*Parameters!$B$28*Parameters!$B$20*Parameters!$B$21</f>
        <v>18044</v>
      </c>
      <c r="K230" s="24">
        <f>Parameters!$D$41+Parameters!$D$42*Parameters!$B$48</f>
        <v>4333.333333333333</v>
      </c>
      <c r="L230" s="13">
        <f>IF(A230/2=INT(A230/2),Parameters!$B$31,Parameters!$B$32)</f>
        <v>25000</v>
      </c>
      <c r="M230" s="13">
        <f t="shared" si="17"/>
        <v>37540.982698005086</v>
      </c>
      <c r="N230" s="13">
        <f>Parameters!$B$36*I230</f>
        <v>53475</v>
      </c>
      <c r="O230" s="13">
        <f>Parameters!$B$34</f>
        <v>20000</v>
      </c>
      <c r="P230" s="20">
        <f t="shared" si="19"/>
        <v>158393.31603133841</v>
      </c>
      <c r="Q230" s="13">
        <f t="shared" si="20"/>
        <v>55506.683968661586</v>
      </c>
    </row>
    <row r="231" spans="1:17" x14ac:dyDescent="0.2">
      <c r="A231">
        <f>'Data Checks'!A227</f>
        <v>222</v>
      </c>
      <c r="B231" t="str">
        <f>'Data Checks'!B227</f>
        <v>Q2</v>
      </c>
      <c r="C231">
        <f>'Data Checks'!D227</f>
        <v>111</v>
      </c>
      <c r="D231">
        <f>'Data Checks'!E227</f>
        <v>15</v>
      </c>
      <c r="E231" s="23">
        <f>ROUNDDOWN('Data Checks'!F227/Parameters!$B$46,0)</f>
        <v>60</v>
      </c>
      <c r="F231" s="21">
        <f>'Data Checks'!G227</f>
        <v>1</v>
      </c>
      <c r="G231" s="13">
        <f>D231*Parameters!$B$8*(1+VLOOKUP(B231,Parameters!$A$15:$B$19,2,FALSE)*Parameters!$D$8)</f>
        <v>34500</v>
      </c>
      <c r="H231" s="24">
        <f>E231*Parameters!$B$8*(1+VLOOKUP(B231,Parameters!$A$15:$B$19,2,FALSE)*Parameters!$D$8)</f>
        <v>138000</v>
      </c>
      <c r="I231" s="20">
        <f t="shared" si="18"/>
        <v>172500</v>
      </c>
      <c r="J231" s="13">
        <f>(1+VLOOKUP(F231,Parameters!$H$4:$I$8,2,FALSE))*Parameters!$B$28*Parameters!$B$20*Parameters!$B$21</f>
        <v>20750.599999999999</v>
      </c>
      <c r="K231" s="24">
        <f>Parameters!$D$41+Parameters!$D$42*Parameters!$B$48</f>
        <v>4333.333333333333</v>
      </c>
      <c r="L231" s="13">
        <f>IF(A231/2=INT(A231/2),Parameters!$B$31,Parameters!$B$32)</f>
        <v>15000</v>
      </c>
      <c r="M231" s="13">
        <f t="shared" si="17"/>
        <v>37540.982698005086</v>
      </c>
      <c r="N231" s="13">
        <f>Parameters!$B$36*I231</f>
        <v>43125</v>
      </c>
      <c r="O231" s="13">
        <f>Parameters!$B$34</f>
        <v>20000</v>
      </c>
      <c r="P231" s="20">
        <f t="shared" si="19"/>
        <v>140749.91603133842</v>
      </c>
      <c r="Q231" s="13">
        <f t="shared" si="20"/>
        <v>31750.08396866158</v>
      </c>
    </row>
    <row r="232" spans="1:17" x14ac:dyDescent="0.2">
      <c r="A232">
        <f>'Data Checks'!A228</f>
        <v>223</v>
      </c>
      <c r="B232" t="str">
        <f>'Data Checks'!B228</f>
        <v>Q2</v>
      </c>
      <c r="C232">
        <f>'Data Checks'!D228</f>
        <v>112</v>
      </c>
      <c r="D232">
        <f>'Data Checks'!E228</f>
        <v>15</v>
      </c>
      <c r="E232" s="23">
        <f>ROUNDDOWN('Data Checks'!F228/Parameters!$B$46,0)</f>
        <v>62</v>
      </c>
      <c r="F232" s="21">
        <f>'Data Checks'!G228</f>
        <v>0</v>
      </c>
      <c r="G232" s="13">
        <f>D232*Parameters!$B$8*(1+VLOOKUP(B232,Parameters!$A$15:$B$19,2,FALSE)*Parameters!$D$8)</f>
        <v>34500</v>
      </c>
      <c r="H232" s="24">
        <f>E232*Parameters!$B$8*(1+VLOOKUP(B232,Parameters!$A$15:$B$19,2,FALSE)*Parameters!$D$8)</f>
        <v>142600</v>
      </c>
      <c r="I232" s="20">
        <f t="shared" si="18"/>
        <v>177100</v>
      </c>
      <c r="J232" s="13">
        <f>(1+VLOOKUP(F232,Parameters!$H$4:$I$8,2,FALSE))*Parameters!$B$28*Parameters!$B$20*Parameters!$B$21</f>
        <v>18044</v>
      </c>
      <c r="K232" s="24">
        <f>Parameters!$D$41+Parameters!$D$42*Parameters!$B$48</f>
        <v>4333.333333333333</v>
      </c>
      <c r="L232" s="13">
        <f>IF(A232/2=INT(A232/2),Parameters!$B$31,Parameters!$B$32)</f>
        <v>25000</v>
      </c>
      <c r="M232" s="13">
        <f t="shared" si="17"/>
        <v>37540.982698005086</v>
      </c>
      <c r="N232" s="13">
        <f>Parameters!$B$36*I232</f>
        <v>44275</v>
      </c>
      <c r="O232" s="13">
        <f>Parameters!$B$34</f>
        <v>20000</v>
      </c>
      <c r="P232" s="20">
        <f t="shared" si="19"/>
        <v>149193.31603133841</v>
      </c>
      <c r="Q232" s="13">
        <f t="shared" si="20"/>
        <v>27906.683968661586</v>
      </c>
    </row>
    <row r="233" spans="1:17" x14ac:dyDescent="0.2">
      <c r="A233">
        <f>'Data Checks'!A229</f>
        <v>224</v>
      </c>
      <c r="B233" t="str">
        <f>'Data Checks'!B229</f>
        <v>Q2</v>
      </c>
      <c r="C233">
        <f>'Data Checks'!D229</f>
        <v>112</v>
      </c>
      <c r="D233">
        <f>'Data Checks'!E229</f>
        <v>19</v>
      </c>
      <c r="E233" s="23">
        <f>ROUNDDOWN('Data Checks'!F229/Parameters!$B$46,0)</f>
        <v>68</v>
      </c>
      <c r="F233" s="21">
        <f>'Data Checks'!G229</f>
        <v>0</v>
      </c>
      <c r="G233" s="13">
        <f>D233*Parameters!$B$8*(1+VLOOKUP(B233,Parameters!$A$15:$B$19,2,FALSE)*Parameters!$D$8)</f>
        <v>43700</v>
      </c>
      <c r="H233" s="24">
        <f>E233*Parameters!$B$8*(1+VLOOKUP(B233,Parameters!$A$15:$B$19,2,FALSE)*Parameters!$D$8)</f>
        <v>156400</v>
      </c>
      <c r="I233" s="20">
        <f t="shared" si="18"/>
        <v>200100</v>
      </c>
      <c r="J233" s="13">
        <f>(1+VLOOKUP(F233,Parameters!$H$4:$I$8,2,FALSE))*Parameters!$B$28*Parameters!$B$20*Parameters!$B$21</f>
        <v>18044</v>
      </c>
      <c r="K233" s="24">
        <f>Parameters!$D$41+Parameters!$D$42*Parameters!$B$48</f>
        <v>4333.333333333333</v>
      </c>
      <c r="L233" s="13">
        <f>IF(A233/2=INT(A233/2),Parameters!$B$31,Parameters!$B$32)</f>
        <v>15000</v>
      </c>
      <c r="M233" s="13">
        <f t="shared" si="17"/>
        <v>37540.982698005086</v>
      </c>
      <c r="N233" s="13">
        <f>Parameters!$B$36*I233</f>
        <v>50025</v>
      </c>
      <c r="O233" s="13">
        <f>Parameters!$B$34</f>
        <v>20000</v>
      </c>
      <c r="P233" s="20">
        <f t="shared" si="19"/>
        <v>144943.31603133841</v>
      </c>
      <c r="Q233" s="13">
        <f t="shared" si="20"/>
        <v>55156.683968661586</v>
      </c>
    </row>
    <row r="234" spans="1:17" x14ac:dyDescent="0.2">
      <c r="A234">
        <f>'Data Checks'!A230</f>
        <v>225</v>
      </c>
      <c r="B234" t="str">
        <f>'Data Checks'!B230</f>
        <v>Q2</v>
      </c>
      <c r="C234">
        <f>'Data Checks'!D230</f>
        <v>113</v>
      </c>
      <c r="D234">
        <f>'Data Checks'!E230</f>
        <v>18</v>
      </c>
      <c r="E234" s="23">
        <f>ROUNDDOWN('Data Checks'!F230/Parameters!$B$46,0)</f>
        <v>51</v>
      </c>
      <c r="F234" s="21">
        <f>'Data Checks'!G230</f>
        <v>0</v>
      </c>
      <c r="G234" s="13">
        <f>D234*Parameters!$B$8*(1+VLOOKUP(B234,Parameters!$A$15:$B$19,2,FALSE)*Parameters!$D$8)</f>
        <v>41400</v>
      </c>
      <c r="H234" s="24">
        <f>E234*Parameters!$B$8*(1+VLOOKUP(B234,Parameters!$A$15:$B$19,2,FALSE)*Parameters!$D$8)</f>
        <v>117299.99999999999</v>
      </c>
      <c r="I234" s="20">
        <f t="shared" si="18"/>
        <v>158700</v>
      </c>
      <c r="J234" s="13">
        <f>(1+VLOOKUP(F234,Parameters!$H$4:$I$8,2,FALSE))*Parameters!$B$28*Parameters!$B$20*Parameters!$B$21</f>
        <v>18044</v>
      </c>
      <c r="K234" s="24">
        <f>Parameters!$D$41+Parameters!$D$42*Parameters!$B$48</f>
        <v>4333.333333333333</v>
      </c>
      <c r="L234" s="13">
        <f>IF(A234/2=INT(A234/2),Parameters!$B$31,Parameters!$B$32)</f>
        <v>25000</v>
      </c>
      <c r="M234" s="13">
        <f t="shared" si="17"/>
        <v>37540.982698005086</v>
      </c>
      <c r="N234" s="13">
        <f>Parameters!$B$36*I234</f>
        <v>39675</v>
      </c>
      <c r="O234" s="13">
        <f>Parameters!$B$34</f>
        <v>20000</v>
      </c>
      <c r="P234" s="20">
        <f t="shared" si="19"/>
        <v>144593.31603133841</v>
      </c>
      <c r="Q234" s="13">
        <f t="shared" si="20"/>
        <v>14106.683968661586</v>
      </c>
    </row>
    <row r="235" spans="1:17" x14ac:dyDescent="0.2">
      <c r="A235">
        <f>'Data Checks'!A231</f>
        <v>226</v>
      </c>
      <c r="B235" t="str">
        <f>'Data Checks'!B231</f>
        <v>Q2</v>
      </c>
      <c r="C235">
        <f>'Data Checks'!D231</f>
        <v>113</v>
      </c>
      <c r="D235">
        <f>'Data Checks'!E231</f>
        <v>28</v>
      </c>
      <c r="E235" s="23">
        <f>ROUNDDOWN('Data Checks'!F231/Parameters!$B$46,0)</f>
        <v>77</v>
      </c>
      <c r="F235" s="21">
        <f>'Data Checks'!G231</f>
        <v>1</v>
      </c>
      <c r="G235" s="13">
        <f>D235*Parameters!$B$8*(1+VLOOKUP(B235,Parameters!$A$15:$B$19,2,FALSE)*Parameters!$D$8)</f>
        <v>64399.999999999993</v>
      </c>
      <c r="H235" s="24">
        <f>E235*Parameters!$B$8*(1+VLOOKUP(B235,Parameters!$A$15:$B$19,2,FALSE)*Parameters!$D$8)</f>
        <v>177100</v>
      </c>
      <c r="I235" s="20">
        <f t="shared" si="18"/>
        <v>241500</v>
      </c>
      <c r="J235" s="13">
        <f>(1+VLOOKUP(F235,Parameters!$H$4:$I$8,2,FALSE))*Parameters!$B$28*Parameters!$B$20*Parameters!$B$21</f>
        <v>20750.599999999999</v>
      </c>
      <c r="K235" s="24">
        <f>Parameters!$D$41+Parameters!$D$42*Parameters!$B$48</f>
        <v>4333.333333333333</v>
      </c>
      <c r="L235" s="13">
        <f>IF(A235/2=INT(A235/2),Parameters!$B$31,Parameters!$B$32)</f>
        <v>15000</v>
      </c>
      <c r="M235" s="13">
        <f t="shared" si="17"/>
        <v>37540.982698005086</v>
      </c>
      <c r="N235" s="13">
        <f>Parameters!$B$36*I235</f>
        <v>60375</v>
      </c>
      <c r="O235" s="13">
        <f>Parameters!$B$34</f>
        <v>20000</v>
      </c>
      <c r="P235" s="20">
        <f t="shared" si="19"/>
        <v>157999.91603133842</v>
      </c>
      <c r="Q235" s="13">
        <f t="shared" si="20"/>
        <v>83500.08396866158</v>
      </c>
    </row>
    <row r="236" spans="1:17" x14ac:dyDescent="0.2">
      <c r="A236">
        <f>'Data Checks'!A232</f>
        <v>227</v>
      </c>
      <c r="B236" t="str">
        <f>'Data Checks'!B232</f>
        <v>Q2</v>
      </c>
      <c r="C236">
        <f>'Data Checks'!D232</f>
        <v>114</v>
      </c>
      <c r="D236">
        <f>'Data Checks'!E232</f>
        <v>22</v>
      </c>
      <c r="E236" s="23">
        <f>ROUNDDOWN('Data Checks'!F232/Parameters!$B$46,0)</f>
        <v>56</v>
      </c>
      <c r="F236" s="21">
        <f>'Data Checks'!G232</f>
        <v>-2</v>
      </c>
      <c r="G236" s="13">
        <f>D236*Parameters!$B$8*(1+VLOOKUP(B236,Parameters!$A$15:$B$19,2,FALSE)*Parameters!$D$8)</f>
        <v>50599.999999999993</v>
      </c>
      <c r="H236" s="24">
        <f>E236*Parameters!$B$8*(1+VLOOKUP(B236,Parameters!$A$15:$B$19,2,FALSE)*Parameters!$D$8)</f>
        <v>128799.99999999999</v>
      </c>
      <c r="I236" s="20">
        <f t="shared" si="18"/>
        <v>179399.99999999997</v>
      </c>
      <c r="J236" s="13">
        <f>(1+VLOOKUP(F236,Parameters!$H$4:$I$8,2,FALSE))*Parameters!$B$28*Parameters!$B$20*Parameters!$B$21</f>
        <v>12630.8</v>
      </c>
      <c r="K236" s="24">
        <f>Parameters!$D$41+Parameters!$D$42*Parameters!$B$48</f>
        <v>4333.333333333333</v>
      </c>
      <c r="L236" s="13">
        <f>IF(A236/2=INT(A236/2),Parameters!$B$31,Parameters!$B$32)</f>
        <v>25000</v>
      </c>
      <c r="M236" s="13">
        <f t="shared" si="17"/>
        <v>37540.982698005086</v>
      </c>
      <c r="N236" s="13">
        <f>Parameters!$B$36*I236</f>
        <v>44849.999999999993</v>
      </c>
      <c r="O236" s="13">
        <f>Parameters!$B$34</f>
        <v>20000</v>
      </c>
      <c r="P236" s="20">
        <f t="shared" si="19"/>
        <v>144355.1160313384</v>
      </c>
      <c r="Q236" s="13">
        <f t="shared" si="20"/>
        <v>35044.883968661568</v>
      </c>
    </row>
    <row r="237" spans="1:17" x14ac:dyDescent="0.2">
      <c r="A237">
        <f>'Data Checks'!A233</f>
        <v>228</v>
      </c>
      <c r="B237" t="str">
        <f>'Data Checks'!B233</f>
        <v>Q2</v>
      </c>
      <c r="C237">
        <f>'Data Checks'!D233</f>
        <v>114</v>
      </c>
      <c r="D237">
        <f>'Data Checks'!E233</f>
        <v>23</v>
      </c>
      <c r="E237" s="23">
        <f>ROUNDDOWN('Data Checks'!F233/Parameters!$B$46,0)</f>
        <v>66</v>
      </c>
      <c r="F237" s="21">
        <f>'Data Checks'!G233</f>
        <v>1</v>
      </c>
      <c r="G237" s="13">
        <f>D237*Parameters!$B$8*(1+VLOOKUP(B237,Parameters!$A$15:$B$19,2,FALSE)*Parameters!$D$8)</f>
        <v>52899.999999999993</v>
      </c>
      <c r="H237" s="24">
        <f>E237*Parameters!$B$8*(1+VLOOKUP(B237,Parameters!$A$15:$B$19,2,FALSE)*Parameters!$D$8)</f>
        <v>151800</v>
      </c>
      <c r="I237" s="20">
        <f t="shared" si="18"/>
        <v>204700</v>
      </c>
      <c r="J237" s="13">
        <f>(1+VLOOKUP(F237,Parameters!$H$4:$I$8,2,FALSE))*Parameters!$B$28*Parameters!$B$20*Parameters!$B$21</f>
        <v>20750.599999999999</v>
      </c>
      <c r="K237" s="24">
        <f>Parameters!$D$41+Parameters!$D$42*Parameters!$B$48</f>
        <v>4333.333333333333</v>
      </c>
      <c r="L237" s="13">
        <f>IF(A237/2=INT(A237/2),Parameters!$B$31,Parameters!$B$32)</f>
        <v>15000</v>
      </c>
      <c r="M237" s="13">
        <f t="shared" si="17"/>
        <v>37540.982698005086</v>
      </c>
      <c r="N237" s="13">
        <f>Parameters!$B$36*I237</f>
        <v>51175</v>
      </c>
      <c r="O237" s="13">
        <f>Parameters!$B$34</f>
        <v>20000</v>
      </c>
      <c r="P237" s="20">
        <f t="shared" si="19"/>
        <v>148799.91603133842</v>
      </c>
      <c r="Q237" s="13">
        <f t="shared" si="20"/>
        <v>55900.08396866158</v>
      </c>
    </row>
    <row r="238" spans="1:17" x14ac:dyDescent="0.2">
      <c r="A238">
        <f>'Data Checks'!A234</f>
        <v>229</v>
      </c>
      <c r="B238" t="str">
        <f>'Data Checks'!B234</f>
        <v>Q2</v>
      </c>
      <c r="C238">
        <f>'Data Checks'!D234</f>
        <v>115</v>
      </c>
      <c r="D238">
        <f>'Data Checks'!E234</f>
        <v>27</v>
      </c>
      <c r="E238" s="23">
        <f>ROUNDDOWN('Data Checks'!F234/Parameters!$B$46,0)</f>
        <v>54</v>
      </c>
      <c r="F238" s="21">
        <f>'Data Checks'!G234</f>
        <v>-2</v>
      </c>
      <c r="G238" s="13">
        <f>D238*Parameters!$B$8*(1+VLOOKUP(B238,Parameters!$A$15:$B$19,2,FALSE)*Parameters!$D$8)</f>
        <v>62099.999999999993</v>
      </c>
      <c r="H238" s="24">
        <f>E238*Parameters!$B$8*(1+VLOOKUP(B238,Parameters!$A$15:$B$19,2,FALSE)*Parameters!$D$8)</f>
        <v>124199.99999999999</v>
      </c>
      <c r="I238" s="20">
        <f t="shared" si="18"/>
        <v>186299.99999999997</v>
      </c>
      <c r="J238" s="13">
        <f>(1+VLOOKUP(F238,Parameters!$H$4:$I$8,2,FALSE))*Parameters!$B$28*Parameters!$B$20*Parameters!$B$21</f>
        <v>12630.8</v>
      </c>
      <c r="K238" s="24">
        <f>Parameters!$D$41+Parameters!$D$42*Parameters!$B$48</f>
        <v>4333.333333333333</v>
      </c>
      <c r="L238" s="13">
        <f>IF(A238/2=INT(A238/2),Parameters!$B$31,Parameters!$B$32)</f>
        <v>25000</v>
      </c>
      <c r="M238" s="13">
        <f t="shared" si="17"/>
        <v>37540.982698005086</v>
      </c>
      <c r="N238" s="13">
        <f>Parameters!$B$36*I238</f>
        <v>46574.999999999993</v>
      </c>
      <c r="O238" s="13">
        <f>Parameters!$B$34</f>
        <v>20000</v>
      </c>
      <c r="P238" s="20">
        <f t="shared" si="19"/>
        <v>146080.1160313384</v>
      </c>
      <c r="Q238" s="13">
        <f t="shared" si="20"/>
        <v>40219.883968661568</v>
      </c>
    </row>
    <row r="239" spans="1:17" x14ac:dyDescent="0.2">
      <c r="A239">
        <f>'Data Checks'!A235</f>
        <v>230</v>
      </c>
      <c r="B239" t="str">
        <f>'Data Checks'!B235</f>
        <v>Q2</v>
      </c>
      <c r="C239">
        <f>'Data Checks'!D235</f>
        <v>115</v>
      </c>
      <c r="D239">
        <f>'Data Checks'!E235</f>
        <v>28</v>
      </c>
      <c r="E239" s="23">
        <f>ROUNDDOWN('Data Checks'!F235/Parameters!$B$46,0)</f>
        <v>56</v>
      </c>
      <c r="F239" s="21">
        <f>'Data Checks'!G235</f>
        <v>0</v>
      </c>
      <c r="G239" s="13">
        <f>D239*Parameters!$B$8*(1+VLOOKUP(B239,Parameters!$A$15:$B$19,2,FALSE)*Parameters!$D$8)</f>
        <v>64399.999999999993</v>
      </c>
      <c r="H239" s="24">
        <f>E239*Parameters!$B$8*(1+VLOOKUP(B239,Parameters!$A$15:$B$19,2,FALSE)*Parameters!$D$8)</f>
        <v>128799.99999999999</v>
      </c>
      <c r="I239" s="20">
        <f t="shared" si="18"/>
        <v>193199.99999999997</v>
      </c>
      <c r="J239" s="13">
        <f>(1+VLOOKUP(F239,Parameters!$H$4:$I$8,2,FALSE))*Parameters!$B$28*Parameters!$B$20*Parameters!$B$21</f>
        <v>18044</v>
      </c>
      <c r="K239" s="24">
        <f>Parameters!$D$41+Parameters!$D$42*Parameters!$B$48</f>
        <v>4333.333333333333</v>
      </c>
      <c r="L239" s="13">
        <f>IF(A239/2=INT(A239/2),Parameters!$B$31,Parameters!$B$32)</f>
        <v>15000</v>
      </c>
      <c r="M239" s="13">
        <f t="shared" si="17"/>
        <v>37540.982698005086</v>
      </c>
      <c r="N239" s="13">
        <f>Parameters!$B$36*I239</f>
        <v>48299.999999999993</v>
      </c>
      <c r="O239" s="13">
        <f>Parameters!$B$34</f>
        <v>20000</v>
      </c>
      <c r="P239" s="20">
        <f t="shared" si="19"/>
        <v>143218.31603133841</v>
      </c>
      <c r="Q239" s="13">
        <f t="shared" si="20"/>
        <v>49981.683968661557</v>
      </c>
    </row>
    <row r="240" spans="1:17" x14ac:dyDescent="0.2">
      <c r="A240">
        <f>'Data Checks'!A236</f>
        <v>231</v>
      </c>
      <c r="B240" t="str">
        <f>'Data Checks'!B236</f>
        <v>Q2</v>
      </c>
      <c r="C240">
        <f>'Data Checks'!D236</f>
        <v>116</v>
      </c>
      <c r="D240">
        <f>'Data Checks'!E236</f>
        <v>17</v>
      </c>
      <c r="E240" s="23">
        <f>ROUNDDOWN('Data Checks'!F236/Parameters!$B$46,0)</f>
        <v>64</v>
      </c>
      <c r="F240" s="21">
        <f>'Data Checks'!G236</f>
        <v>-2</v>
      </c>
      <c r="G240" s="13">
        <f>D240*Parameters!$B$8*(1+VLOOKUP(B240,Parameters!$A$15:$B$19,2,FALSE)*Parameters!$D$8)</f>
        <v>39100</v>
      </c>
      <c r="H240" s="24">
        <f>E240*Parameters!$B$8*(1+VLOOKUP(B240,Parameters!$A$15:$B$19,2,FALSE)*Parameters!$D$8)</f>
        <v>147200</v>
      </c>
      <c r="I240" s="20">
        <f t="shared" si="18"/>
        <v>186300</v>
      </c>
      <c r="J240" s="13">
        <f>(1+VLOOKUP(F240,Parameters!$H$4:$I$8,2,FALSE))*Parameters!$B$28*Parameters!$B$20*Parameters!$B$21</f>
        <v>12630.8</v>
      </c>
      <c r="K240" s="24">
        <f>Parameters!$D$41+Parameters!$D$42*Parameters!$B$48</f>
        <v>4333.333333333333</v>
      </c>
      <c r="L240" s="13">
        <f>IF(A240/2=INT(A240/2),Parameters!$B$31,Parameters!$B$32)</f>
        <v>25000</v>
      </c>
      <c r="M240" s="13">
        <f t="shared" si="17"/>
        <v>37540.982698005086</v>
      </c>
      <c r="N240" s="13">
        <f>Parameters!$B$36*I240</f>
        <v>46575</v>
      </c>
      <c r="O240" s="13">
        <f>Parameters!$B$34</f>
        <v>20000</v>
      </c>
      <c r="P240" s="20">
        <f t="shared" si="19"/>
        <v>146080.1160313384</v>
      </c>
      <c r="Q240" s="13">
        <f t="shared" si="20"/>
        <v>40219.883968661597</v>
      </c>
    </row>
    <row r="241" spans="1:17" x14ac:dyDescent="0.2">
      <c r="A241">
        <f>'Data Checks'!A237</f>
        <v>232</v>
      </c>
      <c r="B241" t="str">
        <f>'Data Checks'!B237</f>
        <v>Q2</v>
      </c>
      <c r="C241">
        <f>'Data Checks'!D237</f>
        <v>116</v>
      </c>
      <c r="D241">
        <f>'Data Checks'!E237</f>
        <v>16</v>
      </c>
      <c r="E241" s="23">
        <f>ROUNDDOWN('Data Checks'!F237/Parameters!$B$46,0)</f>
        <v>65</v>
      </c>
      <c r="F241" s="21">
        <f>'Data Checks'!G237</f>
        <v>1</v>
      </c>
      <c r="G241" s="13">
        <f>D241*Parameters!$B$8*(1+VLOOKUP(B241,Parameters!$A$15:$B$19,2,FALSE)*Parameters!$D$8)</f>
        <v>36800</v>
      </c>
      <c r="H241" s="24">
        <f>E241*Parameters!$B$8*(1+VLOOKUP(B241,Parameters!$A$15:$B$19,2,FALSE)*Parameters!$D$8)</f>
        <v>149500</v>
      </c>
      <c r="I241" s="20">
        <f t="shared" si="18"/>
        <v>186300</v>
      </c>
      <c r="J241" s="13">
        <f>(1+VLOOKUP(F241,Parameters!$H$4:$I$8,2,FALSE))*Parameters!$B$28*Parameters!$B$20*Parameters!$B$21</f>
        <v>20750.599999999999</v>
      </c>
      <c r="K241" s="24">
        <f>Parameters!$D$41+Parameters!$D$42*Parameters!$B$48</f>
        <v>4333.333333333333</v>
      </c>
      <c r="L241" s="13">
        <f>IF(A241/2=INT(A241/2),Parameters!$B$31,Parameters!$B$32)</f>
        <v>15000</v>
      </c>
      <c r="M241" s="13">
        <f t="shared" si="17"/>
        <v>37540.982698005086</v>
      </c>
      <c r="N241" s="13">
        <f>Parameters!$B$36*I241</f>
        <v>46575</v>
      </c>
      <c r="O241" s="13">
        <f>Parameters!$B$34</f>
        <v>20000</v>
      </c>
      <c r="P241" s="20">
        <f t="shared" si="19"/>
        <v>144199.91603133842</v>
      </c>
      <c r="Q241" s="13">
        <f t="shared" si="20"/>
        <v>42100.08396866158</v>
      </c>
    </row>
    <row r="242" spans="1:17" x14ac:dyDescent="0.2">
      <c r="A242">
        <f>'Data Checks'!A238</f>
        <v>233</v>
      </c>
      <c r="B242" t="str">
        <f>'Data Checks'!B238</f>
        <v>Q2</v>
      </c>
      <c r="C242">
        <f>'Data Checks'!D238</f>
        <v>117</v>
      </c>
      <c r="D242">
        <f>'Data Checks'!E238</f>
        <v>17</v>
      </c>
      <c r="E242" s="23">
        <f>ROUNDDOWN('Data Checks'!F238/Parameters!$B$46,0)</f>
        <v>76</v>
      </c>
      <c r="F242" s="21">
        <f>'Data Checks'!G238</f>
        <v>-2</v>
      </c>
      <c r="G242" s="13">
        <f>D242*Parameters!$B$8*(1+VLOOKUP(B242,Parameters!$A$15:$B$19,2,FALSE)*Parameters!$D$8)</f>
        <v>39100</v>
      </c>
      <c r="H242" s="24">
        <f>E242*Parameters!$B$8*(1+VLOOKUP(B242,Parameters!$A$15:$B$19,2,FALSE)*Parameters!$D$8)</f>
        <v>174800</v>
      </c>
      <c r="I242" s="20">
        <f t="shared" si="18"/>
        <v>213900</v>
      </c>
      <c r="J242" s="13">
        <f>(1+VLOOKUP(F242,Parameters!$H$4:$I$8,2,FALSE))*Parameters!$B$28*Parameters!$B$20*Parameters!$B$21</f>
        <v>12630.8</v>
      </c>
      <c r="K242" s="24">
        <f>Parameters!$D$41+Parameters!$D$42*Parameters!$B$48</f>
        <v>4333.333333333333</v>
      </c>
      <c r="L242" s="13">
        <f>IF(A242/2=INT(A242/2),Parameters!$B$31,Parameters!$B$32)</f>
        <v>25000</v>
      </c>
      <c r="M242" s="13">
        <f t="shared" si="17"/>
        <v>37540.982698005086</v>
      </c>
      <c r="N242" s="13">
        <f>Parameters!$B$36*I242</f>
        <v>53475</v>
      </c>
      <c r="O242" s="13">
        <f>Parameters!$B$34</f>
        <v>20000</v>
      </c>
      <c r="P242" s="20">
        <f t="shared" si="19"/>
        <v>152980.1160313384</v>
      </c>
      <c r="Q242" s="13">
        <f t="shared" si="20"/>
        <v>60919.883968661597</v>
      </c>
    </row>
    <row r="243" spans="1:17" x14ac:dyDescent="0.2">
      <c r="A243">
        <f>'Data Checks'!A239</f>
        <v>234</v>
      </c>
      <c r="B243" t="str">
        <f>'Data Checks'!B239</f>
        <v>Q2</v>
      </c>
      <c r="C243">
        <f>'Data Checks'!D239</f>
        <v>117</v>
      </c>
      <c r="D243">
        <f>'Data Checks'!E239</f>
        <v>18</v>
      </c>
      <c r="E243" s="23">
        <f>ROUNDDOWN('Data Checks'!F239/Parameters!$B$46,0)</f>
        <v>77</v>
      </c>
      <c r="F243" s="21">
        <f>'Data Checks'!G239</f>
        <v>1</v>
      </c>
      <c r="G243" s="13">
        <f>D243*Parameters!$B$8*(1+VLOOKUP(B243,Parameters!$A$15:$B$19,2,FALSE)*Parameters!$D$8)</f>
        <v>41400</v>
      </c>
      <c r="H243" s="24">
        <f>E243*Parameters!$B$8*(1+VLOOKUP(B243,Parameters!$A$15:$B$19,2,FALSE)*Parameters!$D$8)</f>
        <v>177100</v>
      </c>
      <c r="I243" s="20">
        <f t="shared" si="18"/>
        <v>218500</v>
      </c>
      <c r="J243" s="13">
        <f>(1+VLOOKUP(F243,Parameters!$H$4:$I$8,2,FALSE))*Parameters!$B$28*Parameters!$B$20*Parameters!$B$21</f>
        <v>20750.599999999999</v>
      </c>
      <c r="K243" s="24">
        <f>Parameters!$D$41+Parameters!$D$42*Parameters!$B$48</f>
        <v>4333.333333333333</v>
      </c>
      <c r="L243" s="13">
        <f>IF(A243/2=INT(A243/2),Parameters!$B$31,Parameters!$B$32)</f>
        <v>15000</v>
      </c>
      <c r="M243" s="13">
        <f t="shared" si="17"/>
        <v>37540.982698005086</v>
      </c>
      <c r="N243" s="13">
        <f>Parameters!$B$36*I243</f>
        <v>54625</v>
      </c>
      <c r="O243" s="13">
        <f>Parameters!$B$34</f>
        <v>20000</v>
      </c>
      <c r="P243" s="20">
        <f t="shared" si="19"/>
        <v>152249.91603133842</v>
      </c>
      <c r="Q243" s="13">
        <f t="shared" si="20"/>
        <v>66250.08396866158</v>
      </c>
    </row>
    <row r="244" spans="1:17" x14ac:dyDescent="0.2">
      <c r="A244">
        <f>'Data Checks'!A240</f>
        <v>235</v>
      </c>
      <c r="B244" t="str">
        <f>'Data Checks'!B240</f>
        <v>Q2</v>
      </c>
      <c r="C244">
        <f>'Data Checks'!D240</f>
        <v>118</v>
      </c>
      <c r="D244">
        <f>'Data Checks'!E240</f>
        <v>22</v>
      </c>
      <c r="E244" s="23">
        <f>ROUNDDOWN('Data Checks'!F240/Parameters!$B$46,0)</f>
        <v>63</v>
      </c>
      <c r="F244" s="21">
        <f>'Data Checks'!G240</f>
        <v>0</v>
      </c>
      <c r="G244" s="13">
        <f>D244*Parameters!$B$8*(1+VLOOKUP(B244,Parameters!$A$15:$B$19,2,FALSE)*Parameters!$D$8)</f>
        <v>50599.999999999993</v>
      </c>
      <c r="H244" s="24">
        <f>E244*Parameters!$B$8*(1+VLOOKUP(B244,Parameters!$A$15:$B$19,2,FALSE)*Parameters!$D$8)</f>
        <v>144900</v>
      </c>
      <c r="I244" s="20">
        <f t="shared" si="18"/>
        <v>195500</v>
      </c>
      <c r="J244" s="13">
        <f>(1+VLOOKUP(F244,Parameters!$H$4:$I$8,2,FALSE))*Parameters!$B$28*Parameters!$B$20*Parameters!$B$21</f>
        <v>18044</v>
      </c>
      <c r="K244" s="24">
        <f>Parameters!$D$41+Parameters!$D$42*Parameters!$B$48</f>
        <v>4333.333333333333</v>
      </c>
      <c r="L244" s="13">
        <f>IF(A244/2=INT(A244/2),Parameters!$B$31,Parameters!$B$32)</f>
        <v>25000</v>
      </c>
      <c r="M244" s="13">
        <f t="shared" si="17"/>
        <v>37540.982698005086</v>
      </c>
      <c r="N244" s="13">
        <f>Parameters!$B$36*I244</f>
        <v>48875</v>
      </c>
      <c r="O244" s="13">
        <f>Parameters!$B$34</f>
        <v>20000</v>
      </c>
      <c r="P244" s="20">
        <f t="shared" si="19"/>
        <v>153793.31603133841</v>
      </c>
      <c r="Q244" s="13">
        <f t="shared" si="20"/>
        <v>41706.683968661586</v>
      </c>
    </row>
    <row r="245" spans="1:17" x14ac:dyDescent="0.2">
      <c r="A245">
        <f>'Data Checks'!A241</f>
        <v>236</v>
      </c>
      <c r="B245" t="str">
        <f>'Data Checks'!B241</f>
        <v>Q2</v>
      </c>
      <c r="C245">
        <f>'Data Checks'!D241</f>
        <v>118</v>
      </c>
      <c r="D245">
        <f>'Data Checks'!E241</f>
        <v>29</v>
      </c>
      <c r="E245" s="23">
        <f>ROUNDDOWN('Data Checks'!F241/Parameters!$B$46,0)</f>
        <v>65</v>
      </c>
      <c r="F245" s="21">
        <f>'Data Checks'!G241</f>
        <v>1</v>
      </c>
      <c r="G245" s="13">
        <f>D245*Parameters!$B$8*(1+VLOOKUP(B245,Parameters!$A$15:$B$19,2,FALSE)*Parameters!$D$8)</f>
        <v>66700</v>
      </c>
      <c r="H245" s="24">
        <f>E245*Parameters!$B$8*(1+VLOOKUP(B245,Parameters!$A$15:$B$19,2,FALSE)*Parameters!$D$8)</f>
        <v>149500</v>
      </c>
      <c r="I245" s="20">
        <f t="shared" si="18"/>
        <v>216200</v>
      </c>
      <c r="J245" s="13">
        <f>(1+VLOOKUP(F245,Parameters!$H$4:$I$8,2,FALSE))*Parameters!$B$28*Parameters!$B$20*Parameters!$B$21</f>
        <v>20750.599999999999</v>
      </c>
      <c r="K245" s="24">
        <f>Parameters!$D$41+Parameters!$D$42*Parameters!$B$48</f>
        <v>4333.333333333333</v>
      </c>
      <c r="L245" s="13">
        <f>IF(A245/2=INT(A245/2),Parameters!$B$31,Parameters!$B$32)</f>
        <v>15000</v>
      </c>
      <c r="M245" s="13">
        <f t="shared" si="17"/>
        <v>37540.982698005086</v>
      </c>
      <c r="N245" s="13">
        <f>Parameters!$B$36*I245</f>
        <v>54050</v>
      </c>
      <c r="O245" s="13">
        <f>Parameters!$B$34</f>
        <v>20000</v>
      </c>
      <c r="P245" s="20">
        <f t="shared" si="19"/>
        <v>151674.91603133842</v>
      </c>
      <c r="Q245" s="13">
        <f t="shared" si="20"/>
        <v>64525.08396866158</v>
      </c>
    </row>
    <row r="246" spans="1:17" x14ac:dyDescent="0.2">
      <c r="A246">
        <f>'Data Checks'!A242</f>
        <v>237</v>
      </c>
      <c r="B246" t="str">
        <f>'Data Checks'!B242</f>
        <v>Q2</v>
      </c>
      <c r="C246">
        <f>'Data Checks'!D242</f>
        <v>119</v>
      </c>
      <c r="D246">
        <f>'Data Checks'!E242</f>
        <v>20</v>
      </c>
      <c r="E246" s="23">
        <f>ROUNDDOWN('Data Checks'!F242/Parameters!$B$46,0)</f>
        <v>75</v>
      </c>
      <c r="F246" s="21">
        <f>'Data Checks'!G242</f>
        <v>-1</v>
      </c>
      <c r="G246" s="13">
        <f>D246*Parameters!$B$8*(1+VLOOKUP(B246,Parameters!$A$15:$B$19,2,FALSE)*Parameters!$D$8)</f>
        <v>46000</v>
      </c>
      <c r="H246" s="24">
        <f>E246*Parameters!$B$8*(1+VLOOKUP(B246,Parameters!$A$15:$B$19,2,FALSE)*Parameters!$D$8)</f>
        <v>172500</v>
      </c>
      <c r="I246" s="20">
        <f t="shared" si="18"/>
        <v>218500</v>
      </c>
      <c r="J246" s="13">
        <f>(1+VLOOKUP(F246,Parameters!$H$4:$I$8,2,FALSE))*Parameters!$B$28*Parameters!$B$20*Parameters!$B$21</f>
        <v>15337.4</v>
      </c>
      <c r="K246" s="24">
        <f>Parameters!$D$41+Parameters!$D$42*Parameters!$B$48</f>
        <v>4333.333333333333</v>
      </c>
      <c r="L246" s="13">
        <f>IF(A246/2=INT(A246/2),Parameters!$B$31,Parameters!$B$32)</f>
        <v>25000</v>
      </c>
      <c r="M246" s="13">
        <f t="shared" si="17"/>
        <v>37540.982698005086</v>
      </c>
      <c r="N246" s="13">
        <f>Parameters!$B$36*I246</f>
        <v>54625</v>
      </c>
      <c r="O246" s="13">
        <f>Parameters!$B$34</f>
        <v>20000</v>
      </c>
      <c r="P246" s="20">
        <f t="shared" si="19"/>
        <v>156836.71603133844</v>
      </c>
      <c r="Q246" s="13">
        <f t="shared" si="20"/>
        <v>61663.283968661563</v>
      </c>
    </row>
    <row r="247" spans="1:17" x14ac:dyDescent="0.2">
      <c r="A247">
        <f>'Data Checks'!A243</f>
        <v>238</v>
      </c>
      <c r="B247" t="str">
        <f>'Data Checks'!B243</f>
        <v>Q2</v>
      </c>
      <c r="C247">
        <f>'Data Checks'!D243</f>
        <v>119</v>
      </c>
      <c r="D247">
        <f>'Data Checks'!E243</f>
        <v>25</v>
      </c>
      <c r="E247" s="23">
        <f>ROUNDDOWN('Data Checks'!F243/Parameters!$B$46,0)</f>
        <v>67</v>
      </c>
      <c r="F247" s="21">
        <f>'Data Checks'!G243</f>
        <v>1</v>
      </c>
      <c r="G247" s="13">
        <f>D247*Parameters!$B$8*(1+VLOOKUP(B247,Parameters!$A$15:$B$19,2,FALSE)*Parameters!$D$8)</f>
        <v>57499.999999999993</v>
      </c>
      <c r="H247" s="24">
        <f>E247*Parameters!$B$8*(1+VLOOKUP(B247,Parameters!$A$15:$B$19,2,FALSE)*Parameters!$D$8)</f>
        <v>154100</v>
      </c>
      <c r="I247" s="20">
        <f t="shared" si="18"/>
        <v>211600</v>
      </c>
      <c r="J247" s="13">
        <f>(1+VLOOKUP(F247,Parameters!$H$4:$I$8,2,FALSE))*Parameters!$B$28*Parameters!$B$20*Parameters!$B$21</f>
        <v>20750.599999999999</v>
      </c>
      <c r="K247" s="24">
        <f>Parameters!$D$41+Parameters!$D$42*Parameters!$B$48</f>
        <v>4333.333333333333</v>
      </c>
      <c r="L247" s="13">
        <f>IF(A247/2=INT(A247/2),Parameters!$B$31,Parameters!$B$32)</f>
        <v>15000</v>
      </c>
      <c r="M247" s="13">
        <f t="shared" si="17"/>
        <v>37540.982698005086</v>
      </c>
      <c r="N247" s="13">
        <f>Parameters!$B$36*I247</f>
        <v>52900</v>
      </c>
      <c r="O247" s="13">
        <f>Parameters!$B$34</f>
        <v>20000</v>
      </c>
      <c r="P247" s="20">
        <f t="shared" si="19"/>
        <v>150524.91603133842</v>
      </c>
      <c r="Q247" s="13">
        <f t="shared" si="20"/>
        <v>61075.08396866158</v>
      </c>
    </row>
    <row r="248" spans="1:17" x14ac:dyDescent="0.2">
      <c r="A248">
        <f>'Data Checks'!A244</f>
        <v>239</v>
      </c>
      <c r="B248" t="str">
        <f>'Data Checks'!B244</f>
        <v>Q2</v>
      </c>
      <c r="C248">
        <f>'Data Checks'!D244</f>
        <v>120</v>
      </c>
      <c r="D248">
        <f>'Data Checks'!E244</f>
        <v>24</v>
      </c>
      <c r="E248" s="23">
        <f>ROUNDDOWN('Data Checks'!F244/Parameters!$B$46,0)</f>
        <v>64</v>
      </c>
      <c r="F248" s="21">
        <f>'Data Checks'!G244</f>
        <v>-2</v>
      </c>
      <c r="G248" s="13">
        <f>D248*Parameters!$B$8*(1+VLOOKUP(B248,Parameters!$A$15:$B$19,2,FALSE)*Parameters!$D$8)</f>
        <v>55199.999999999993</v>
      </c>
      <c r="H248" s="24">
        <f>E248*Parameters!$B$8*(1+VLOOKUP(B248,Parameters!$A$15:$B$19,2,FALSE)*Parameters!$D$8)</f>
        <v>147200</v>
      </c>
      <c r="I248" s="20">
        <f t="shared" si="18"/>
        <v>202400</v>
      </c>
      <c r="J248" s="13">
        <f>(1+VLOOKUP(F248,Parameters!$H$4:$I$8,2,FALSE))*Parameters!$B$28*Parameters!$B$20*Parameters!$B$21</f>
        <v>12630.8</v>
      </c>
      <c r="K248" s="24">
        <f>Parameters!$D$41+Parameters!$D$42*Parameters!$B$48</f>
        <v>4333.333333333333</v>
      </c>
      <c r="L248" s="13">
        <f>IF(A248/2=INT(A248/2),Parameters!$B$31,Parameters!$B$32)</f>
        <v>25000</v>
      </c>
      <c r="M248" s="13">
        <f t="shared" si="17"/>
        <v>37540.982698005086</v>
      </c>
      <c r="N248" s="13">
        <f>Parameters!$B$36*I248</f>
        <v>50600</v>
      </c>
      <c r="O248" s="13">
        <f>Parameters!$B$34</f>
        <v>20000</v>
      </c>
      <c r="P248" s="20">
        <f t="shared" si="19"/>
        <v>150105.1160313384</v>
      </c>
      <c r="Q248" s="13">
        <f t="shared" si="20"/>
        <v>52294.883968661597</v>
      </c>
    </row>
    <row r="249" spans="1:17" x14ac:dyDescent="0.2">
      <c r="A249">
        <f>'Data Checks'!A245</f>
        <v>240</v>
      </c>
      <c r="B249" t="str">
        <f>'Data Checks'!B245</f>
        <v>Q2</v>
      </c>
      <c r="C249">
        <f>'Data Checks'!D245</f>
        <v>120</v>
      </c>
      <c r="D249">
        <f>'Data Checks'!E245</f>
        <v>23</v>
      </c>
      <c r="E249" s="23">
        <f>ROUNDDOWN('Data Checks'!F245/Parameters!$B$46,0)</f>
        <v>77</v>
      </c>
      <c r="F249" s="21">
        <f>'Data Checks'!G245</f>
        <v>2</v>
      </c>
      <c r="G249" s="13">
        <f>D249*Parameters!$B$8*(1+VLOOKUP(B249,Parameters!$A$15:$B$19,2,FALSE)*Parameters!$D$8)</f>
        <v>52899.999999999993</v>
      </c>
      <c r="H249" s="24">
        <f>E249*Parameters!$B$8*(1+VLOOKUP(B249,Parameters!$A$15:$B$19,2,FALSE)*Parameters!$D$8)</f>
        <v>177100</v>
      </c>
      <c r="I249" s="20">
        <f t="shared" si="18"/>
        <v>230000</v>
      </c>
      <c r="J249" s="13">
        <f>(1+VLOOKUP(F249,Parameters!$H$4:$I$8,2,FALSE))*Parameters!$B$28*Parameters!$B$20*Parameters!$B$21</f>
        <v>23457.200000000001</v>
      </c>
      <c r="K249" s="24">
        <f>Parameters!$D$41+Parameters!$D$42*Parameters!$B$48</f>
        <v>4333.333333333333</v>
      </c>
      <c r="L249" s="13">
        <f>IF(A249/2=INT(A249/2),Parameters!$B$31,Parameters!$B$32)</f>
        <v>15000</v>
      </c>
      <c r="M249" s="13">
        <f t="shared" si="17"/>
        <v>37540.982698005086</v>
      </c>
      <c r="N249" s="13">
        <f>Parameters!$B$36*I249</f>
        <v>57500</v>
      </c>
      <c r="O249" s="13">
        <f>Parameters!$B$34</f>
        <v>20000</v>
      </c>
      <c r="P249" s="20">
        <f t="shared" si="19"/>
        <v>157831.51603133843</v>
      </c>
      <c r="Q249" s="13">
        <f t="shared" si="20"/>
        <v>72168.483968661574</v>
      </c>
    </row>
    <row r="250" spans="1:17" x14ac:dyDescent="0.2">
      <c r="A250">
        <f>'Data Checks'!A246</f>
        <v>241</v>
      </c>
      <c r="B250" t="str">
        <f>'Data Checks'!B246</f>
        <v>Q2</v>
      </c>
      <c r="C250">
        <f>'Data Checks'!D246</f>
        <v>121</v>
      </c>
      <c r="D250">
        <f>'Data Checks'!E246</f>
        <v>19</v>
      </c>
      <c r="E250" s="23">
        <f>ROUNDDOWN('Data Checks'!F246/Parameters!$B$46,0)</f>
        <v>78</v>
      </c>
      <c r="F250" s="21">
        <f>'Data Checks'!G246</f>
        <v>0</v>
      </c>
      <c r="G250" s="13">
        <f>D250*Parameters!$B$8*(1+VLOOKUP(B250,Parameters!$A$15:$B$19,2,FALSE)*Parameters!$D$8)</f>
        <v>43700</v>
      </c>
      <c r="H250" s="24">
        <f>E250*Parameters!$B$8*(1+VLOOKUP(B250,Parameters!$A$15:$B$19,2,FALSE)*Parameters!$D$8)</f>
        <v>179400</v>
      </c>
      <c r="I250" s="20">
        <f t="shared" si="18"/>
        <v>223100</v>
      </c>
      <c r="J250" s="13">
        <f>(1+VLOOKUP(F250,Parameters!$H$4:$I$8,2,FALSE))*Parameters!$B$28*Parameters!$B$20*Parameters!$B$21</f>
        <v>18044</v>
      </c>
      <c r="K250" s="24">
        <f>Parameters!$D$41+Parameters!$D$42*Parameters!$B$48</f>
        <v>4333.333333333333</v>
      </c>
      <c r="L250" s="13">
        <f>IF(A250/2=INT(A250/2),Parameters!$B$31,Parameters!$B$32)</f>
        <v>25000</v>
      </c>
      <c r="M250" s="13">
        <f t="shared" si="17"/>
        <v>37540.982698005086</v>
      </c>
      <c r="N250" s="13">
        <f>Parameters!$B$36*I250</f>
        <v>55775</v>
      </c>
      <c r="O250" s="13">
        <f>Parameters!$B$34</f>
        <v>20000</v>
      </c>
      <c r="P250" s="20">
        <f t="shared" si="19"/>
        <v>160693.31603133841</v>
      </c>
      <c r="Q250" s="13">
        <f t="shared" si="20"/>
        <v>62406.683968661586</v>
      </c>
    </row>
    <row r="251" spans="1:17" x14ac:dyDescent="0.2">
      <c r="A251">
        <f>'Data Checks'!A247</f>
        <v>242</v>
      </c>
      <c r="B251" t="str">
        <f>'Data Checks'!B247</f>
        <v>Q2</v>
      </c>
      <c r="C251">
        <f>'Data Checks'!D247</f>
        <v>121</v>
      </c>
      <c r="D251">
        <f>'Data Checks'!E247</f>
        <v>28</v>
      </c>
      <c r="E251" s="23">
        <f>ROUNDDOWN('Data Checks'!F247/Parameters!$B$46,0)</f>
        <v>73</v>
      </c>
      <c r="F251" s="21">
        <f>'Data Checks'!G247</f>
        <v>1</v>
      </c>
      <c r="G251" s="13">
        <f>D251*Parameters!$B$8*(1+VLOOKUP(B251,Parameters!$A$15:$B$19,2,FALSE)*Parameters!$D$8)</f>
        <v>64399.999999999993</v>
      </c>
      <c r="H251" s="24">
        <f>E251*Parameters!$B$8*(1+VLOOKUP(B251,Parameters!$A$15:$B$19,2,FALSE)*Parameters!$D$8)</f>
        <v>167900</v>
      </c>
      <c r="I251" s="20">
        <f t="shared" si="18"/>
        <v>232300</v>
      </c>
      <c r="J251" s="13">
        <f>(1+VLOOKUP(F251,Parameters!$H$4:$I$8,2,FALSE))*Parameters!$B$28*Parameters!$B$20*Parameters!$B$21</f>
        <v>20750.599999999999</v>
      </c>
      <c r="K251" s="24">
        <f>Parameters!$D$41+Parameters!$D$42*Parameters!$B$48</f>
        <v>4333.333333333333</v>
      </c>
      <c r="L251" s="13">
        <f>IF(A251/2=INT(A251/2),Parameters!$B$31,Parameters!$B$32)</f>
        <v>15000</v>
      </c>
      <c r="M251" s="13">
        <f t="shared" si="17"/>
        <v>37540.982698005086</v>
      </c>
      <c r="N251" s="13">
        <f>Parameters!$B$36*I251</f>
        <v>58075</v>
      </c>
      <c r="O251" s="13">
        <f>Parameters!$B$34</f>
        <v>20000</v>
      </c>
      <c r="P251" s="20">
        <f t="shared" si="19"/>
        <v>155699.91603133842</v>
      </c>
      <c r="Q251" s="13">
        <f t="shared" si="20"/>
        <v>76600.08396866158</v>
      </c>
    </row>
    <row r="252" spans="1:17" x14ac:dyDescent="0.2">
      <c r="A252">
        <f>'Data Checks'!A248</f>
        <v>243</v>
      </c>
      <c r="B252" t="str">
        <f>'Data Checks'!B248</f>
        <v>Q2</v>
      </c>
      <c r="C252">
        <f>'Data Checks'!D248</f>
        <v>122</v>
      </c>
      <c r="D252">
        <f>'Data Checks'!E248</f>
        <v>30</v>
      </c>
      <c r="E252" s="23">
        <f>ROUNDDOWN('Data Checks'!F248/Parameters!$B$46,0)</f>
        <v>77</v>
      </c>
      <c r="F252" s="21">
        <f>'Data Checks'!G248</f>
        <v>0</v>
      </c>
      <c r="G252" s="13">
        <f>D252*Parameters!$B$8*(1+VLOOKUP(B252,Parameters!$A$15:$B$19,2,FALSE)*Parameters!$D$8)</f>
        <v>69000</v>
      </c>
      <c r="H252" s="24">
        <f>E252*Parameters!$B$8*(1+VLOOKUP(B252,Parameters!$A$15:$B$19,2,FALSE)*Parameters!$D$8)</f>
        <v>177100</v>
      </c>
      <c r="I252" s="20">
        <f t="shared" si="18"/>
        <v>246100</v>
      </c>
      <c r="J252" s="13">
        <f>(1+VLOOKUP(F252,Parameters!$H$4:$I$8,2,FALSE))*Parameters!$B$28*Parameters!$B$20*Parameters!$B$21</f>
        <v>18044</v>
      </c>
      <c r="K252" s="24">
        <f>Parameters!$D$41+Parameters!$D$42*Parameters!$B$48</f>
        <v>4333.333333333333</v>
      </c>
      <c r="L252" s="13">
        <f>IF(A252/2=INT(A252/2),Parameters!$B$31,Parameters!$B$32)</f>
        <v>25000</v>
      </c>
      <c r="M252" s="13">
        <f t="shared" si="17"/>
        <v>37540.982698005086</v>
      </c>
      <c r="N252" s="13">
        <f>Parameters!$B$36*I252</f>
        <v>61525</v>
      </c>
      <c r="O252" s="13">
        <f>Parameters!$B$34</f>
        <v>20000</v>
      </c>
      <c r="P252" s="20">
        <f t="shared" si="19"/>
        <v>166443.31603133841</v>
      </c>
      <c r="Q252" s="13">
        <f t="shared" si="20"/>
        <v>79656.683968661586</v>
      </c>
    </row>
    <row r="253" spans="1:17" x14ac:dyDescent="0.2">
      <c r="A253">
        <f>'Data Checks'!A249</f>
        <v>244</v>
      </c>
      <c r="B253" t="str">
        <f>'Data Checks'!B249</f>
        <v>Q2</v>
      </c>
      <c r="C253">
        <f>'Data Checks'!D249</f>
        <v>122</v>
      </c>
      <c r="D253">
        <f>'Data Checks'!E249</f>
        <v>25</v>
      </c>
      <c r="E253" s="23">
        <f>ROUNDDOWN('Data Checks'!F249/Parameters!$B$46,0)</f>
        <v>52</v>
      </c>
      <c r="F253" s="21">
        <f>'Data Checks'!G249</f>
        <v>2</v>
      </c>
      <c r="G253" s="13">
        <f>D253*Parameters!$B$8*(1+VLOOKUP(B253,Parameters!$A$15:$B$19,2,FALSE)*Parameters!$D$8)</f>
        <v>57499.999999999993</v>
      </c>
      <c r="H253" s="24">
        <f>E253*Parameters!$B$8*(1+VLOOKUP(B253,Parameters!$A$15:$B$19,2,FALSE)*Parameters!$D$8)</f>
        <v>119599.99999999999</v>
      </c>
      <c r="I253" s="20">
        <f t="shared" si="18"/>
        <v>177099.99999999997</v>
      </c>
      <c r="J253" s="13">
        <f>(1+VLOOKUP(F253,Parameters!$H$4:$I$8,2,FALSE))*Parameters!$B$28*Parameters!$B$20*Parameters!$B$21</f>
        <v>23457.200000000001</v>
      </c>
      <c r="K253" s="24">
        <f>Parameters!$D$41+Parameters!$D$42*Parameters!$B$48</f>
        <v>4333.333333333333</v>
      </c>
      <c r="L253" s="13">
        <f>IF(A253/2=INT(A253/2),Parameters!$B$31,Parameters!$B$32)</f>
        <v>15000</v>
      </c>
      <c r="M253" s="13">
        <f t="shared" si="17"/>
        <v>37540.982698005086</v>
      </c>
      <c r="N253" s="13">
        <f>Parameters!$B$36*I253</f>
        <v>44274.999999999993</v>
      </c>
      <c r="O253" s="13">
        <f>Parameters!$B$34</f>
        <v>20000</v>
      </c>
      <c r="P253" s="20">
        <f t="shared" si="19"/>
        <v>144606.51603133843</v>
      </c>
      <c r="Q253" s="13">
        <f t="shared" si="20"/>
        <v>32493.483968661545</v>
      </c>
    </row>
    <row r="254" spans="1:17" x14ac:dyDescent="0.2">
      <c r="A254">
        <f>'Data Checks'!A250</f>
        <v>245</v>
      </c>
      <c r="B254" t="str">
        <f>'Data Checks'!B250</f>
        <v>Q2</v>
      </c>
      <c r="C254">
        <f>'Data Checks'!D250</f>
        <v>123</v>
      </c>
      <c r="D254">
        <f>'Data Checks'!E250</f>
        <v>28</v>
      </c>
      <c r="E254" s="23">
        <f>ROUNDDOWN('Data Checks'!F250/Parameters!$B$46,0)</f>
        <v>65</v>
      </c>
      <c r="F254" s="21">
        <f>'Data Checks'!G250</f>
        <v>0</v>
      </c>
      <c r="G254" s="13">
        <f>D254*Parameters!$B$8*(1+VLOOKUP(B254,Parameters!$A$15:$B$19,2,FALSE)*Parameters!$D$8)</f>
        <v>64399.999999999993</v>
      </c>
      <c r="H254" s="24">
        <f>E254*Parameters!$B$8*(1+VLOOKUP(B254,Parameters!$A$15:$B$19,2,FALSE)*Parameters!$D$8)</f>
        <v>149500</v>
      </c>
      <c r="I254" s="20">
        <f t="shared" si="18"/>
        <v>213900</v>
      </c>
      <c r="J254" s="13">
        <f>(1+VLOOKUP(F254,Parameters!$H$4:$I$8,2,FALSE))*Parameters!$B$28*Parameters!$B$20*Parameters!$B$21</f>
        <v>18044</v>
      </c>
      <c r="K254" s="24">
        <f>Parameters!$D$41+Parameters!$D$42*Parameters!$B$48</f>
        <v>4333.333333333333</v>
      </c>
      <c r="L254" s="13">
        <f>IF(A254/2=INT(A254/2),Parameters!$B$31,Parameters!$B$32)</f>
        <v>25000</v>
      </c>
      <c r="M254" s="13">
        <f t="shared" si="17"/>
        <v>37540.982698005086</v>
      </c>
      <c r="N254" s="13">
        <f>Parameters!$B$36*I254</f>
        <v>53475</v>
      </c>
      <c r="O254" s="13">
        <f>Parameters!$B$34</f>
        <v>20000</v>
      </c>
      <c r="P254" s="20">
        <f t="shared" si="19"/>
        <v>158393.31603133841</v>
      </c>
      <c r="Q254" s="13">
        <f t="shared" si="20"/>
        <v>55506.683968661586</v>
      </c>
    </row>
    <row r="255" spans="1:17" x14ac:dyDescent="0.2">
      <c r="A255">
        <f>'Data Checks'!A251</f>
        <v>246</v>
      </c>
      <c r="B255" t="str">
        <f>'Data Checks'!B251</f>
        <v>Q2</v>
      </c>
      <c r="C255">
        <f>'Data Checks'!D251</f>
        <v>123</v>
      </c>
      <c r="D255">
        <f>'Data Checks'!E251</f>
        <v>25</v>
      </c>
      <c r="E255" s="23">
        <f>ROUNDDOWN('Data Checks'!F251/Parameters!$B$46,0)</f>
        <v>60</v>
      </c>
      <c r="F255" s="21">
        <f>'Data Checks'!G251</f>
        <v>0</v>
      </c>
      <c r="G255" s="13">
        <f>D255*Parameters!$B$8*(1+VLOOKUP(B255,Parameters!$A$15:$B$19,2,FALSE)*Parameters!$D$8)</f>
        <v>57499.999999999993</v>
      </c>
      <c r="H255" s="24">
        <f>E255*Parameters!$B$8*(1+VLOOKUP(B255,Parameters!$A$15:$B$19,2,FALSE)*Parameters!$D$8)</f>
        <v>138000</v>
      </c>
      <c r="I255" s="20">
        <f t="shared" si="18"/>
        <v>195500</v>
      </c>
      <c r="J255" s="13">
        <f>(1+VLOOKUP(F255,Parameters!$H$4:$I$8,2,FALSE))*Parameters!$B$28*Parameters!$B$20*Parameters!$B$21</f>
        <v>18044</v>
      </c>
      <c r="K255" s="24">
        <f>Parameters!$D$41+Parameters!$D$42*Parameters!$B$48</f>
        <v>4333.333333333333</v>
      </c>
      <c r="L255" s="13">
        <f>IF(A255/2=INT(A255/2),Parameters!$B$31,Parameters!$B$32)</f>
        <v>15000</v>
      </c>
      <c r="M255" s="13">
        <f t="shared" si="17"/>
        <v>37540.982698005086</v>
      </c>
      <c r="N255" s="13">
        <f>Parameters!$B$36*I255</f>
        <v>48875</v>
      </c>
      <c r="O255" s="13">
        <f>Parameters!$B$34</f>
        <v>20000</v>
      </c>
      <c r="P255" s="20">
        <f t="shared" si="19"/>
        <v>143793.31603133841</v>
      </c>
      <c r="Q255" s="13">
        <f t="shared" si="20"/>
        <v>51706.683968661586</v>
      </c>
    </row>
    <row r="256" spans="1:17" x14ac:dyDescent="0.2">
      <c r="A256">
        <f>'Data Checks'!A252</f>
        <v>247</v>
      </c>
      <c r="B256" t="str">
        <f>'Data Checks'!B252</f>
        <v>Q2</v>
      </c>
      <c r="C256">
        <f>'Data Checks'!D252</f>
        <v>124</v>
      </c>
      <c r="D256">
        <f>'Data Checks'!E252</f>
        <v>20</v>
      </c>
      <c r="E256" s="23">
        <f>ROUNDDOWN('Data Checks'!F252/Parameters!$B$46,0)</f>
        <v>52</v>
      </c>
      <c r="F256" s="21">
        <f>'Data Checks'!G252</f>
        <v>-1</v>
      </c>
      <c r="G256" s="13">
        <f>D256*Parameters!$B$8*(1+VLOOKUP(B256,Parameters!$A$15:$B$19,2,FALSE)*Parameters!$D$8)</f>
        <v>46000</v>
      </c>
      <c r="H256" s="24">
        <f>E256*Parameters!$B$8*(1+VLOOKUP(B256,Parameters!$A$15:$B$19,2,FALSE)*Parameters!$D$8)</f>
        <v>119599.99999999999</v>
      </c>
      <c r="I256" s="20">
        <f t="shared" si="18"/>
        <v>165600</v>
      </c>
      <c r="J256" s="13">
        <f>(1+VLOOKUP(F256,Parameters!$H$4:$I$8,2,FALSE))*Parameters!$B$28*Parameters!$B$20*Parameters!$B$21</f>
        <v>15337.4</v>
      </c>
      <c r="K256" s="24">
        <f>Parameters!$D$41+Parameters!$D$42*Parameters!$B$48</f>
        <v>4333.333333333333</v>
      </c>
      <c r="L256" s="13">
        <f>IF(A256/2=INT(A256/2),Parameters!$B$31,Parameters!$B$32)</f>
        <v>25000</v>
      </c>
      <c r="M256" s="13">
        <f t="shared" si="17"/>
        <v>37540.982698005086</v>
      </c>
      <c r="N256" s="13">
        <f>Parameters!$B$36*I256</f>
        <v>41400</v>
      </c>
      <c r="O256" s="13">
        <f>Parameters!$B$34</f>
        <v>20000</v>
      </c>
      <c r="P256" s="20">
        <f t="shared" si="19"/>
        <v>143611.71603133844</v>
      </c>
      <c r="Q256" s="13">
        <f t="shared" si="20"/>
        <v>21988.283968661563</v>
      </c>
    </row>
    <row r="257" spans="1:17" x14ac:dyDescent="0.2">
      <c r="A257">
        <f>'Data Checks'!A253</f>
        <v>248</v>
      </c>
      <c r="B257" t="str">
        <f>'Data Checks'!B253</f>
        <v>Q2</v>
      </c>
      <c r="C257">
        <f>'Data Checks'!D253</f>
        <v>124</v>
      </c>
      <c r="D257">
        <f>'Data Checks'!E253</f>
        <v>22</v>
      </c>
      <c r="E257" s="23">
        <f>ROUNDDOWN('Data Checks'!F253/Parameters!$B$46,0)</f>
        <v>69</v>
      </c>
      <c r="F257" s="21">
        <f>'Data Checks'!G253</f>
        <v>0</v>
      </c>
      <c r="G257" s="13">
        <f>D257*Parameters!$B$8*(1+VLOOKUP(B257,Parameters!$A$15:$B$19,2,FALSE)*Parameters!$D$8)</f>
        <v>50599.999999999993</v>
      </c>
      <c r="H257" s="24">
        <f>E257*Parameters!$B$8*(1+VLOOKUP(B257,Parameters!$A$15:$B$19,2,FALSE)*Parameters!$D$8)</f>
        <v>158700</v>
      </c>
      <c r="I257" s="20">
        <f t="shared" si="18"/>
        <v>209300</v>
      </c>
      <c r="J257" s="13">
        <f>(1+VLOOKUP(F257,Parameters!$H$4:$I$8,2,FALSE))*Parameters!$B$28*Parameters!$B$20*Parameters!$B$21</f>
        <v>18044</v>
      </c>
      <c r="K257" s="24">
        <f>Parameters!$D$41+Parameters!$D$42*Parameters!$B$48</f>
        <v>4333.333333333333</v>
      </c>
      <c r="L257" s="13">
        <f>IF(A257/2=INT(A257/2),Parameters!$B$31,Parameters!$B$32)</f>
        <v>15000</v>
      </c>
      <c r="M257" s="13">
        <f t="shared" si="17"/>
        <v>37540.982698005086</v>
      </c>
      <c r="N257" s="13">
        <f>Parameters!$B$36*I257</f>
        <v>52325</v>
      </c>
      <c r="O257" s="13">
        <f>Parameters!$B$34</f>
        <v>20000</v>
      </c>
      <c r="P257" s="20">
        <f t="shared" si="19"/>
        <v>147243.31603133841</v>
      </c>
      <c r="Q257" s="13">
        <f t="shared" si="20"/>
        <v>62056.683968661586</v>
      </c>
    </row>
    <row r="258" spans="1:17" x14ac:dyDescent="0.2">
      <c r="A258">
        <f>'Data Checks'!A254</f>
        <v>249</v>
      </c>
      <c r="B258" t="str">
        <f>'Data Checks'!B254</f>
        <v>Q2</v>
      </c>
      <c r="C258">
        <f>'Data Checks'!D254</f>
        <v>125</v>
      </c>
      <c r="D258">
        <f>'Data Checks'!E254</f>
        <v>17</v>
      </c>
      <c r="E258" s="23">
        <f>ROUNDDOWN('Data Checks'!F254/Parameters!$B$46,0)</f>
        <v>52</v>
      </c>
      <c r="F258" s="21">
        <f>'Data Checks'!G254</f>
        <v>0</v>
      </c>
      <c r="G258" s="13">
        <f>D258*Parameters!$B$8*(1+VLOOKUP(B258,Parameters!$A$15:$B$19,2,FALSE)*Parameters!$D$8)</f>
        <v>39100</v>
      </c>
      <c r="H258" s="24">
        <f>E258*Parameters!$B$8*(1+VLOOKUP(B258,Parameters!$A$15:$B$19,2,FALSE)*Parameters!$D$8)</f>
        <v>119599.99999999999</v>
      </c>
      <c r="I258" s="20">
        <f t="shared" si="18"/>
        <v>158700</v>
      </c>
      <c r="J258" s="13">
        <f>(1+VLOOKUP(F258,Parameters!$H$4:$I$8,2,FALSE))*Parameters!$B$28*Parameters!$B$20*Parameters!$B$21</f>
        <v>18044</v>
      </c>
      <c r="K258" s="24">
        <f>Parameters!$D$41+Parameters!$D$42*Parameters!$B$48</f>
        <v>4333.333333333333</v>
      </c>
      <c r="L258" s="13">
        <f>IF(A258/2=INT(A258/2),Parameters!$B$31,Parameters!$B$32)</f>
        <v>25000</v>
      </c>
      <c r="M258" s="13">
        <f t="shared" si="17"/>
        <v>37540.982698005086</v>
      </c>
      <c r="N258" s="13">
        <f>Parameters!$B$36*I258</f>
        <v>39675</v>
      </c>
      <c r="O258" s="13">
        <f>Parameters!$B$34</f>
        <v>20000</v>
      </c>
      <c r="P258" s="20">
        <f t="shared" si="19"/>
        <v>144593.31603133841</v>
      </c>
      <c r="Q258" s="13">
        <f t="shared" si="20"/>
        <v>14106.683968661586</v>
      </c>
    </row>
    <row r="259" spans="1:17" x14ac:dyDescent="0.2">
      <c r="A259">
        <f>'Data Checks'!A255</f>
        <v>250</v>
      </c>
      <c r="B259" t="str">
        <f>'Data Checks'!B255</f>
        <v>Q2</v>
      </c>
      <c r="C259">
        <f>'Data Checks'!D255</f>
        <v>125</v>
      </c>
      <c r="D259">
        <f>'Data Checks'!E255</f>
        <v>21</v>
      </c>
      <c r="E259" s="23">
        <f>ROUNDDOWN('Data Checks'!F255/Parameters!$B$46,0)</f>
        <v>56</v>
      </c>
      <c r="F259" s="21">
        <f>'Data Checks'!G255</f>
        <v>0</v>
      </c>
      <c r="G259" s="13">
        <f>D259*Parameters!$B$8*(1+VLOOKUP(B259,Parameters!$A$15:$B$19,2,FALSE)*Parameters!$D$8)</f>
        <v>48299.999999999993</v>
      </c>
      <c r="H259" s="24">
        <f>E259*Parameters!$B$8*(1+VLOOKUP(B259,Parameters!$A$15:$B$19,2,FALSE)*Parameters!$D$8)</f>
        <v>128799.99999999999</v>
      </c>
      <c r="I259" s="20">
        <f t="shared" si="18"/>
        <v>177099.99999999997</v>
      </c>
      <c r="J259" s="13">
        <f>(1+VLOOKUP(F259,Parameters!$H$4:$I$8,2,FALSE))*Parameters!$B$28*Parameters!$B$20*Parameters!$B$21</f>
        <v>18044</v>
      </c>
      <c r="K259" s="24">
        <f>Parameters!$D$41+Parameters!$D$42*Parameters!$B$48</f>
        <v>4333.333333333333</v>
      </c>
      <c r="L259" s="13">
        <f>IF(A259/2=INT(A259/2),Parameters!$B$31,Parameters!$B$32)</f>
        <v>15000</v>
      </c>
      <c r="M259" s="13">
        <f t="shared" si="17"/>
        <v>37540.982698005086</v>
      </c>
      <c r="N259" s="13">
        <f>Parameters!$B$36*I259</f>
        <v>44274.999999999993</v>
      </c>
      <c r="O259" s="13">
        <f>Parameters!$B$34</f>
        <v>20000</v>
      </c>
      <c r="P259" s="20">
        <f t="shared" si="19"/>
        <v>139193.31603133841</v>
      </c>
      <c r="Q259" s="13">
        <f t="shared" si="20"/>
        <v>37906.683968661557</v>
      </c>
    </row>
    <row r="260" spans="1:17" x14ac:dyDescent="0.2">
      <c r="A260">
        <f>'Data Checks'!A256</f>
        <v>251</v>
      </c>
      <c r="B260" t="str">
        <f>'Data Checks'!B256</f>
        <v>Q2</v>
      </c>
      <c r="C260">
        <f>'Data Checks'!D256</f>
        <v>126</v>
      </c>
      <c r="D260">
        <f>'Data Checks'!E256</f>
        <v>27</v>
      </c>
      <c r="E260" s="23">
        <f>ROUNDDOWN('Data Checks'!F256/Parameters!$B$46,0)</f>
        <v>67</v>
      </c>
      <c r="F260" s="21">
        <f>'Data Checks'!G256</f>
        <v>-2</v>
      </c>
      <c r="G260" s="13">
        <f>D260*Parameters!$B$8*(1+VLOOKUP(B260,Parameters!$A$15:$B$19,2,FALSE)*Parameters!$D$8)</f>
        <v>62099.999999999993</v>
      </c>
      <c r="H260" s="24">
        <f>E260*Parameters!$B$8*(1+VLOOKUP(B260,Parameters!$A$15:$B$19,2,FALSE)*Parameters!$D$8)</f>
        <v>154100</v>
      </c>
      <c r="I260" s="20">
        <f t="shared" si="18"/>
        <v>216200</v>
      </c>
      <c r="J260" s="13">
        <f>(1+VLOOKUP(F260,Parameters!$H$4:$I$8,2,FALSE))*Parameters!$B$28*Parameters!$B$20*Parameters!$B$21</f>
        <v>12630.8</v>
      </c>
      <c r="K260" s="24">
        <f>Parameters!$D$41+Parameters!$D$42*Parameters!$B$48</f>
        <v>4333.333333333333</v>
      </c>
      <c r="L260" s="13">
        <f>IF(A260/2=INT(A260/2),Parameters!$B$31,Parameters!$B$32)</f>
        <v>25000</v>
      </c>
      <c r="M260" s="13">
        <f t="shared" si="17"/>
        <v>37540.982698005086</v>
      </c>
      <c r="N260" s="13">
        <f>Parameters!$B$36*I260</f>
        <v>54050</v>
      </c>
      <c r="O260" s="13">
        <f>Parameters!$B$34</f>
        <v>20000</v>
      </c>
      <c r="P260" s="20">
        <f t="shared" si="19"/>
        <v>153555.1160313384</v>
      </c>
      <c r="Q260" s="13">
        <f t="shared" si="20"/>
        <v>62644.883968661597</v>
      </c>
    </row>
    <row r="261" spans="1:17" x14ac:dyDescent="0.2">
      <c r="A261">
        <f>'Data Checks'!A257</f>
        <v>252</v>
      </c>
      <c r="B261" t="str">
        <f>'Data Checks'!B257</f>
        <v>Q2</v>
      </c>
      <c r="C261">
        <f>'Data Checks'!D257</f>
        <v>126</v>
      </c>
      <c r="D261">
        <f>'Data Checks'!E257</f>
        <v>24</v>
      </c>
      <c r="E261" s="23">
        <f>ROUNDDOWN('Data Checks'!F257/Parameters!$B$46,0)</f>
        <v>62</v>
      </c>
      <c r="F261" s="21">
        <f>'Data Checks'!G257</f>
        <v>0</v>
      </c>
      <c r="G261" s="13">
        <f>D261*Parameters!$B$8*(1+VLOOKUP(B261,Parameters!$A$15:$B$19,2,FALSE)*Parameters!$D$8)</f>
        <v>55199.999999999993</v>
      </c>
      <c r="H261" s="24">
        <f>E261*Parameters!$B$8*(1+VLOOKUP(B261,Parameters!$A$15:$B$19,2,FALSE)*Parameters!$D$8)</f>
        <v>142600</v>
      </c>
      <c r="I261" s="20">
        <f t="shared" si="18"/>
        <v>197800</v>
      </c>
      <c r="J261" s="13">
        <f>(1+VLOOKUP(F261,Parameters!$H$4:$I$8,2,FALSE))*Parameters!$B$28*Parameters!$B$20*Parameters!$B$21</f>
        <v>18044</v>
      </c>
      <c r="K261" s="24">
        <f>Parameters!$D$41+Parameters!$D$42*Parameters!$B$48</f>
        <v>4333.333333333333</v>
      </c>
      <c r="L261" s="13">
        <f>IF(A261/2=INT(A261/2),Parameters!$B$31,Parameters!$B$32)</f>
        <v>15000</v>
      </c>
      <c r="M261" s="13">
        <f t="shared" si="17"/>
        <v>37540.982698005086</v>
      </c>
      <c r="N261" s="13">
        <f>Parameters!$B$36*I261</f>
        <v>49450</v>
      </c>
      <c r="O261" s="13">
        <f>Parameters!$B$34</f>
        <v>20000</v>
      </c>
      <c r="P261" s="20">
        <f t="shared" si="19"/>
        <v>144368.31603133841</v>
      </c>
      <c r="Q261" s="13">
        <f t="shared" si="20"/>
        <v>53431.683968661586</v>
      </c>
    </row>
    <row r="262" spans="1:17" x14ac:dyDescent="0.2">
      <c r="A262">
        <f>'Data Checks'!A258</f>
        <v>253</v>
      </c>
      <c r="B262" t="str">
        <f>'Data Checks'!B258</f>
        <v>Q2</v>
      </c>
      <c r="C262">
        <f>'Data Checks'!D258</f>
        <v>127</v>
      </c>
      <c r="D262">
        <f>'Data Checks'!E258</f>
        <v>18</v>
      </c>
      <c r="E262" s="23">
        <f>ROUNDDOWN('Data Checks'!F258/Parameters!$B$46,0)</f>
        <v>63</v>
      </c>
      <c r="F262" s="21">
        <f>'Data Checks'!G258</f>
        <v>0</v>
      </c>
      <c r="G262" s="13">
        <f>D262*Parameters!$B$8*(1+VLOOKUP(B262,Parameters!$A$15:$B$19,2,FALSE)*Parameters!$D$8)</f>
        <v>41400</v>
      </c>
      <c r="H262" s="24">
        <f>E262*Parameters!$B$8*(1+VLOOKUP(B262,Parameters!$A$15:$B$19,2,FALSE)*Parameters!$D$8)</f>
        <v>144900</v>
      </c>
      <c r="I262" s="20">
        <f t="shared" si="18"/>
        <v>186300</v>
      </c>
      <c r="J262" s="13">
        <f>(1+VLOOKUP(F262,Parameters!$H$4:$I$8,2,FALSE))*Parameters!$B$28*Parameters!$B$20*Parameters!$B$21</f>
        <v>18044</v>
      </c>
      <c r="K262" s="24">
        <f>Parameters!$D$41+Parameters!$D$42*Parameters!$B$48</f>
        <v>4333.333333333333</v>
      </c>
      <c r="L262" s="13">
        <f>IF(A262/2=INT(A262/2),Parameters!$B$31,Parameters!$B$32)</f>
        <v>25000</v>
      </c>
      <c r="M262" s="13">
        <f t="shared" si="17"/>
        <v>37540.982698005086</v>
      </c>
      <c r="N262" s="13">
        <f>Parameters!$B$36*I262</f>
        <v>46575</v>
      </c>
      <c r="O262" s="13">
        <f>Parameters!$B$34</f>
        <v>20000</v>
      </c>
      <c r="P262" s="20">
        <f t="shared" si="19"/>
        <v>151493.31603133841</v>
      </c>
      <c r="Q262" s="13">
        <f t="shared" si="20"/>
        <v>34806.683968661586</v>
      </c>
    </row>
    <row r="263" spans="1:17" x14ac:dyDescent="0.2">
      <c r="A263">
        <f>'Data Checks'!A259</f>
        <v>254</v>
      </c>
      <c r="B263" t="str">
        <f>'Data Checks'!B259</f>
        <v>Q2</v>
      </c>
      <c r="C263">
        <f>'Data Checks'!D259</f>
        <v>127</v>
      </c>
      <c r="D263">
        <f>'Data Checks'!E259</f>
        <v>25</v>
      </c>
      <c r="E263" s="23">
        <f>ROUNDDOWN('Data Checks'!F259/Parameters!$B$46,0)</f>
        <v>80</v>
      </c>
      <c r="F263" s="21">
        <f>'Data Checks'!G259</f>
        <v>0</v>
      </c>
      <c r="G263" s="13">
        <f>D263*Parameters!$B$8*(1+VLOOKUP(B263,Parameters!$A$15:$B$19,2,FALSE)*Parameters!$D$8)</f>
        <v>57499.999999999993</v>
      </c>
      <c r="H263" s="24">
        <f>E263*Parameters!$B$8*(1+VLOOKUP(B263,Parameters!$A$15:$B$19,2,FALSE)*Parameters!$D$8)</f>
        <v>184000</v>
      </c>
      <c r="I263" s="20">
        <f t="shared" si="18"/>
        <v>241500</v>
      </c>
      <c r="J263" s="13">
        <f>(1+VLOOKUP(F263,Parameters!$H$4:$I$8,2,FALSE))*Parameters!$B$28*Parameters!$B$20*Parameters!$B$21</f>
        <v>18044</v>
      </c>
      <c r="K263" s="24">
        <f>Parameters!$D$41+Parameters!$D$42*Parameters!$B$48</f>
        <v>4333.333333333333</v>
      </c>
      <c r="L263" s="13">
        <f>IF(A263/2=INT(A263/2),Parameters!$B$31,Parameters!$B$32)</f>
        <v>15000</v>
      </c>
      <c r="M263" s="13">
        <f t="shared" si="17"/>
        <v>37540.982698005086</v>
      </c>
      <c r="N263" s="13">
        <f>Parameters!$B$36*I263</f>
        <v>60375</v>
      </c>
      <c r="O263" s="13">
        <f>Parameters!$B$34</f>
        <v>20000</v>
      </c>
      <c r="P263" s="20">
        <f t="shared" si="19"/>
        <v>155293.31603133841</v>
      </c>
      <c r="Q263" s="13">
        <f t="shared" si="20"/>
        <v>86206.683968661586</v>
      </c>
    </row>
    <row r="264" spans="1:17" x14ac:dyDescent="0.2">
      <c r="A264">
        <f>'Data Checks'!A260</f>
        <v>255</v>
      </c>
      <c r="B264" t="str">
        <f>'Data Checks'!B260</f>
        <v>Q2</v>
      </c>
      <c r="C264">
        <f>'Data Checks'!D260</f>
        <v>128</v>
      </c>
      <c r="D264">
        <f>'Data Checks'!E260</f>
        <v>21</v>
      </c>
      <c r="E264" s="23">
        <f>ROUNDDOWN('Data Checks'!F260/Parameters!$B$46,0)</f>
        <v>65</v>
      </c>
      <c r="F264" s="21">
        <f>'Data Checks'!G260</f>
        <v>0</v>
      </c>
      <c r="G264" s="13">
        <f>D264*Parameters!$B$8*(1+VLOOKUP(B264,Parameters!$A$15:$B$19,2,FALSE)*Parameters!$D$8)</f>
        <v>48299.999999999993</v>
      </c>
      <c r="H264" s="24">
        <f>E264*Parameters!$B$8*(1+VLOOKUP(B264,Parameters!$A$15:$B$19,2,FALSE)*Parameters!$D$8)</f>
        <v>149500</v>
      </c>
      <c r="I264" s="20">
        <f t="shared" si="18"/>
        <v>197800</v>
      </c>
      <c r="J264" s="13">
        <f>(1+VLOOKUP(F264,Parameters!$H$4:$I$8,2,FALSE))*Parameters!$B$28*Parameters!$B$20*Parameters!$B$21</f>
        <v>18044</v>
      </c>
      <c r="K264" s="24">
        <f>Parameters!$D$41+Parameters!$D$42*Parameters!$B$48</f>
        <v>4333.333333333333</v>
      </c>
      <c r="L264" s="13">
        <f>IF(A264/2=INT(A264/2),Parameters!$B$31,Parameters!$B$32)</f>
        <v>25000</v>
      </c>
      <c r="M264" s="13">
        <f t="shared" si="17"/>
        <v>37540.982698005086</v>
      </c>
      <c r="N264" s="13">
        <f>Parameters!$B$36*I264</f>
        <v>49450</v>
      </c>
      <c r="O264" s="13">
        <f>Parameters!$B$34</f>
        <v>20000</v>
      </c>
      <c r="P264" s="20">
        <f t="shared" si="19"/>
        <v>154368.31603133841</v>
      </c>
      <c r="Q264" s="13">
        <f t="shared" si="20"/>
        <v>43431.683968661586</v>
      </c>
    </row>
    <row r="265" spans="1:17" x14ac:dyDescent="0.2">
      <c r="A265">
        <f>'Data Checks'!A261</f>
        <v>256</v>
      </c>
      <c r="B265" t="str">
        <f>'Data Checks'!B261</f>
        <v>Q2</v>
      </c>
      <c r="C265">
        <f>'Data Checks'!D261</f>
        <v>128</v>
      </c>
      <c r="D265">
        <f>'Data Checks'!E261</f>
        <v>20</v>
      </c>
      <c r="E265" s="23">
        <f>ROUNDDOWN('Data Checks'!F261/Parameters!$B$46,0)</f>
        <v>66</v>
      </c>
      <c r="F265" s="21">
        <f>'Data Checks'!G261</f>
        <v>1</v>
      </c>
      <c r="G265" s="13">
        <f>D265*Parameters!$B$8*(1+VLOOKUP(B265,Parameters!$A$15:$B$19,2,FALSE)*Parameters!$D$8)</f>
        <v>46000</v>
      </c>
      <c r="H265" s="24">
        <f>E265*Parameters!$B$8*(1+VLOOKUP(B265,Parameters!$A$15:$B$19,2,FALSE)*Parameters!$D$8)</f>
        <v>151800</v>
      </c>
      <c r="I265" s="20">
        <f t="shared" si="18"/>
        <v>197800</v>
      </c>
      <c r="J265" s="13">
        <f>(1+VLOOKUP(F265,Parameters!$H$4:$I$8,2,FALSE))*Parameters!$B$28*Parameters!$B$20*Parameters!$B$21</f>
        <v>20750.599999999999</v>
      </c>
      <c r="K265" s="24">
        <f>Parameters!$D$41+Parameters!$D$42*Parameters!$B$48</f>
        <v>4333.333333333333</v>
      </c>
      <c r="L265" s="13">
        <f>IF(A265/2=INT(A265/2),Parameters!$B$31,Parameters!$B$32)</f>
        <v>15000</v>
      </c>
      <c r="M265" s="13">
        <f t="shared" si="17"/>
        <v>37540.982698005086</v>
      </c>
      <c r="N265" s="13">
        <f>Parameters!$B$36*I265</f>
        <v>49450</v>
      </c>
      <c r="O265" s="13">
        <f>Parameters!$B$34</f>
        <v>20000</v>
      </c>
      <c r="P265" s="20">
        <f t="shared" si="19"/>
        <v>147074.91603133842</v>
      </c>
      <c r="Q265" s="13">
        <f t="shared" si="20"/>
        <v>50725.08396866158</v>
      </c>
    </row>
    <row r="266" spans="1:17" x14ac:dyDescent="0.2">
      <c r="A266">
        <f>'Data Checks'!A262</f>
        <v>257</v>
      </c>
      <c r="B266" t="str">
        <f>'Data Checks'!B262</f>
        <v>Q2</v>
      </c>
      <c r="C266">
        <f>'Data Checks'!D262</f>
        <v>129</v>
      </c>
      <c r="D266">
        <f>'Data Checks'!E262</f>
        <v>20</v>
      </c>
      <c r="E266" s="23">
        <f>ROUNDDOWN('Data Checks'!F262/Parameters!$B$46,0)</f>
        <v>67</v>
      </c>
      <c r="F266" s="21">
        <f>'Data Checks'!G262</f>
        <v>0</v>
      </c>
      <c r="G266" s="13">
        <f>D266*Parameters!$B$8*(1+VLOOKUP(B266,Parameters!$A$15:$B$19,2,FALSE)*Parameters!$D$8)</f>
        <v>46000</v>
      </c>
      <c r="H266" s="24">
        <f>E266*Parameters!$B$8*(1+VLOOKUP(B266,Parameters!$A$15:$B$19,2,FALSE)*Parameters!$D$8)</f>
        <v>154100</v>
      </c>
      <c r="I266" s="20">
        <f t="shared" si="18"/>
        <v>200100</v>
      </c>
      <c r="J266" s="13">
        <f>(1+VLOOKUP(F266,Parameters!$H$4:$I$8,2,FALSE))*Parameters!$B$28*Parameters!$B$20*Parameters!$B$21</f>
        <v>18044</v>
      </c>
      <c r="K266" s="24">
        <f>Parameters!$D$41+Parameters!$D$42*Parameters!$B$48</f>
        <v>4333.333333333333</v>
      </c>
      <c r="L266" s="13">
        <f>IF(A266/2=INT(A266/2),Parameters!$B$31,Parameters!$B$32)</f>
        <v>25000</v>
      </c>
      <c r="M266" s="13">
        <f t="shared" ref="M266:M329" si="21">$B$6</f>
        <v>37540.982698005086</v>
      </c>
      <c r="N266" s="13">
        <f>Parameters!$B$36*I266</f>
        <v>50025</v>
      </c>
      <c r="O266" s="13">
        <f>Parameters!$B$34</f>
        <v>20000</v>
      </c>
      <c r="P266" s="20">
        <f t="shared" si="19"/>
        <v>154943.31603133841</v>
      </c>
      <c r="Q266" s="13">
        <f t="shared" si="20"/>
        <v>45156.683968661586</v>
      </c>
    </row>
    <row r="267" spans="1:17" x14ac:dyDescent="0.2">
      <c r="A267">
        <f>'Data Checks'!A263</f>
        <v>258</v>
      </c>
      <c r="B267" t="str">
        <f>'Data Checks'!B263</f>
        <v>Q2</v>
      </c>
      <c r="C267">
        <f>'Data Checks'!D263</f>
        <v>129</v>
      </c>
      <c r="D267">
        <f>'Data Checks'!E263</f>
        <v>21</v>
      </c>
      <c r="E267" s="23">
        <f>ROUNDDOWN('Data Checks'!F263/Parameters!$B$46,0)</f>
        <v>58</v>
      </c>
      <c r="F267" s="21">
        <f>'Data Checks'!G263</f>
        <v>2</v>
      </c>
      <c r="G267" s="13">
        <f>D267*Parameters!$B$8*(1+VLOOKUP(B267,Parameters!$A$15:$B$19,2,FALSE)*Parameters!$D$8)</f>
        <v>48299.999999999993</v>
      </c>
      <c r="H267" s="24">
        <f>E267*Parameters!$B$8*(1+VLOOKUP(B267,Parameters!$A$15:$B$19,2,FALSE)*Parameters!$D$8)</f>
        <v>133400</v>
      </c>
      <c r="I267" s="20">
        <f t="shared" ref="I267:I330" si="22">G267+H267</f>
        <v>181700</v>
      </c>
      <c r="J267" s="13">
        <f>(1+VLOOKUP(F267,Parameters!$H$4:$I$8,2,FALSE))*Parameters!$B$28*Parameters!$B$20*Parameters!$B$21</f>
        <v>23457.200000000001</v>
      </c>
      <c r="K267" s="24">
        <f>Parameters!$D$41+Parameters!$D$42*Parameters!$B$48</f>
        <v>4333.333333333333</v>
      </c>
      <c r="L267" s="13">
        <f>IF(A267/2=INT(A267/2),Parameters!$B$31,Parameters!$B$32)</f>
        <v>15000</v>
      </c>
      <c r="M267" s="13">
        <f t="shared" si="21"/>
        <v>37540.982698005086</v>
      </c>
      <c r="N267" s="13">
        <f>Parameters!$B$36*I267</f>
        <v>45425</v>
      </c>
      <c r="O267" s="13">
        <f>Parameters!$B$34</f>
        <v>20000</v>
      </c>
      <c r="P267" s="20">
        <f t="shared" ref="P267:P330" si="23">SUM(J267:O267)</f>
        <v>145756.51603133843</v>
      </c>
      <c r="Q267" s="13">
        <f t="shared" ref="Q267:Q330" si="24">I267-P267</f>
        <v>35943.483968661574</v>
      </c>
    </row>
    <row r="268" spans="1:17" x14ac:dyDescent="0.2">
      <c r="A268">
        <f>'Data Checks'!A264</f>
        <v>259</v>
      </c>
      <c r="B268" t="str">
        <f>'Data Checks'!B264</f>
        <v>Q2</v>
      </c>
      <c r="C268">
        <f>'Data Checks'!D264</f>
        <v>130</v>
      </c>
      <c r="D268">
        <f>'Data Checks'!E264</f>
        <v>22</v>
      </c>
      <c r="E268" s="23">
        <f>ROUNDDOWN('Data Checks'!F264/Parameters!$B$46,0)</f>
        <v>59</v>
      </c>
      <c r="F268" s="21">
        <f>'Data Checks'!G264</f>
        <v>-1</v>
      </c>
      <c r="G268" s="13">
        <f>D268*Parameters!$B$8*(1+VLOOKUP(B268,Parameters!$A$15:$B$19,2,FALSE)*Parameters!$D$8)</f>
        <v>50599.999999999993</v>
      </c>
      <c r="H268" s="24">
        <f>E268*Parameters!$B$8*(1+VLOOKUP(B268,Parameters!$A$15:$B$19,2,FALSE)*Parameters!$D$8)</f>
        <v>135700</v>
      </c>
      <c r="I268" s="20">
        <f t="shared" si="22"/>
        <v>186300</v>
      </c>
      <c r="J268" s="13">
        <f>(1+VLOOKUP(F268,Parameters!$H$4:$I$8,2,FALSE))*Parameters!$B$28*Parameters!$B$20*Parameters!$B$21</f>
        <v>15337.4</v>
      </c>
      <c r="K268" s="24">
        <f>Parameters!$D$41+Parameters!$D$42*Parameters!$B$48</f>
        <v>4333.333333333333</v>
      </c>
      <c r="L268" s="13">
        <f>IF(A268/2=INT(A268/2),Parameters!$B$31,Parameters!$B$32)</f>
        <v>25000</v>
      </c>
      <c r="M268" s="13">
        <f t="shared" si="21"/>
        <v>37540.982698005086</v>
      </c>
      <c r="N268" s="13">
        <f>Parameters!$B$36*I268</f>
        <v>46575</v>
      </c>
      <c r="O268" s="13">
        <f>Parameters!$B$34</f>
        <v>20000</v>
      </c>
      <c r="P268" s="20">
        <f t="shared" si="23"/>
        <v>148786.71603133844</v>
      </c>
      <c r="Q268" s="13">
        <f t="shared" si="24"/>
        <v>37513.283968661563</v>
      </c>
    </row>
    <row r="269" spans="1:17" x14ac:dyDescent="0.2">
      <c r="A269">
        <f>'Data Checks'!A265</f>
        <v>260</v>
      </c>
      <c r="B269" t="str">
        <f>'Data Checks'!B265</f>
        <v>Q2</v>
      </c>
      <c r="C269">
        <f>'Data Checks'!D265</f>
        <v>130</v>
      </c>
      <c r="D269">
        <f>'Data Checks'!E265</f>
        <v>17</v>
      </c>
      <c r="E269" s="23">
        <f>ROUNDDOWN('Data Checks'!F265/Parameters!$B$46,0)</f>
        <v>55</v>
      </c>
      <c r="F269" s="21">
        <f>'Data Checks'!G265</f>
        <v>0</v>
      </c>
      <c r="G269" s="13">
        <f>D269*Parameters!$B$8*(1+VLOOKUP(B269,Parameters!$A$15:$B$19,2,FALSE)*Parameters!$D$8)</f>
        <v>39100</v>
      </c>
      <c r="H269" s="24">
        <f>E269*Parameters!$B$8*(1+VLOOKUP(B269,Parameters!$A$15:$B$19,2,FALSE)*Parameters!$D$8)</f>
        <v>126499.99999999999</v>
      </c>
      <c r="I269" s="20">
        <f t="shared" si="22"/>
        <v>165600</v>
      </c>
      <c r="J269" s="13">
        <f>(1+VLOOKUP(F269,Parameters!$H$4:$I$8,2,FALSE))*Parameters!$B$28*Parameters!$B$20*Parameters!$B$21</f>
        <v>18044</v>
      </c>
      <c r="K269" s="24">
        <f>Parameters!$D$41+Parameters!$D$42*Parameters!$B$48</f>
        <v>4333.333333333333</v>
      </c>
      <c r="L269" s="13">
        <f>IF(A269/2=INT(A269/2),Parameters!$B$31,Parameters!$B$32)</f>
        <v>15000</v>
      </c>
      <c r="M269" s="13">
        <f t="shared" si="21"/>
        <v>37540.982698005086</v>
      </c>
      <c r="N269" s="13">
        <f>Parameters!$B$36*I269</f>
        <v>41400</v>
      </c>
      <c r="O269" s="13">
        <f>Parameters!$B$34</f>
        <v>20000</v>
      </c>
      <c r="P269" s="20">
        <f t="shared" si="23"/>
        <v>136318.31603133841</v>
      </c>
      <c r="Q269" s="13">
        <f t="shared" si="24"/>
        <v>29281.683968661586</v>
      </c>
    </row>
    <row r="270" spans="1:17" x14ac:dyDescent="0.2">
      <c r="A270">
        <f>'Data Checks'!A266</f>
        <v>261</v>
      </c>
      <c r="B270" t="str">
        <f>'Data Checks'!B266</f>
        <v>Q2</v>
      </c>
      <c r="C270">
        <f>'Data Checks'!D266</f>
        <v>131</v>
      </c>
      <c r="D270">
        <f>'Data Checks'!E266</f>
        <v>16</v>
      </c>
      <c r="E270" s="23">
        <f>ROUNDDOWN('Data Checks'!F266/Parameters!$B$46,0)</f>
        <v>71</v>
      </c>
      <c r="F270" s="21">
        <f>'Data Checks'!G266</f>
        <v>-2</v>
      </c>
      <c r="G270" s="13">
        <f>D270*Parameters!$B$8*(1+VLOOKUP(B270,Parameters!$A$15:$B$19,2,FALSE)*Parameters!$D$8)</f>
        <v>36800</v>
      </c>
      <c r="H270" s="24">
        <f>E270*Parameters!$B$8*(1+VLOOKUP(B270,Parameters!$A$15:$B$19,2,FALSE)*Parameters!$D$8)</f>
        <v>163300</v>
      </c>
      <c r="I270" s="20">
        <f t="shared" si="22"/>
        <v>200100</v>
      </c>
      <c r="J270" s="13">
        <f>(1+VLOOKUP(F270,Parameters!$H$4:$I$8,2,FALSE))*Parameters!$B$28*Parameters!$B$20*Parameters!$B$21</f>
        <v>12630.8</v>
      </c>
      <c r="K270" s="24">
        <f>Parameters!$D$41+Parameters!$D$42*Parameters!$B$48</f>
        <v>4333.333333333333</v>
      </c>
      <c r="L270" s="13">
        <f>IF(A270/2=INT(A270/2),Parameters!$B$31,Parameters!$B$32)</f>
        <v>25000</v>
      </c>
      <c r="M270" s="13">
        <f t="shared" si="21"/>
        <v>37540.982698005086</v>
      </c>
      <c r="N270" s="13">
        <f>Parameters!$B$36*I270</f>
        <v>50025</v>
      </c>
      <c r="O270" s="13">
        <f>Parameters!$B$34</f>
        <v>20000</v>
      </c>
      <c r="P270" s="20">
        <f t="shared" si="23"/>
        <v>149530.1160313384</v>
      </c>
      <c r="Q270" s="13">
        <f t="shared" si="24"/>
        <v>50569.883968661597</v>
      </c>
    </row>
    <row r="271" spans="1:17" x14ac:dyDescent="0.2">
      <c r="A271">
        <f>'Data Checks'!A267</f>
        <v>262</v>
      </c>
      <c r="B271" t="str">
        <f>'Data Checks'!B267</f>
        <v>Q2</v>
      </c>
      <c r="C271">
        <f>'Data Checks'!D267</f>
        <v>131</v>
      </c>
      <c r="D271">
        <f>'Data Checks'!E267</f>
        <v>16</v>
      </c>
      <c r="E271" s="23">
        <f>ROUNDDOWN('Data Checks'!F267/Parameters!$B$46,0)</f>
        <v>73</v>
      </c>
      <c r="F271" s="21">
        <f>'Data Checks'!G267</f>
        <v>0</v>
      </c>
      <c r="G271" s="13">
        <f>D271*Parameters!$B$8*(1+VLOOKUP(B271,Parameters!$A$15:$B$19,2,FALSE)*Parameters!$D$8)</f>
        <v>36800</v>
      </c>
      <c r="H271" s="24">
        <f>E271*Parameters!$B$8*(1+VLOOKUP(B271,Parameters!$A$15:$B$19,2,FALSE)*Parameters!$D$8)</f>
        <v>167900</v>
      </c>
      <c r="I271" s="20">
        <f t="shared" si="22"/>
        <v>204700</v>
      </c>
      <c r="J271" s="13">
        <f>(1+VLOOKUP(F271,Parameters!$H$4:$I$8,2,FALSE))*Parameters!$B$28*Parameters!$B$20*Parameters!$B$21</f>
        <v>18044</v>
      </c>
      <c r="K271" s="24">
        <f>Parameters!$D$41+Parameters!$D$42*Parameters!$B$48</f>
        <v>4333.333333333333</v>
      </c>
      <c r="L271" s="13">
        <f>IF(A271/2=INT(A271/2),Parameters!$B$31,Parameters!$B$32)</f>
        <v>15000</v>
      </c>
      <c r="M271" s="13">
        <f t="shared" si="21"/>
        <v>37540.982698005086</v>
      </c>
      <c r="N271" s="13">
        <f>Parameters!$B$36*I271</f>
        <v>51175</v>
      </c>
      <c r="O271" s="13">
        <f>Parameters!$B$34</f>
        <v>20000</v>
      </c>
      <c r="P271" s="20">
        <f t="shared" si="23"/>
        <v>146093.31603133841</v>
      </c>
      <c r="Q271" s="13">
        <f t="shared" si="24"/>
        <v>58606.683968661586</v>
      </c>
    </row>
    <row r="272" spans="1:17" x14ac:dyDescent="0.2">
      <c r="A272">
        <f>'Data Checks'!A268</f>
        <v>263</v>
      </c>
      <c r="B272" t="str">
        <f>'Data Checks'!B268</f>
        <v>Q2</v>
      </c>
      <c r="C272">
        <f>'Data Checks'!D268</f>
        <v>132</v>
      </c>
      <c r="D272">
        <f>'Data Checks'!E268</f>
        <v>23</v>
      </c>
      <c r="E272" s="23">
        <f>ROUNDDOWN('Data Checks'!F268/Parameters!$B$46,0)</f>
        <v>67</v>
      </c>
      <c r="F272" s="21">
        <f>'Data Checks'!G268</f>
        <v>-1</v>
      </c>
      <c r="G272" s="13">
        <f>D272*Parameters!$B$8*(1+VLOOKUP(B272,Parameters!$A$15:$B$19,2,FALSE)*Parameters!$D$8)</f>
        <v>52899.999999999993</v>
      </c>
      <c r="H272" s="24">
        <f>E272*Parameters!$B$8*(1+VLOOKUP(B272,Parameters!$A$15:$B$19,2,FALSE)*Parameters!$D$8)</f>
        <v>154100</v>
      </c>
      <c r="I272" s="20">
        <f t="shared" si="22"/>
        <v>207000</v>
      </c>
      <c r="J272" s="13">
        <f>(1+VLOOKUP(F272,Parameters!$H$4:$I$8,2,FALSE))*Parameters!$B$28*Parameters!$B$20*Parameters!$B$21</f>
        <v>15337.4</v>
      </c>
      <c r="K272" s="24">
        <f>Parameters!$D$41+Parameters!$D$42*Parameters!$B$48</f>
        <v>4333.333333333333</v>
      </c>
      <c r="L272" s="13">
        <f>IF(A272/2=INT(A272/2),Parameters!$B$31,Parameters!$B$32)</f>
        <v>25000</v>
      </c>
      <c r="M272" s="13">
        <f t="shared" si="21"/>
        <v>37540.982698005086</v>
      </c>
      <c r="N272" s="13">
        <f>Parameters!$B$36*I272</f>
        <v>51750</v>
      </c>
      <c r="O272" s="13">
        <f>Parameters!$B$34</f>
        <v>20000</v>
      </c>
      <c r="P272" s="20">
        <f t="shared" si="23"/>
        <v>153961.71603133844</v>
      </c>
      <c r="Q272" s="13">
        <f t="shared" si="24"/>
        <v>53038.283968661563</v>
      </c>
    </row>
    <row r="273" spans="1:17" x14ac:dyDescent="0.2">
      <c r="A273">
        <f>'Data Checks'!A269</f>
        <v>264</v>
      </c>
      <c r="B273" t="str">
        <f>'Data Checks'!B269</f>
        <v>Q2</v>
      </c>
      <c r="C273">
        <f>'Data Checks'!D269</f>
        <v>132</v>
      </c>
      <c r="D273">
        <f>'Data Checks'!E269</f>
        <v>20</v>
      </c>
      <c r="E273" s="23">
        <f>ROUNDDOWN('Data Checks'!F269/Parameters!$B$46,0)</f>
        <v>73</v>
      </c>
      <c r="F273" s="21">
        <f>'Data Checks'!G269</f>
        <v>1</v>
      </c>
      <c r="G273" s="13">
        <f>D273*Parameters!$B$8*(1+VLOOKUP(B273,Parameters!$A$15:$B$19,2,FALSE)*Parameters!$D$8)</f>
        <v>46000</v>
      </c>
      <c r="H273" s="24">
        <f>E273*Parameters!$B$8*(1+VLOOKUP(B273,Parameters!$A$15:$B$19,2,FALSE)*Parameters!$D$8)</f>
        <v>167900</v>
      </c>
      <c r="I273" s="20">
        <f t="shared" si="22"/>
        <v>213900</v>
      </c>
      <c r="J273" s="13">
        <f>(1+VLOOKUP(F273,Parameters!$H$4:$I$8,2,FALSE))*Parameters!$B$28*Parameters!$B$20*Parameters!$B$21</f>
        <v>20750.599999999999</v>
      </c>
      <c r="K273" s="24">
        <f>Parameters!$D$41+Parameters!$D$42*Parameters!$B$48</f>
        <v>4333.333333333333</v>
      </c>
      <c r="L273" s="13">
        <f>IF(A273/2=INT(A273/2),Parameters!$B$31,Parameters!$B$32)</f>
        <v>15000</v>
      </c>
      <c r="M273" s="13">
        <f t="shared" si="21"/>
        <v>37540.982698005086</v>
      </c>
      <c r="N273" s="13">
        <f>Parameters!$B$36*I273</f>
        <v>53475</v>
      </c>
      <c r="O273" s="13">
        <f>Parameters!$B$34</f>
        <v>20000</v>
      </c>
      <c r="P273" s="20">
        <f t="shared" si="23"/>
        <v>151099.91603133842</v>
      </c>
      <c r="Q273" s="13">
        <f t="shared" si="24"/>
        <v>62800.08396866158</v>
      </c>
    </row>
    <row r="274" spans="1:17" x14ac:dyDescent="0.2">
      <c r="A274">
        <f>'Data Checks'!A270</f>
        <v>265</v>
      </c>
      <c r="B274" t="str">
        <f>'Data Checks'!B270</f>
        <v>Q2</v>
      </c>
      <c r="C274">
        <f>'Data Checks'!D270</f>
        <v>133</v>
      </c>
      <c r="D274">
        <f>'Data Checks'!E270</f>
        <v>28</v>
      </c>
      <c r="E274" s="23">
        <f>ROUNDDOWN('Data Checks'!F270/Parameters!$B$46,0)</f>
        <v>60</v>
      </c>
      <c r="F274" s="21">
        <f>'Data Checks'!G270</f>
        <v>-2</v>
      </c>
      <c r="G274" s="13">
        <f>D274*Parameters!$B$8*(1+VLOOKUP(B274,Parameters!$A$15:$B$19,2,FALSE)*Parameters!$D$8)</f>
        <v>64399.999999999993</v>
      </c>
      <c r="H274" s="24">
        <f>E274*Parameters!$B$8*(1+VLOOKUP(B274,Parameters!$A$15:$B$19,2,FALSE)*Parameters!$D$8)</f>
        <v>138000</v>
      </c>
      <c r="I274" s="20">
        <f t="shared" si="22"/>
        <v>202400</v>
      </c>
      <c r="J274" s="13">
        <f>(1+VLOOKUP(F274,Parameters!$H$4:$I$8,2,FALSE))*Parameters!$B$28*Parameters!$B$20*Parameters!$B$21</f>
        <v>12630.8</v>
      </c>
      <c r="K274" s="24">
        <f>Parameters!$D$41+Parameters!$D$42*Parameters!$B$48</f>
        <v>4333.333333333333</v>
      </c>
      <c r="L274" s="13">
        <f>IF(A274/2=INT(A274/2),Parameters!$B$31,Parameters!$B$32)</f>
        <v>25000</v>
      </c>
      <c r="M274" s="13">
        <f t="shared" si="21"/>
        <v>37540.982698005086</v>
      </c>
      <c r="N274" s="13">
        <f>Parameters!$B$36*I274</f>
        <v>50600</v>
      </c>
      <c r="O274" s="13">
        <f>Parameters!$B$34</f>
        <v>20000</v>
      </c>
      <c r="P274" s="20">
        <f t="shared" si="23"/>
        <v>150105.1160313384</v>
      </c>
      <c r="Q274" s="13">
        <f t="shared" si="24"/>
        <v>52294.883968661597</v>
      </c>
    </row>
    <row r="275" spans="1:17" x14ac:dyDescent="0.2">
      <c r="A275">
        <f>'Data Checks'!A271</f>
        <v>266</v>
      </c>
      <c r="B275" t="str">
        <f>'Data Checks'!B271</f>
        <v>Q2</v>
      </c>
      <c r="C275">
        <f>'Data Checks'!D271</f>
        <v>133</v>
      </c>
      <c r="D275">
        <f>'Data Checks'!E271</f>
        <v>30</v>
      </c>
      <c r="E275" s="23">
        <f>ROUNDDOWN('Data Checks'!F271/Parameters!$B$46,0)</f>
        <v>76</v>
      </c>
      <c r="F275" s="21">
        <f>'Data Checks'!G271</f>
        <v>2</v>
      </c>
      <c r="G275" s="13">
        <f>D275*Parameters!$B$8*(1+VLOOKUP(B275,Parameters!$A$15:$B$19,2,FALSE)*Parameters!$D$8)</f>
        <v>69000</v>
      </c>
      <c r="H275" s="24">
        <f>E275*Parameters!$B$8*(1+VLOOKUP(B275,Parameters!$A$15:$B$19,2,FALSE)*Parameters!$D$8)</f>
        <v>174800</v>
      </c>
      <c r="I275" s="20">
        <f t="shared" si="22"/>
        <v>243800</v>
      </c>
      <c r="J275" s="13">
        <f>(1+VLOOKUP(F275,Parameters!$H$4:$I$8,2,FALSE))*Parameters!$B$28*Parameters!$B$20*Parameters!$B$21</f>
        <v>23457.200000000001</v>
      </c>
      <c r="K275" s="24">
        <f>Parameters!$D$41+Parameters!$D$42*Parameters!$B$48</f>
        <v>4333.333333333333</v>
      </c>
      <c r="L275" s="13">
        <f>IF(A275/2=INT(A275/2),Parameters!$B$31,Parameters!$B$32)</f>
        <v>15000</v>
      </c>
      <c r="M275" s="13">
        <f t="shared" si="21"/>
        <v>37540.982698005086</v>
      </c>
      <c r="N275" s="13">
        <f>Parameters!$B$36*I275</f>
        <v>60950</v>
      </c>
      <c r="O275" s="13">
        <f>Parameters!$B$34</f>
        <v>20000</v>
      </c>
      <c r="P275" s="20">
        <f t="shared" si="23"/>
        <v>161281.51603133843</v>
      </c>
      <c r="Q275" s="13">
        <f t="shared" si="24"/>
        <v>82518.483968661574</v>
      </c>
    </row>
    <row r="276" spans="1:17" x14ac:dyDescent="0.2">
      <c r="A276">
        <f>'Data Checks'!A272</f>
        <v>267</v>
      </c>
      <c r="B276" t="str">
        <f>'Data Checks'!B272</f>
        <v>Q2</v>
      </c>
      <c r="C276">
        <f>'Data Checks'!D272</f>
        <v>134</v>
      </c>
      <c r="D276">
        <f>'Data Checks'!E272</f>
        <v>24</v>
      </c>
      <c r="E276" s="23">
        <f>ROUNDDOWN('Data Checks'!F272/Parameters!$B$46,0)</f>
        <v>66</v>
      </c>
      <c r="F276" s="21">
        <f>'Data Checks'!G272</f>
        <v>0</v>
      </c>
      <c r="G276" s="13">
        <f>D276*Parameters!$B$8*(1+VLOOKUP(B276,Parameters!$A$15:$B$19,2,FALSE)*Parameters!$D$8)</f>
        <v>55199.999999999993</v>
      </c>
      <c r="H276" s="24">
        <f>E276*Parameters!$B$8*(1+VLOOKUP(B276,Parameters!$A$15:$B$19,2,FALSE)*Parameters!$D$8)</f>
        <v>151800</v>
      </c>
      <c r="I276" s="20">
        <f t="shared" si="22"/>
        <v>207000</v>
      </c>
      <c r="J276" s="13">
        <f>(1+VLOOKUP(F276,Parameters!$H$4:$I$8,2,FALSE))*Parameters!$B$28*Parameters!$B$20*Parameters!$B$21</f>
        <v>18044</v>
      </c>
      <c r="K276" s="24">
        <f>Parameters!$D$41+Parameters!$D$42*Parameters!$B$48</f>
        <v>4333.333333333333</v>
      </c>
      <c r="L276" s="13">
        <f>IF(A276/2=INT(A276/2),Parameters!$B$31,Parameters!$B$32)</f>
        <v>25000</v>
      </c>
      <c r="M276" s="13">
        <f t="shared" si="21"/>
        <v>37540.982698005086</v>
      </c>
      <c r="N276" s="13">
        <f>Parameters!$B$36*I276</f>
        <v>51750</v>
      </c>
      <c r="O276" s="13">
        <f>Parameters!$B$34</f>
        <v>20000</v>
      </c>
      <c r="P276" s="20">
        <f t="shared" si="23"/>
        <v>156668.31603133841</v>
      </c>
      <c r="Q276" s="13">
        <f t="shared" si="24"/>
        <v>50331.683968661586</v>
      </c>
    </row>
    <row r="277" spans="1:17" x14ac:dyDescent="0.2">
      <c r="A277">
        <f>'Data Checks'!A273</f>
        <v>268</v>
      </c>
      <c r="B277" t="str">
        <f>'Data Checks'!B273</f>
        <v>Q2</v>
      </c>
      <c r="C277">
        <f>'Data Checks'!D273</f>
        <v>134</v>
      </c>
      <c r="D277">
        <f>'Data Checks'!E273</f>
        <v>21</v>
      </c>
      <c r="E277" s="23">
        <f>ROUNDDOWN('Data Checks'!F273/Parameters!$B$46,0)</f>
        <v>67</v>
      </c>
      <c r="F277" s="21">
        <f>'Data Checks'!G273</f>
        <v>0</v>
      </c>
      <c r="G277" s="13">
        <f>D277*Parameters!$B$8*(1+VLOOKUP(B277,Parameters!$A$15:$B$19,2,FALSE)*Parameters!$D$8)</f>
        <v>48299.999999999993</v>
      </c>
      <c r="H277" s="24">
        <f>E277*Parameters!$B$8*(1+VLOOKUP(B277,Parameters!$A$15:$B$19,2,FALSE)*Parameters!$D$8)</f>
        <v>154100</v>
      </c>
      <c r="I277" s="20">
        <f t="shared" si="22"/>
        <v>202400</v>
      </c>
      <c r="J277" s="13">
        <f>(1+VLOOKUP(F277,Parameters!$H$4:$I$8,2,FALSE))*Parameters!$B$28*Parameters!$B$20*Parameters!$B$21</f>
        <v>18044</v>
      </c>
      <c r="K277" s="24">
        <f>Parameters!$D$41+Parameters!$D$42*Parameters!$B$48</f>
        <v>4333.333333333333</v>
      </c>
      <c r="L277" s="13">
        <f>IF(A277/2=INT(A277/2),Parameters!$B$31,Parameters!$B$32)</f>
        <v>15000</v>
      </c>
      <c r="M277" s="13">
        <f t="shared" si="21"/>
        <v>37540.982698005086</v>
      </c>
      <c r="N277" s="13">
        <f>Parameters!$B$36*I277</f>
        <v>50600</v>
      </c>
      <c r="O277" s="13">
        <f>Parameters!$B$34</f>
        <v>20000</v>
      </c>
      <c r="P277" s="20">
        <f t="shared" si="23"/>
        <v>145518.31603133841</v>
      </c>
      <c r="Q277" s="13">
        <f t="shared" si="24"/>
        <v>56881.683968661586</v>
      </c>
    </row>
    <row r="278" spans="1:17" x14ac:dyDescent="0.2">
      <c r="A278">
        <f>'Data Checks'!A274</f>
        <v>269</v>
      </c>
      <c r="B278" t="str">
        <f>'Data Checks'!B274</f>
        <v>Q2</v>
      </c>
      <c r="C278">
        <f>'Data Checks'!D274</f>
        <v>135</v>
      </c>
      <c r="D278">
        <f>'Data Checks'!E274</f>
        <v>15</v>
      </c>
      <c r="E278" s="23">
        <f>ROUNDDOWN('Data Checks'!F274/Parameters!$B$46,0)</f>
        <v>64</v>
      </c>
      <c r="F278" s="21">
        <f>'Data Checks'!G274</f>
        <v>-2</v>
      </c>
      <c r="G278" s="13">
        <f>D278*Parameters!$B$8*(1+VLOOKUP(B278,Parameters!$A$15:$B$19,2,FALSE)*Parameters!$D$8)</f>
        <v>34500</v>
      </c>
      <c r="H278" s="24">
        <f>E278*Parameters!$B$8*(1+VLOOKUP(B278,Parameters!$A$15:$B$19,2,FALSE)*Parameters!$D$8)</f>
        <v>147200</v>
      </c>
      <c r="I278" s="20">
        <f t="shared" si="22"/>
        <v>181700</v>
      </c>
      <c r="J278" s="13">
        <f>(1+VLOOKUP(F278,Parameters!$H$4:$I$8,2,FALSE))*Parameters!$B$28*Parameters!$B$20*Parameters!$B$21</f>
        <v>12630.8</v>
      </c>
      <c r="K278" s="24">
        <f>Parameters!$D$41+Parameters!$D$42*Parameters!$B$48</f>
        <v>4333.333333333333</v>
      </c>
      <c r="L278" s="13">
        <f>IF(A278/2=INT(A278/2),Parameters!$B$31,Parameters!$B$32)</f>
        <v>25000</v>
      </c>
      <c r="M278" s="13">
        <f t="shared" si="21"/>
        <v>37540.982698005086</v>
      </c>
      <c r="N278" s="13">
        <f>Parameters!$B$36*I278</f>
        <v>45425</v>
      </c>
      <c r="O278" s="13">
        <f>Parameters!$B$34</f>
        <v>20000</v>
      </c>
      <c r="P278" s="20">
        <f t="shared" si="23"/>
        <v>144930.1160313384</v>
      </c>
      <c r="Q278" s="13">
        <f t="shared" si="24"/>
        <v>36769.883968661597</v>
      </c>
    </row>
    <row r="279" spans="1:17" x14ac:dyDescent="0.2">
      <c r="A279">
        <f>'Data Checks'!A275</f>
        <v>270</v>
      </c>
      <c r="B279" t="str">
        <f>'Data Checks'!B275</f>
        <v>Q2</v>
      </c>
      <c r="C279">
        <f>'Data Checks'!D275</f>
        <v>135</v>
      </c>
      <c r="D279">
        <f>'Data Checks'!E275</f>
        <v>19</v>
      </c>
      <c r="E279" s="23">
        <f>ROUNDDOWN('Data Checks'!F275/Parameters!$B$46,0)</f>
        <v>58</v>
      </c>
      <c r="F279" s="21">
        <f>'Data Checks'!G275</f>
        <v>0</v>
      </c>
      <c r="G279" s="13">
        <f>D279*Parameters!$B$8*(1+VLOOKUP(B279,Parameters!$A$15:$B$19,2,FALSE)*Parameters!$D$8)</f>
        <v>43700</v>
      </c>
      <c r="H279" s="24">
        <f>E279*Parameters!$B$8*(1+VLOOKUP(B279,Parameters!$A$15:$B$19,2,FALSE)*Parameters!$D$8)</f>
        <v>133400</v>
      </c>
      <c r="I279" s="20">
        <f t="shared" si="22"/>
        <v>177100</v>
      </c>
      <c r="J279" s="13">
        <f>(1+VLOOKUP(F279,Parameters!$H$4:$I$8,2,FALSE))*Parameters!$B$28*Parameters!$B$20*Parameters!$B$21</f>
        <v>18044</v>
      </c>
      <c r="K279" s="24">
        <f>Parameters!$D$41+Parameters!$D$42*Parameters!$B$48</f>
        <v>4333.333333333333</v>
      </c>
      <c r="L279" s="13">
        <f>IF(A279/2=INT(A279/2),Parameters!$B$31,Parameters!$B$32)</f>
        <v>15000</v>
      </c>
      <c r="M279" s="13">
        <f t="shared" si="21"/>
        <v>37540.982698005086</v>
      </c>
      <c r="N279" s="13">
        <f>Parameters!$B$36*I279</f>
        <v>44275</v>
      </c>
      <c r="O279" s="13">
        <f>Parameters!$B$34</f>
        <v>20000</v>
      </c>
      <c r="P279" s="20">
        <f t="shared" si="23"/>
        <v>139193.31603133841</v>
      </c>
      <c r="Q279" s="13">
        <f t="shared" si="24"/>
        <v>37906.683968661586</v>
      </c>
    </row>
    <row r="280" spans="1:17" x14ac:dyDescent="0.2">
      <c r="A280">
        <f>'Data Checks'!A276</f>
        <v>271</v>
      </c>
      <c r="B280" t="str">
        <f>'Data Checks'!B276</f>
        <v>Q2</v>
      </c>
      <c r="C280">
        <f>'Data Checks'!D276</f>
        <v>136</v>
      </c>
      <c r="D280">
        <f>'Data Checks'!E276</f>
        <v>21</v>
      </c>
      <c r="E280" s="23">
        <f>ROUNDDOWN('Data Checks'!F276/Parameters!$B$46,0)</f>
        <v>57</v>
      </c>
      <c r="F280" s="21">
        <f>'Data Checks'!G276</f>
        <v>-2</v>
      </c>
      <c r="G280" s="13">
        <f>D280*Parameters!$B$8*(1+VLOOKUP(B280,Parameters!$A$15:$B$19,2,FALSE)*Parameters!$D$8)</f>
        <v>48299.999999999993</v>
      </c>
      <c r="H280" s="24">
        <f>E280*Parameters!$B$8*(1+VLOOKUP(B280,Parameters!$A$15:$B$19,2,FALSE)*Parameters!$D$8)</f>
        <v>131100</v>
      </c>
      <c r="I280" s="20">
        <f t="shared" si="22"/>
        <v>179400</v>
      </c>
      <c r="J280" s="13">
        <f>(1+VLOOKUP(F280,Parameters!$H$4:$I$8,2,FALSE))*Parameters!$B$28*Parameters!$B$20*Parameters!$B$21</f>
        <v>12630.8</v>
      </c>
      <c r="K280" s="24">
        <f>Parameters!$D$41+Parameters!$D$42*Parameters!$B$48</f>
        <v>4333.333333333333</v>
      </c>
      <c r="L280" s="13">
        <f>IF(A280/2=INT(A280/2),Parameters!$B$31,Parameters!$B$32)</f>
        <v>25000</v>
      </c>
      <c r="M280" s="13">
        <f t="shared" si="21"/>
        <v>37540.982698005086</v>
      </c>
      <c r="N280" s="13">
        <f>Parameters!$B$36*I280</f>
        <v>44850</v>
      </c>
      <c r="O280" s="13">
        <f>Parameters!$B$34</f>
        <v>20000</v>
      </c>
      <c r="P280" s="20">
        <f t="shared" si="23"/>
        <v>144355.1160313384</v>
      </c>
      <c r="Q280" s="13">
        <f t="shared" si="24"/>
        <v>35044.883968661597</v>
      </c>
    </row>
    <row r="281" spans="1:17" x14ac:dyDescent="0.2">
      <c r="A281">
        <f>'Data Checks'!A277</f>
        <v>272</v>
      </c>
      <c r="B281" t="str">
        <f>'Data Checks'!B277</f>
        <v>Q2</v>
      </c>
      <c r="C281">
        <f>'Data Checks'!D277</f>
        <v>136</v>
      </c>
      <c r="D281">
        <f>'Data Checks'!E277</f>
        <v>15</v>
      </c>
      <c r="E281" s="23">
        <f>ROUNDDOWN('Data Checks'!F277/Parameters!$B$46,0)</f>
        <v>71</v>
      </c>
      <c r="F281" s="21">
        <f>'Data Checks'!G277</f>
        <v>2</v>
      </c>
      <c r="G281" s="13">
        <f>D281*Parameters!$B$8*(1+VLOOKUP(B281,Parameters!$A$15:$B$19,2,FALSE)*Parameters!$D$8)</f>
        <v>34500</v>
      </c>
      <c r="H281" s="24">
        <f>E281*Parameters!$B$8*(1+VLOOKUP(B281,Parameters!$A$15:$B$19,2,FALSE)*Parameters!$D$8)</f>
        <v>163300</v>
      </c>
      <c r="I281" s="20">
        <f t="shared" si="22"/>
        <v>197800</v>
      </c>
      <c r="J281" s="13">
        <f>(1+VLOOKUP(F281,Parameters!$H$4:$I$8,2,FALSE))*Parameters!$B$28*Parameters!$B$20*Parameters!$B$21</f>
        <v>23457.200000000001</v>
      </c>
      <c r="K281" s="24">
        <f>Parameters!$D$41+Parameters!$D$42*Parameters!$B$48</f>
        <v>4333.333333333333</v>
      </c>
      <c r="L281" s="13">
        <f>IF(A281/2=INT(A281/2),Parameters!$B$31,Parameters!$B$32)</f>
        <v>15000</v>
      </c>
      <c r="M281" s="13">
        <f t="shared" si="21"/>
        <v>37540.982698005086</v>
      </c>
      <c r="N281" s="13">
        <f>Parameters!$B$36*I281</f>
        <v>49450</v>
      </c>
      <c r="O281" s="13">
        <f>Parameters!$B$34</f>
        <v>20000</v>
      </c>
      <c r="P281" s="20">
        <f t="shared" si="23"/>
        <v>149781.51603133843</v>
      </c>
      <c r="Q281" s="13">
        <f t="shared" si="24"/>
        <v>48018.483968661574</v>
      </c>
    </row>
    <row r="282" spans="1:17" x14ac:dyDescent="0.2">
      <c r="A282">
        <f>'Data Checks'!A278</f>
        <v>273</v>
      </c>
      <c r="B282" t="str">
        <f>'Data Checks'!B278</f>
        <v>Q2</v>
      </c>
      <c r="C282">
        <f>'Data Checks'!D278</f>
        <v>137</v>
      </c>
      <c r="D282">
        <f>'Data Checks'!E278</f>
        <v>23</v>
      </c>
      <c r="E282" s="23">
        <f>ROUNDDOWN('Data Checks'!F278/Parameters!$B$46,0)</f>
        <v>72</v>
      </c>
      <c r="F282" s="21">
        <f>'Data Checks'!G278</f>
        <v>-1</v>
      </c>
      <c r="G282" s="13">
        <f>D282*Parameters!$B$8*(1+VLOOKUP(B282,Parameters!$A$15:$B$19,2,FALSE)*Parameters!$D$8)</f>
        <v>52899.999999999993</v>
      </c>
      <c r="H282" s="24">
        <f>E282*Parameters!$B$8*(1+VLOOKUP(B282,Parameters!$A$15:$B$19,2,FALSE)*Parameters!$D$8)</f>
        <v>165600</v>
      </c>
      <c r="I282" s="20">
        <f t="shared" si="22"/>
        <v>218500</v>
      </c>
      <c r="J282" s="13">
        <f>(1+VLOOKUP(F282,Parameters!$H$4:$I$8,2,FALSE))*Parameters!$B$28*Parameters!$B$20*Parameters!$B$21</f>
        <v>15337.4</v>
      </c>
      <c r="K282" s="24">
        <f>Parameters!$D$41+Parameters!$D$42*Parameters!$B$48</f>
        <v>4333.333333333333</v>
      </c>
      <c r="L282" s="13">
        <f>IF(A282/2=INT(A282/2),Parameters!$B$31,Parameters!$B$32)</f>
        <v>25000</v>
      </c>
      <c r="M282" s="13">
        <f t="shared" si="21"/>
        <v>37540.982698005086</v>
      </c>
      <c r="N282" s="13">
        <f>Parameters!$B$36*I282</f>
        <v>54625</v>
      </c>
      <c r="O282" s="13">
        <f>Parameters!$B$34</f>
        <v>20000</v>
      </c>
      <c r="P282" s="20">
        <f t="shared" si="23"/>
        <v>156836.71603133844</v>
      </c>
      <c r="Q282" s="13">
        <f t="shared" si="24"/>
        <v>61663.283968661563</v>
      </c>
    </row>
    <row r="283" spans="1:17" x14ac:dyDescent="0.2">
      <c r="A283">
        <f>'Data Checks'!A279</f>
        <v>274</v>
      </c>
      <c r="B283" t="str">
        <f>'Data Checks'!B279</f>
        <v>Q2</v>
      </c>
      <c r="C283">
        <f>'Data Checks'!D279</f>
        <v>137</v>
      </c>
      <c r="D283">
        <f>'Data Checks'!E279</f>
        <v>15</v>
      </c>
      <c r="E283" s="23">
        <f>ROUNDDOWN('Data Checks'!F279/Parameters!$B$46,0)</f>
        <v>64</v>
      </c>
      <c r="F283" s="21">
        <f>'Data Checks'!G279</f>
        <v>2</v>
      </c>
      <c r="G283" s="13">
        <f>D283*Parameters!$B$8*(1+VLOOKUP(B283,Parameters!$A$15:$B$19,2,FALSE)*Parameters!$D$8)</f>
        <v>34500</v>
      </c>
      <c r="H283" s="24">
        <f>E283*Parameters!$B$8*(1+VLOOKUP(B283,Parameters!$A$15:$B$19,2,FALSE)*Parameters!$D$8)</f>
        <v>147200</v>
      </c>
      <c r="I283" s="20">
        <f t="shared" si="22"/>
        <v>181700</v>
      </c>
      <c r="J283" s="13">
        <f>(1+VLOOKUP(F283,Parameters!$H$4:$I$8,2,FALSE))*Parameters!$B$28*Parameters!$B$20*Parameters!$B$21</f>
        <v>23457.200000000001</v>
      </c>
      <c r="K283" s="24">
        <f>Parameters!$D$41+Parameters!$D$42*Parameters!$B$48</f>
        <v>4333.333333333333</v>
      </c>
      <c r="L283" s="13">
        <f>IF(A283/2=INT(A283/2),Parameters!$B$31,Parameters!$B$32)</f>
        <v>15000</v>
      </c>
      <c r="M283" s="13">
        <f t="shared" si="21"/>
        <v>37540.982698005086</v>
      </c>
      <c r="N283" s="13">
        <f>Parameters!$B$36*I283</f>
        <v>45425</v>
      </c>
      <c r="O283" s="13">
        <f>Parameters!$B$34</f>
        <v>20000</v>
      </c>
      <c r="P283" s="20">
        <f t="shared" si="23"/>
        <v>145756.51603133843</v>
      </c>
      <c r="Q283" s="13">
        <f t="shared" si="24"/>
        <v>35943.483968661574</v>
      </c>
    </row>
    <row r="284" spans="1:17" x14ac:dyDescent="0.2">
      <c r="A284">
        <f>'Data Checks'!A280</f>
        <v>275</v>
      </c>
      <c r="B284" t="str">
        <f>'Data Checks'!B280</f>
        <v>Q2</v>
      </c>
      <c r="C284">
        <f>'Data Checks'!D280</f>
        <v>138</v>
      </c>
      <c r="D284">
        <f>'Data Checks'!E280</f>
        <v>18</v>
      </c>
      <c r="E284" s="23">
        <f>ROUNDDOWN('Data Checks'!F280/Parameters!$B$46,0)</f>
        <v>60</v>
      </c>
      <c r="F284" s="21">
        <f>'Data Checks'!G280</f>
        <v>-2</v>
      </c>
      <c r="G284" s="13">
        <f>D284*Parameters!$B$8*(1+VLOOKUP(B284,Parameters!$A$15:$B$19,2,FALSE)*Parameters!$D$8)</f>
        <v>41400</v>
      </c>
      <c r="H284" s="24">
        <f>E284*Parameters!$B$8*(1+VLOOKUP(B284,Parameters!$A$15:$B$19,2,FALSE)*Parameters!$D$8)</f>
        <v>138000</v>
      </c>
      <c r="I284" s="20">
        <f t="shared" si="22"/>
        <v>179400</v>
      </c>
      <c r="J284" s="13">
        <f>(1+VLOOKUP(F284,Parameters!$H$4:$I$8,2,FALSE))*Parameters!$B$28*Parameters!$B$20*Parameters!$B$21</f>
        <v>12630.8</v>
      </c>
      <c r="K284" s="24">
        <f>Parameters!$D$41+Parameters!$D$42*Parameters!$B$48</f>
        <v>4333.333333333333</v>
      </c>
      <c r="L284" s="13">
        <f>IF(A284/2=INT(A284/2),Parameters!$B$31,Parameters!$B$32)</f>
        <v>25000</v>
      </c>
      <c r="M284" s="13">
        <f t="shared" si="21"/>
        <v>37540.982698005086</v>
      </c>
      <c r="N284" s="13">
        <f>Parameters!$B$36*I284</f>
        <v>44850</v>
      </c>
      <c r="O284" s="13">
        <f>Parameters!$B$34</f>
        <v>20000</v>
      </c>
      <c r="P284" s="20">
        <f t="shared" si="23"/>
        <v>144355.1160313384</v>
      </c>
      <c r="Q284" s="13">
        <f t="shared" si="24"/>
        <v>35044.883968661597</v>
      </c>
    </row>
    <row r="285" spans="1:17" x14ac:dyDescent="0.2">
      <c r="A285">
        <f>'Data Checks'!A281</f>
        <v>276</v>
      </c>
      <c r="B285" t="str">
        <f>'Data Checks'!B281</f>
        <v>Q2</v>
      </c>
      <c r="C285">
        <f>'Data Checks'!D281</f>
        <v>138</v>
      </c>
      <c r="D285">
        <f>'Data Checks'!E281</f>
        <v>17</v>
      </c>
      <c r="E285" s="23">
        <f>ROUNDDOWN('Data Checks'!F281/Parameters!$B$46,0)</f>
        <v>75</v>
      </c>
      <c r="F285" s="21">
        <f>'Data Checks'!G281</f>
        <v>1</v>
      </c>
      <c r="G285" s="13">
        <f>D285*Parameters!$B$8*(1+VLOOKUP(B285,Parameters!$A$15:$B$19,2,FALSE)*Parameters!$D$8)</f>
        <v>39100</v>
      </c>
      <c r="H285" s="24">
        <f>E285*Parameters!$B$8*(1+VLOOKUP(B285,Parameters!$A$15:$B$19,2,FALSE)*Parameters!$D$8)</f>
        <v>172500</v>
      </c>
      <c r="I285" s="20">
        <f t="shared" si="22"/>
        <v>211600</v>
      </c>
      <c r="J285" s="13">
        <f>(1+VLOOKUP(F285,Parameters!$H$4:$I$8,2,FALSE))*Parameters!$B$28*Parameters!$B$20*Parameters!$B$21</f>
        <v>20750.599999999999</v>
      </c>
      <c r="K285" s="24">
        <f>Parameters!$D$41+Parameters!$D$42*Parameters!$B$48</f>
        <v>4333.333333333333</v>
      </c>
      <c r="L285" s="13">
        <f>IF(A285/2=INT(A285/2),Parameters!$B$31,Parameters!$B$32)</f>
        <v>15000</v>
      </c>
      <c r="M285" s="13">
        <f t="shared" si="21"/>
        <v>37540.982698005086</v>
      </c>
      <c r="N285" s="13">
        <f>Parameters!$B$36*I285</f>
        <v>52900</v>
      </c>
      <c r="O285" s="13">
        <f>Parameters!$B$34</f>
        <v>20000</v>
      </c>
      <c r="P285" s="20">
        <f t="shared" si="23"/>
        <v>150524.91603133842</v>
      </c>
      <c r="Q285" s="13">
        <f t="shared" si="24"/>
        <v>61075.08396866158</v>
      </c>
    </row>
    <row r="286" spans="1:17" x14ac:dyDescent="0.2">
      <c r="A286">
        <f>'Data Checks'!A282</f>
        <v>277</v>
      </c>
      <c r="B286" t="str">
        <f>'Data Checks'!B282</f>
        <v>Q2</v>
      </c>
      <c r="C286">
        <f>'Data Checks'!D282</f>
        <v>139</v>
      </c>
      <c r="D286">
        <f>'Data Checks'!E282</f>
        <v>29</v>
      </c>
      <c r="E286" s="23">
        <f>ROUNDDOWN('Data Checks'!F282/Parameters!$B$46,0)</f>
        <v>75</v>
      </c>
      <c r="F286" s="21">
        <f>'Data Checks'!G282</f>
        <v>-1</v>
      </c>
      <c r="G286" s="13">
        <f>D286*Parameters!$B$8*(1+VLOOKUP(B286,Parameters!$A$15:$B$19,2,FALSE)*Parameters!$D$8)</f>
        <v>66700</v>
      </c>
      <c r="H286" s="24">
        <f>E286*Parameters!$B$8*(1+VLOOKUP(B286,Parameters!$A$15:$B$19,2,FALSE)*Parameters!$D$8)</f>
        <v>172500</v>
      </c>
      <c r="I286" s="20">
        <f t="shared" si="22"/>
        <v>239200</v>
      </c>
      <c r="J286" s="13">
        <f>(1+VLOOKUP(F286,Parameters!$H$4:$I$8,2,FALSE))*Parameters!$B$28*Parameters!$B$20*Parameters!$B$21</f>
        <v>15337.4</v>
      </c>
      <c r="K286" s="24">
        <f>Parameters!$D$41+Parameters!$D$42*Parameters!$B$48</f>
        <v>4333.333333333333</v>
      </c>
      <c r="L286" s="13">
        <f>IF(A286/2=INT(A286/2),Parameters!$B$31,Parameters!$B$32)</f>
        <v>25000</v>
      </c>
      <c r="M286" s="13">
        <f t="shared" si="21"/>
        <v>37540.982698005086</v>
      </c>
      <c r="N286" s="13">
        <f>Parameters!$B$36*I286</f>
        <v>59800</v>
      </c>
      <c r="O286" s="13">
        <f>Parameters!$B$34</f>
        <v>20000</v>
      </c>
      <c r="P286" s="20">
        <f t="shared" si="23"/>
        <v>162011.71603133844</v>
      </c>
      <c r="Q286" s="13">
        <f t="shared" si="24"/>
        <v>77188.283968661563</v>
      </c>
    </row>
    <row r="287" spans="1:17" x14ac:dyDescent="0.2">
      <c r="A287">
        <f>'Data Checks'!A283</f>
        <v>278</v>
      </c>
      <c r="B287" t="str">
        <f>'Data Checks'!B283</f>
        <v>Q2</v>
      </c>
      <c r="C287">
        <f>'Data Checks'!D283</f>
        <v>139</v>
      </c>
      <c r="D287">
        <f>'Data Checks'!E283</f>
        <v>16</v>
      </c>
      <c r="E287" s="23">
        <f>ROUNDDOWN('Data Checks'!F283/Parameters!$B$46,0)</f>
        <v>57</v>
      </c>
      <c r="F287" s="21">
        <f>'Data Checks'!G283</f>
        <v>2</v>
      </c>
      <c r="G287" s="13">
        <f>D287*Parameters!$B$8*(1+VLOOKUP(B287,Parameters!$A$15:$B$19,2,FALSE)*Parameters!$D$8)</f>
        <v>36800</v>
      </c>
      <c r="H287" s="24">
        <f>E287*Parameters!$B$8*(1+VLOOKUP(B287,Parameters!$A$15:$B$19,2,FALSE)*Parameters!$D$8)</f>
        <v>131100</v>
      </c>
      <c r="I287" s="20">
        <f t="shared" si="22"/>
        <v>167900</v>
      </c>
      <c r="J287" s="13">
        <f>(1+VLOOKUP(F287,Parameters!$H$4:$I$8,2,FALSE))*Parameters!$B$28*Parameters!$B$20*Parameters!$B$21</f>
        <v>23457.200000000001</v>
      </c>
      <c r="K287" s="24">
        <f>Parameters!$D$41+Parameters!$D$42*Parameters!$B$48</f>
        <v>4333.333333333333</v>
      </c>
      <c r="L287" s="13">
        <f>IF(A287/2=INT(A287/2),Parameters!$B$31,Parameters!$B$32)</f>
        <v>15000</v>
      </c>
      <c r="M287" s="13">
        <f t="shared" si="21"/>
        <v>37540.982698005086</v>
      </c>
      <c r="N287" s="13">
        <f>Parameters!$B$36*I287</f>
        <v>41975</v>
      </c>
      <c r="O287" s="13">
        <f>Parameters!$B$34</f>
        <v>20000</v>
      </c>
      <c r="P287" s="20">
        <f t="shared" si="23"/>
        <v>142306.51603133843</v>
      </c>
      <c r="Q287" s="13">
        <f t="shared" si="24"/>
        <v>25593.483968661574</v>
      </c>
    </row>
    <row r="288" spans="1:17" x14ac:dyDescent="0.2">
      <c r="A288">
        <f>'Data Checks'!A284</f>
        <v>279</v>
      </c>
      <c r="B288" t="str">
        <f>'Data Checks'!B284</f>
        <v>Q2</v>
      </c>
      <c r="C288">
        <f>'Data Checks'!D284</f>
        <v>140</v>
      </c>
      <c r="D288">
        <f>'Data Checks'!E284</f>
        <v>24</v>
      </c>
      <c r="E288" s="23">
        <f>ROUNDDOWN('Data Checks'!F284/Parameters!$B$46,0)</f>
        <v>55</v>
      </c>
      <c r="F288" s="21">
        <f>'Data Checks'!G284</f>
        <v>0</v>
      </c>
      <c r="G288" s="13">
        <f>D288*Parameters!$B$8*(1+VLOOKUP(B288,Parameters!$A$15:$B$19,2,FALSE)*Parameters!$D$8)</f>
        <v>55199.999999999993</v>
      </c>
      <c r="H288" s="24">
        <f>E288*Parameters!$B$8*(1+VLOOKUP(B288,Parameters!$A$15:$B$19,2,FALSE)*Parameters!$D$8)</f>
        <v>126499.99999999999</v>
      </c>
      <c r="I288" s="20">
        <f t="shared" si="22"/>
        <v>181699.99999999997</v>
      </c>
      <c r="J288" s="13">
        <f>(1+VLOOKUP(F288,Parameters!$H$4:$I$8,2,FALSE))*Parameters!$B$28*Parameters!$B$20*Parameters!$B$21</f>
        <v>18044</v>
      </c>
      <c r="K288" s="24">
        <f>Parameters!$D$41+Parameters!$D$42*Parameters!$B$48</f>
        <v>4333.333333333333</v>
      </c>
      <c r="L288" s="13">
        <f>IF(A288/2=INT(A288/2),Parameters!$B$31,Parameters!$B$32)</f>
        <v>25000</v>
      </c>
      <c r="M288" s="13">
        <f t="shared" si="21"/>
        <v>37540.982698005086</v>
      </c>
      <c r="N288" s="13">
        <f>Parameters!$B$36*I288</f>
        <v>45424.999999999993</v>
      </c>
      <c r="O288" s="13">
        <f>Parameters!$B$34</f>
        <v>20000</v>
      </c>
      <c r="P288" s="20">
        <f t="shared" si="23"/>
        <v>150343.31603133841</v>
      </c>
      <c r="Q288" s="13">
        <f t="shared" si="24"/>
        <v>31356.683968661557</v>
      </c>
    </row>
    <row r="289" spans="1:17" x14ac:dyDescent="0.2">
      <c r="A289">
        <f>'Data Checks'!A285</f>
        <v>280</v>
      </c>
      <c r="B289" t="str">
        <f>'Data Checks'!B285</f>
        <v>Q2</v>
      </c>
      <c r="C289">
        <f>'Data Checks'!D285</f>
        <v>140</v>
      </c>
      <c r="D289">
        <f>'Data Checks'!E285</f>
        <v>17</v>
      </c>
      <c r="E289" s="23">
        <f>ROUNDDOWN('Data Checks'!F285/Parameters!$B$46,0)</f>
        <v>74</v>
      </c>
      <c r="F289" s="21">
        <f>'Data Checks'!G285</f>
        <v>2</v>
      </c>
      <c r="G289" s="13">
        <f>D289*Parameters!$B$8*(1+VLOOKUP(B289,Parameters!$A$15:$B$19,2,FALSE)*Parameters!$D$8)</f>
        <v>39100</v>
      </c>
      <c r="H289" s="24">
        <f>E289*Parameters!$B$8*(1+VLOOKUP(B289,Parameters!$A$15:$B$19,2,FALSE)*Parameters!$D$8)</f>
        <v>170200</v>
      </c>
      <c r="I289" s="20">
        <f t="shared" si="22"/>
        <v>209300</v>
      </c>
      <c r="J289" s="13">
        <f>(1+VLOOKUP(F289,Parameters!$H$4:$I$8,2,FALSE))*Parameters!$B$28*Parameters!$B$20*Parameters!$B$21</f>
        <v>23457.200000000001</v>
      </c>
      <c r="K289" s="24">
        <f>Parameters!$D$41+Parameters!$D$42*Parameters!$B$48</f>
        <v>4333.333333333333</v>
      </c>
      <c r="L289" s="13">
        <f>IF(A289/2=INT(A289/2),Parameters!$B$31,Parameters!$B$32)</f>
        <v>15000</v>
      </c>
      <c r="M289" s="13">
        <f t="shared" si="21"/>
        <v>37540.982698005086</v>
      </c>
      <c r="N289" s="13">
        <f>Parameters!$B$36*I289</f>
        <v>52325</v>
      </c>
      <c r="O289" s="13">
        <f>Parameters!$B$34</f>
        <v>20000</v>
      </c>
      <c r="P289" s="20">
        <f t="shared" si="23"/>
        <v>152656.51603133843</v>
      </c>
      <c r="Q289" s="13">
        <f t="shared" si="24"/>
        <v>56643.483968661574</v>
      </c>
    </row>
    <row r="290" spans="1:17" x14ac:dyDescent="0.2">
      <c r="A290">
        <f>'Data Checks'!A286</f>
        <v>281</v>
      </c>
      <c r="B290" t="str">
        <f>'Data Checks'!B286</f>
        <v>Q2</v>
      </c>
      <c r="C290">
        <f>'Data Checks'!D286</f>
        <v>141</v>
      </c>
      <c r="D290">
        <f>'Data Checks'!E286</f>
        <v>16</v>
      </c>
      <c r="E290" s="23">
        <f>ROUNDDOWN('Data Checks'!F286/Parameters!$B$46,0)</f>
        <v>65</v>
      </c>
      <c r="F290" s="21">
        <f>'Data Checks'!G286</f>
        <v>-2</v>
      </c>
      <c r="G290" s="13">
        <f>D290*Parameters!$B$8*(1+VLOOKUP(B290,Parameters!$A$15:$B$19,2,FALSE)*Parameters!$D$8)</f>
        <v>36800</v>
      </c>
      <c r="H290" s="24">
        <f>E290*Parameters!$B$8*(1+VLOOKUP(B290,Parameters!$A$15:$B$19,2,FALSE)*Parameters!$D$8)</f>
        <v>149500</v>
      </c>
      <c r="I290" s="20">
        <f t="shared" si="22"/>
        <v>186300</v>
      </c>
      <c r="J290" s="13">
        <f>(1+VLOOKUP(F290,Parameters!$H$4:$I$8,2,FALSE))*Parameters!$B$28*Parameters!$B$20*Parameters!$B$21</f>
        <v>12630.8</v>
      </c>
      <c r="K290" s="24">
        <f>Parameters!$D$41+Parameters!$D$42*Parameters!$B$48</f>
        <v>4333.333333333333</v>
      </c>
      <c r="L290" s="13">
        <f>IF(A290/2=INT(A290/2),Parameters!$B$31,Parameters!$B$32)</f>
        <v>25000</v>
      </c>
      <c r="M290" s="13">
        <f t="shared" si="21"/>
        <v>37540.982698005086</v>
      </c>
      <c r="N290" s="13">
        <f>Parameters!$B$36*I290</f>
        <v>46575</v>
      </c>
      <c r="O290" s="13">
        <f>Parameters!$B$34</f>
        <v>20000</v>
      </c>
      <c r="P290" s="20">
        <f t="shared" si="23"/>
        <v>146080.1160313384</v>
      </c>
      <c r="Q290" s="13">
        <f t="shared" si="24"/>
        <v>40219.883968661597</v>
      </c>
    </row>
    <row r="291" spans="1:17" x14ac:dyDescent="0.2">
      <c r="A291">
        <f>'Data Checks'!A287</f>
        <v>282</v>
      </c>
      <c r="B291" t="str">
        <f>'Data Checks'!B287</f>
        <v>Q2</v>
      </c>
      <c r="C291">
        <f>'Data Checks'!D287</f>
        <v>141</v>
      </c>
      <c r="D291">
        <f>'Data Checks'!E287</f>
        <v>23</v>
      </c>
      <c r="E291" s="23">
        <f>ROUNDDOWN('Data Checks'!F287/Parameters!$B$46,0)</f>
        <v>65</v>
      </c>
      <c r="F291" s="21">
        <f>'Data Checks'!G287</f>
        <v>1</v>
      </c>
      <c r="G291" s="13">
        <f>D291*Parameters!$B$8*(1+VLOOKUP(B291,Parameters!$A$15:$B$19,2,FALSE)*Parameters!$D$8)</f>
        <v>52899.999999999993</v>
      </c>
      <c r="H291" s="24">
        <f>E291*Parameters!$B$8*(1+VLOOKUP(B291,Parameters!$A$15:$B$19,2,FALSE)*Parameters!$D$8)</f>
        <v>149500</v>
      </c>
      <c r="I291" s="20">
        <f t="shared" si="22"/>
        <v>202400</v>
      </c>
      <c r="J291" s="13">
        <f>(1+VLOOKUP(F291,Parameters!$H$4:$I$8,2,FALSE))*Parameters!$B$28*Parameters!$B$20*Parameters!$B$21</f>
        <v>20750.599999999999</v>
      </c>
      <c r="K291" s="24">
        <f>Parameters!$D$41+Parameters!$D$42*Parameters!$B$48</f>
        <v>4333.333333333333</v>
      </c>
      <c r="L291" s="13">
        <f>IF(A291/2=INT(A291/2),Parameters!$B$31,Parameters!$B$32)</f>
        <v>15000</v>
      </c>
      <c r="M291" s="13">
        <f t="shared" si="21"/>
        <v>37540.982698005086</v>
      </c>
      <c r="N291" s="13">
        <f>Parameters!$B$36*I291</f>
        <v>50600</v>
      </c>
      <c r="O291" s="13">
        <f>Parameters!$B$34</f>
        <v>20000</v>
      </c>
      <c r="P291" s="20">
        <f t="shared" si="23"/>
        <v>148224.91603133842</v>
      </c>
      <c r="Q291" s="13">
        <f t="shared" si="24"/>
        <v>54175.08396866158</v>
      </c>
    </row>
    <row r="292" spans="1:17" x14ac:dyDescent="0.2">
      <c r="A292">
        <f>'Data Checks'!A288</f>
        <v>283</v>
      </c>
      <c r="B292" t="str">
        <f>'Data Checks'!B288</f>
        <v>Q2</v>
      </c>
      <c r="C292">
        <f>'Data Checks'!D288</f>
        <v>142</v>
      </c>
      <c r="D292">
        <f>'Data Checks'!E288</f>
        <v>20</v>
      </c>
      <c r="E292" s="23">
        <f>ROUNDDOWN('Data Checks'!F288/Parameters!$B$46,0)</f>
        <v>64</v>
      </c>
      <c r="F292" s="21">
        <f>'Data Checks'!G288</f>
        <v>-2</v>
      </c>
      <c r="G292" s="13">
        <f>D292*Parameters!$B$8*(1+VLOOKUP(B292,Parameters!$A$15:$B$19,2,FALSE)*Parameters!$D$8)</f>
        <v>46000</v>
      </c>
      <c r="H292" s="24">
        <f>E292*Parameters!$B$8*(1+VLOOKUP(B292,Parameters!$A$15:$B$19,2,FALSE)*Parameters!$D$8)</f>
        <v>147200</v>
      </c>
      <c r="I292" s="20">
        <f t="shared" si="22"/>
        <v>193200</v>
      </c>
      <c r="J292" s="13">
        <f>(1+VLOOKUP(F292,Parameters!$H$4:$I$8,2,FALSE))*Parameters!$B$28*Parameters!$B$20*Parameters!$B$21</f>
        <v>12630.8</v>
      </c>
      <c r="K292" s="24">
        <f>Parameters!$D$41+Parameters!$D$42*Parameters!$B$48</f>
        <v>4333.333333333333</v>
      </c>
      <c r="L292" s="13">
        <f>IF(A292/2=INT(A292/2),Parameters!$B$31,Parameters!$B$32)</f>
        <v>25000</v>
      </c>
      <c r="M292" s="13">
        <f t="shared" si="21"/>
        <v>37540.982698005086</v>
      </c>
      <c r="N292" s="13">
        <f>Parameters!$B$36*I292</f>
        <v>48300</v>
      </c>
      <c r="O292" s="13">
        <f>Parameters!$B$34</f>
        <v>20000</v>
      </c>
      <c r="P292" s="20">
        <f t="shared" si="23"/>
        <v>147805.1160313384</v>
      </c>
      <c r="Q292" s="13">
        <f t="shared" si="24"/>
        <v>45394.883968661597</v>
      </c>
    </row>
    <row r="293" spans="1:17" x14ac:dyDescent="0.2">
      <c r="A293">
        <f>'Data Checks'!A289</f>
        <v>284</v>
      </c>
      <c r="B293" t="str">
        <f>'Data Checks'!B289</f>
        <v>Q2</v>
      </c>
      <c r="C293">
        <f>'Data Checks'!D289</f>
        <v>142</v>
      </c>
      <c r="D293">
        <f>'Data Checks'!E289</f>
        <v>30</v>
      </c>
      <c r="E293" s="23">
        <f>ROUNDDOWN('Data Checks'!F289/Parameters!$B$46,0)</f>
        <v>70</v>
      </c>
      <c r="F293" s="21">
        <f>'Data Checks'!G289</f>
        <v>2</v>
      </c>
      <c r="G293" s="13">
        <f>D293*Parameters!$B$8*(1+VLOOKUP(B293,Parameters!$A$15:$B$19,2,FALSE)*Parameters!$D$8)</f>
        <v>69000</v>
      </c>
      <c r="H293" s="24">
        <f>E293*Parameters!$B$8*(1+VLOOKUP(B293,Parameters!$A$15:$B$19,2,FALSE)*Parameters!$D$8)</f>
        <v>161000</v>
      </c>
      <c r="I293" s="20">
        <f t="shared" si="22"/>
        <v>230000</v>
      </c>
      <c r="J293" s="13">
        <f>(1+VLOOKUP(F293,Parameters!$H$4:$I$8,2,FALSE))*Parameters!$B$28*Parameters!$B$20*Parameters!$B$21</f>
        <v>23457.200000000001</v>
      </c>
      <c r="K293" s="24">
        <f>Parameters!$D$41+Parameters!$D$42*Parameters!$B$48</f>
        <v>4333.333333333333</v>
      </c>
      <c r="L293" s="13">
        <f>IF(A293/2=INT(A293/2),Parameters!$B$31,Parameters!$B$32)</f>
        <v>15000</v>
      </c>
      <c r="M293" s="13">
        <f t="shared" si="21"/>
        <v>37540.982698005086</v>
      </c>
      <c r="N293" s="13">
        <f>Parameters!$B$36*I293</f>
        <v>57500</v>
      </c>
      <c r="O293" s="13">
        <f>Parameters!$B$34</f>
        <v>20000</v>
      </c>
      <c r="P293" s="20">
        <f t="shared" si="23"/>
        <v>157831.51603133843</v>
      </c>
      <c r="Q293" s="13">
        <f t="shared" si="24"/>
        <v>72168.483968661574</v>
      </c>
    </row>
    <row r="294" spans="1:17" x14ac:dyDescent="0.2">
      <c r="A294">
        <f>'Data Checks'!A290</f>
        <v>285</v>
      </c>
      <c r="B294" t="str">
        <f>'Data Checks'!B290</f>
        <v>Q2</v>
      </c>
      <c r="C294">
        <f>'Data Checks'!D290</f>
        <v>143</v>
      </c>
      <c r="D294">
        <f>'Data Checks'!E290</f>
        <v>23</v>
      </c>
      <c r="E294" s="23">
        <f>ROUNDDOWN('Data Checks'!F290/Parameters!$B$46,0)</f>
        <v>59</v>
      </c>
      <c r="F294" s="21">
        <f>'Data Checks'!G290</f>
        <v>-2</v>
      </c>
      <c r="G294" s="13">
        <f>D294*Parameters!$B$8*(1+VLOOKUP(B294,Parameters!$A$15:$B$19,2,FALSE)*Parameters!$D$8)</f>
        <v>52899.999999999993</v>
      </c>
      <c r="H294" s="24">
        <f>E294*Parameters!$B$8*(1+VLOOKUP(B294,Parameters!$A$15:$B$19,2,FALSE)*Parameters!$D$8)</f>
        <v>135700</v>
      </c>
      <c r="I294" s="20">
        <f t="shared" si="22"/>
        <v>188600</v>
      </c>
      <c r="J294" s="13">
        <f>(1+VLOOKUP(F294,Parameters!$H$4:$I$8,2,FALSE))*Parameters!$B$28*Parameters!$B$20*Parameters!$B$21</f>
        <v>12630.8</v>
      </c>
      <c r="K294" s="24">
        <f>Parameters!$D$41+Parameters!$D$42*Parameters!$B$48</f>
        <v>4333.333333333333</v>
      </c>
      <c r="L294" s="13">
        <f>IF(A294/2=INT(A294/2),Parameters!$B$31,Parameters!$B$32)</f>
        <v>25000</v>
      </c>
      <c r="M294" s="13">
        <f t="shared" si="21"/>
        <v>37540.982698005086</v>
      </c>
      <c r="N294" s="13">
        <f>Parameters!$B$36*I294</f>
        <v>47150</v>
      </c>
      <c r="O294" s="13">
        <f>Parameters!$B$34</f>
        <v>20000</v>
      </c>
      <c r="P294" s="20">
        <f t="shared" si="23"/>
        <v>146655.1160313384</v>
      </c>
      <c r="Q294" s="13">
        <f t="shared" si="24"/>
        <v>41944.883968661597</v>
      </c>
    </row>
    <row r="295" spans="1:17" x14ac:dyDescent="0.2">
      <c r="A295">
        <f>'Data Checks'!A291</f>
        <v>286</v>
      </c>
      <c r="B295" t="str">
        <f>'Data Checks'!B291</f>
        <v>Q2</v>
      </c>
      <c r="C295">
        <f>'Data Checks'!D291</f>
        <v>143</v>
      </c>
      <c r="D295">
        <f>'Data Checks'!E291</f>
        <v>26</v>
      </c>
      <c r="E295" s="23">
        <f>ROUNDDOWN('Data Checks'!F291/Parameters!$B$46,0)</f>
        <v>72</v>
      </c>
      <c r="F295" s="21">
        <f>'Data Checks'!G291</f>
        <v>0</v>
      </c>
      <c r="G295" s="13">
        <f>D295*Parameters!$B$8*(1+VLOOKUP(B295,Parameters!$A$15:$B$19,2,FALSE)*Parameters!$D$8)</f>
        <v>59799.999999999993</v>
      </c>
      <c r="H295" s="24">
        <f>E295*Parameters!$B$8*(1+VLOOKUP(B295,Parameters!$A$15:$B$19,2,FALSE)*Parameters!$D$8)</f>
        <v>165600</v>
      </c>
      <c r="I295" s="20">
        <f t="shared" si="22"/>
        <v>225400</v>
      </c>
      <c r="J295" s="13">
        <f>(1+VLOOKUP(F295,Parameters!$H$4:$I$8,2,FALSE))*Parameters!$B$28*Parameters!$B$20*Parameters!$B$21</f>
        <v>18044</v>
      </c>
      <c r="K295" s="24">
        <f>Parameters!$D$41+Parameters!$D$42*Parameters!$B$48</f>
        <v>4333.333333333333</v>
      </c>
      <c r="L295" s="13">
        <f>IF(A295/2=INT(A295/2),Parameters!$B$31,Parameters!$B$32)</f>
        <v>15000</v>
      </c>
      <c r="M295" s="13">
        <f t="shared" si="21"/>
        <v>37540.982698005086</v>
      </c>
      <c r="N295" s="13">
        <f>Parameters!$B$36*I295</f>
        <v>56350</v>
      </c>
      <c r="O295" s="13">
        <f>Parameters!$B$34</f>
        <v>20000</v>
      </c>
      <c r="P295" s="20">
        <f t="shared" si="23"/>
        <v>151268.31603133841</v>
      </c>
      <c r="Q295" s="13">
        <f t="shared" si="24"/>
        <v>74131.683968661586</v>
      </c>
    </row>
    <row r="296" spans="1:17" x14ac:dyDescent="0.2">
      <c r="A296">
        <f>'Data Checks'!A292</f>
        <v>287</v>
      </c>
      <c r="B296" t="str">
        <f>'Data Checks'!B292</f>
        <v>Q2</v>
      </c>
      <c r="C296">
        <f>'Data Checks'!D292</f>
        <v>144</v>
      </c>
      <c r="D296">
        <f>'Data Checks'!E292</f>
        <v>28</v>
      </c>
      <c r="E296" s="23">
        <f>ROUNDDOWN('Data Checks'!F292/Parameters!$B$46,0)</f>
        <v>63</v>
      </c>
      <c r="F296" s="21">
        <f>'Data Checks'!G292</f>
        <v>-1</v>
      </c>
      <c r="G296" s="13">
        <f>D296*Parameters!$B$8*(1+VLOOKUP(B296,Parameters!$A$15:$B$19,2,FALSE)*Parameters!$D$8)</f>
        <v>64399.999999999993</v>
      </c>
      <c r="H296" s="24">
        <f>E296*Parameters!$B$8*(1+VLOOKUP(B296,Parameters!$A$15:$B$19,2,FALSE)*Parameters!$D$8)</f>
        <v>144900</v>
      </c>
      <c r="I296" s="20">
        <f t="shared" si="22"/>
        <v>209300</v>
      </c>
      <c r="J296" s="13">
        <f>(1+VLOOKUP(F296,Parameters!$H$4:$I$8,2,FALSE))*Parameters!$B$28*Parameters!$B$20*Parameters!$B$21</f>
        <v>15337.4</v>
      </c>
      <c r="K296" s="24">
        <f>Parameters!$D$41+Parameters!$D$42*Parameters!$B$48</f>
        <v>4333.333333333333</v>
      </c>
      <c r="L296" s="13">
        <f>IF(A296/2=INT(A296/2),Parameters!$B$31,Parameters!$B$32)</f>
        <v>25000</v>
      </c>
      <c r="M296" s="13">
        <f t="shared" si="21"/>
        <v>37540.982698005086</v>
      </c>
      <c r="N296" s="13">
        <f>Parameters!$B$36*I296</f>
        <v>52325</v>
      </c>
      <c r="O296" s="13">
        <f>Parameters!$B$34</f>
        <v>20000</v>
      </c>
      <c r="P296" s="20">
        <f t="shared" si="23"/>
        <v>154536.71603133844</v>
      </c>
      <c r="Q296" s="13">
        <f t="shared" si="24"/>
        <v>54763.283968661563</v>
      </c>
    </row>
    <row r="297" spans="1:17" x14ac:dyDescent="0.2">
      <c r="A297">
        <f>'Data Checks'!A293</f>
        <v>288</v>
      </c>
      <c r="B297" t="str">
        <f>'Data Checks'!B293</f>
        <v>Q2</v>
      </c>
      <c r="C297">
        <f>'Data Checks'!D293</f>
        <v>144</v>
      </c>
      <c r="D297">
        <f>'Data Checks'!E293</f>
        <v>26</v>
      </c>
      <c r="E297" s="23">
        <f>ROUNDDOWN('Data Checks'!F293/Parameters!$B$46,0)</f>
        <v>68</v>
      </c>
      <c r="F297" s="21">
        <f>'Data Checks'!G293</f>
        <v>2</v>
      </c>
      <c r="G297" s="13">
        <f>D297*Parameters!$B$8*(1+VLOOKUP(B297,Parameters!$A$15:$B$19,2,FALSE)*Parameters!$D$8)</f>
        <v>59799.999999999993</v>
      </c>
      <c r="H297" s="24">
        <f>E297*Parameters!$B$8*(1+VLOOKUP(B297,Parameters!$A$15:$B$19,2,FALSE)*Parameters!$D$8)</f>
        <v>156400</v>
      </c>
      <c r="I297" s="20">
        <f t="shared" si="22"/>
        <v>216200</v>
      </c>
      <c r="J297" s="13">
        <f>(1+VLOOKUP(F297,Parameters!$H$4:$I$8,2,FALSE))*Parameters!$B$28*Parameters!$B$20*Parameters!$B$21</f>
        <v>23457.200000000001</v>
      </c>
      <c r="K297" s="24">
        <f>Parameters!$D$41+Parameters!$D$42*Parameters!$B$48</f>
        <v>4333.333333333333</v>
      </c>
      <c r="L297" s="13">
        <f>IF(A297/2=INT(A297/2),Parameters!$B$31,Parameters!$B$32)</f>
        <v>15000</v>
      </c>
      <c r="M297" s="13">
        <f t="shared" si="21"/>
        <v>37540.982698005086</v>
      </c>
      <c r="N297" s="13">
        <f>Parameters!$B$36*I297</f>
        <v>54050</v>
      </c>
      <c r="O297" s="13">
        <f>Parameters!$B$34</f>
        <v>20000</v>
      </c>
      <c r="P297" s="20">
        <f t="shared" si="23"/>
        <v>154381.51603133843</v>
      </c>
      <c r="Q297" s="13">
        <f t="shared" si="24"/>
        <v>61818.483968661574</v>
      </c>
    </row>
    <row r="298" spans="1:17" x14ac:dyDescent="0.2">
      <c r="A298">
        <f>'Data Checks'!A294</f>
        <v>289</v>
      </c>
      <c r="B298" t="str">
        <f>'Data Checks'!B294</f>
        <v>Q2</v>
      </c>
      <c r="C298">
        <f>'Data Checks'!D294</f>
        <v>145</v>
      </c>
      <c r="D298">
        <f>'Data Checks'!E294</f>
        <v>23</v>
      </c>
      <c r="E298" s="23">
        <f>ROUNDDOWN('Data Checks'!F294/Parameters!$B$46,0)</f>
        <v>70</v>
      </c>
      <c r="F298" s="21">
        <f>'Data Checks'!G294</f>
        <v>0</v>
      </c>
      <c r="G298" s="13">
        <f>D298*Parameters!$B$8*(1+VLOOKUP(B298,Parameters!$A$15:$B$19,2,FALSE)*Parameters!$D$8)</f>
        <v>52899.999999999993</v>
      </c>
      <c r="H298" s="24">
        <f>E298*Parameters!$B$8*(1+VLOOKUP(B298,Parameters!$A$15:$B$19,2,FALSE)*Parameters!$D$8)</f>
        <v>161000</v>
      </c>
      <c r="I298" s="20">
        <f t="shared" si="22"/>
        <v>213900</v>
      </c>
      <c r="J298" s="13">
        <f>(1+VLOOKUP(F298,Parameters!$H$4:$I$8,2,FALSE))*Parameters!$B$28*Parameters!$B$20*Parameters!$B$21</f>
        <v>18044</v>
      </c>
      <c r="K298" s="24">
        <f>Parameters!$D$41+Parameters!$D$42*Parameters!$B$48</f>
        <v>4333.333333333333</v>
      </c>
      <c r="L298" s="13">
        <f>IF(A298/2=INT(A298/2),Parameters!$B$31,Parameters!$B$32)</f>
        <v>25000</v>
      </c>
      <c r="M298" s="13">
        <f t="shared" si="21"/>
        <v>37540.982698005086</v>
      </c>
      <c r="N298" s="13">
        <f>Parameters!$B$36*I298</f>
        <v>53475</v>
      </c>
      <c r="O298" s="13">
        <f>Parameters!$B$34</f>
        <v>20000</v>
      </c>
      <c r="P298" s="20">
        <f t="shared" si="23"/>
        <v>158393.31603133841</v>
      </c>
      <c r="Q298" s="13">
        <f t="shared" si="24"/>
        <v>55506.683968661586</v>
      </c>
    </row>
    <row r="299" spans="1:17" x14ac:dyDescent="0.2">
      <c r="A299">
        <f>'Data Checks'!A295</f>
        <v>290</v>
      </c>
      <c r="B299" t="str">
        <f>'Data Checks'!B295</f>
        <v>Q2</v>
      </c>
      <c r="C299">
        <f>'Data Checks'!D295</f>
        <v>145</v>
      </c>
      <c r="D299">
        <f>'Data Checks'!E295</f>
        <v>24</v>
      </c>
      <c r="E299" s="23">
        <f>ROUNDDOWN('Data Checks'!F295/Parameters!$B$46,0)</f>
        <v>71</v>
      </c>
      <c r="F299" s="21">
        <f>'Data Checks'!G295</f>
        <v>2</v>
      </c>
      <c r="G299" s="13">
        <f>D299*Parameters!$B$8*(1+VLOOKUP(B299,Parameters!$A$15:$B$19,2,FALSE)*Parameters!$D$8)</f>
        <v>55199.999999999993</v>
      </c>
      <c r="H299" s="24">
        <f>E299*Parameters!$B$8*(1+VLOOKUP(B299,Parameters!$A$15:$B$19,2,FALSE)*Parameters!$D$8)</f>
        <v>163300</v>
      </c>
      <c r="I299" s="20">
        <f t="shared" si="22"/>
        <v>218500</v>
      </c>
      <c r="J299" s="13">
        <f>(1+VLOOKUP(F299,Parameters!$H$4:$I$8,2,FALSE))*Parameters!$B$28*Parameters!$B$20*Parameters!$B$21</f>
        <v>23457.200000000001</v>
      </c>
      <c r="K299" s="24">
        <f>Parameters!$D$41+Parameters!$D$42*Parameters!$B$48</f>
        <v>4333.333333333333</v>
      </c>
      <c r="L299" s="13">
        <f>IF(A299/2=INT(A299/2),Parameters!$B$31,Parameters!$B$32)</f>
        <v>15000</v>
      </c>
      <c r="M299" s="13">
        <f t="shared" si="21"/>
        <v>37540.982698005086</v>
      </c>
      <c r="N299" s="13">
        <f>Parameters!$B$36*I299</f>
        <v>54625</v>
      </c>
      <c r="O299" s="13">
        <f>Parameters!$B$34</f>
        <v>20000</v>
      </c>
      <c r="P299" s="20">
        <f t="shared" si="23"/>
        <v>154956.51603133843</v>
      </c>
      <c r="Q299" s="13">
        <f t="shared" si="24"/>
        <v>63543.483968661574</v>
      </c>
    </row>
    <row r="300" spans="1:17" x14ac:dyDescent="0.2">
      <c r="A300">
        <f>'Data Checks'!A296</f>
        <v>291</v>
      </c>
      <c r="B300" t="str">
        <f>'Data Checks'!B296</f>
        <v>Q2</v>
      </c>
      <c r="C300">
        <f>'Data Checks'!D296</f>
        <v>146</v>
      </c>
      <c r="D300">
        <f>'Data Checks'!E296</f>
        <v>21</v>
      </c>
      <c r="E300" s="23">
        <f>ROUNDDOWN('Data Checks'!F296/Parameters!$B$46,0)</f>
        <v>74</v>
      </c>
      <c r="F300" s="21">
        <f>'Data Checks'!G296</f>
        <v>-2</v>
      </c>
      <c r="G300" s="13">
        <f>D300*Parameters!$B$8*(1+VLOOKUP(B300,Parameters!$A$15:$B$19,2,FALSE)*Parameters!$D$8)</f>
        <v>48299.999999999993</v>
      </c>
      <c r="H300" s="24">
        <f>E300*Parameters!$B$8*(1+VLOOKUP(B300,Parameters!$A$15:$B$19,2,FALSE)*Parameters!$D$8)</f>
        <v>170200</v>
      </c>
      <c r="I300" s="20">
        <f t="shared" si="22"/>
        <v>218500</v>
      </c>
      <c r="J300" s="13">
        <f>(1+VLOOKUP(F300,Parameters!$H$4:$I$8,2,FALSE))*Parameters!$B$28*Parameters!$B$20*Parameters!$B$21</f>
        <v>12630.8</v>
      </c>
      <c r="K300" s="24">
        <f>Parameters!$D$41+Parameters!$D$42*Parameters!$B$48</f>
        <v>4333.333333333333</v>
      </c>
      <c r="L300" s="13">
        <f>IF(A300/2=INT(A300/2),Parameters!$B$31,Parameters!$B$32)</f>
        <v>25000</v>
      </c>
      <c r="M300" s="13">
        <f t="shared" si="21"/>
        <v>37540.982698005086</v>
      </c>
      <c r="N300" s="13">
        <f>Parameters!$B$36*I300</f>
        <v>54625</v>
      </c>
      <c r="O300" s="13">
        <f>Parameters!$B$34</f>
        <v>20000</v>
      </c>
      <c r="P300" s="20">
        <f t="shared" si="23"/>
        <v>154130.1160313384</v>
      </c>
      <c r="Q300" s="13">
        <f t="shared" si="24"/>
        <v>64369.883968661597</v>
      </c>
    </row>
    <row r="301" spans="1:17" x14ac:dyDescent="0.2">
      <c r="A301">
        <f>'Data Checks'!A297</f>
        <v>292</v>
      </c>
      <c r="B301" t="str">
        <f>'Data Checks'!B297</f>
        <v>Q2</v>
      </c>
      <c r="C301">
        <f>'Data Checks'!D297</f>
        <v>146</v>
      </c>
      <c r="D301">
        <f>'Data Checks'!E297</f>
        <v>28</v>
      </c>
      <c r="E301" s="23">
        <f>ROUNDDOWN('Data Checks'!F297/Parameters!$B$46,0)</f>
        <v>53</v>
      </c>
      <c r="F301" s="21">
        <f>'Data Checks'!G297</f>
        <v>1</v>
      </c>
      <c r="G301" s="13">
        <f>D301*Parameters!$B$8*(1+VLOOKUP(B301,Parameters!$A$15:$B$19,2,FALSE)*Parameters!$D$8)</f>
        <v>64399.999999999993</v>
      </c>
      <c r="H301" s="24">
        <f>E301*Parameters!$B$8*(1+VLOOKUP(B301,Parameters!$A$15:$B$19,2,FALSE)*Parameters!$D$8)</f>
        <v>121899.99999999999</v>
      </c>
      <c r="I301" s="20">
        <f t="shared" si="22"/>
        <v>186299.99999999997</v>
      </c>
      <c r="J301" s="13">
        <f>(1+VLOOKUP(F301,Parameters!$H$4:$I$8,2,FALSE))*Parameters!$B$28*Parameters!$B$20*Parameters!$B$21</f>
        <v>20750.599999999999</v>
      </c>
      <c r="K301" s="24">
        <f>Parameters!$D$41+Parameters!$D$42*Parameters!$B$48</f>
        <v>4333.333333333333</v>
      </c>
      <c r="L301" s="13">
        <f>IF(A301/2=INT(A301/2),Parameters!$B$31,Parameters!$B$32)</f>
        <v>15000</v>
      </c>
      <c r="M301" s="13">
        <f t="shared" si="21"/>
        <v>37540.982698005086</v>
      </c>
      <c r="N301" s="13">
        <f>Parameters!$B$36*I301</f>
        <v>46574.999999999993</v>
      </c>
      <c r="O301" s="13">
        <f>Parameters!$B$34</f>
        <v>20000</v>
      </c>
      <c r="P301" s="20">
        <f t="shared" si="23"/>
        <v>144199.91603133842</v>
      </c>
      <c r="Q301" s="13">
        <f t="shared" si="24"/>
        <v>42100.083968661551</v>
      </c>
    </row>
    <row r="302" spans="1:17" x14ac:dyDescent="0.2">
      <c r="A302">
        <f>'Data Checks'!A298</f>
        <v>293</v>
      </c>
      <c r="B302" t="str">
        <f>'Data Checks'!B298</f>
        <v>Q2</v>
      </c>
      <c r="C302">
        <f>'Data Checks'!D298</f>
        <v>147</v>
      </c>
      <c r="D302">
        <f>'Data Checks'!E298</f>
        <v>23</v>
      </c>
      <c r="E302" s="23">
        <f>ROUNDDOWN('Data Checks'!F298/Parameters!$B$46,0)</f>
        <v>67</v>
      </c>
      <c r="F302" s="21">
        <f>'Data Checks'!G298</f>
        <v>-1</v>
      </c>
      <c r="G302" s="13">
        <f>D302*Parameters!$B$8*(1+VLOOKUP(B302,Parameters!$A$15:$B$19,2,FALSE)*Parameters!$D$8)</f>
        <v>52899.999999999993</v>
      </c>
      <c r="H302" s="24">
        <f>E302*Parameters!$B$8*(1+VLOOKUP(B302,Parameters!$A$15:$B$19,2,FALSE)*Parameters!$D$8)</f>
        <v>154100</v>
      </c>
      <c r="I302" s="20">
        <f t="shared" si="22"/>
        <v>207000</v>
      </c>
      <c r="J302" s="13">
        <f>(1+VLOOKUP(F302,Parameters!$H$4:$I$8,2,FALSE))*Parameters!$B$28*Parameters!$B$20*Parameters!$B$21</f>
        <v>15337.4</v>
      </c>
      <c r="K302" s="24">
        <f>Parameters!$D$41+Parameters!$D$42*Parameters!$B$48</f>
        <v>4333.333333333333</v>
      </c>
      <c r="L302" s="13">
        <f>IF(A302/2=INT(A302/2),Parameters!$B$31,Parameters!$B$32)</f>
        <v>25000</v>
      </c>
      <c r="M302" s="13">
        <f t="shared" si="21"/>
        <v>37540.982698005086</v>
      </c>
      <c r="N302" s="13">
        <f>Parameters!$B$36*I302</f>
        <v>51750</v>
      </c>
      <c r="O302" s="13">
        <f>Parameters!$B$34</f>
        <v>20000</v>
      </c>
      <c r="P302" s="20">
        <f t="shared" si="23"/>
        <v>153961.71603133844</v>
      </c>
      <c r="Q302" s="13">
        <f t="shared" si="24"/>
        <v>53038.283968661563</v>
      </c>
    </row>
    <row r="303" spans="1:17" x14ac:dyDescent="0.2">
      <c r="A303">
        <f>'Data Checks'!A299</f>
        <v>294</v>
      </c>
      <c r="B303" t="str">
        <f>'Data Checks'!B299</f>
        <v>Q2</v>
      </c>
      <c r="C303">
        <f>'Data Checks'!D299</f>
        <v>147</v>
      </c>
      <c r="D303">
        <f>'Data Checks'!E299</f>
        <v>20</v>
      </c>
      <c r="E303" s="23">
        <f>ROUNDDOWN('Data Checks'!F299/Parameters!$B$46,0)</f>
        <v>79</v>
      </c>
      <c r="F303" s="21">
        <f>'Data Checks'!G299</f>
        <v>0</v>
      </c>
      <c r="G303" s="13">
        <f>D303*Parameters!$B$8*(1+VLOOKUP(B303,Parameters!$A$15:$B$19,2,FALSE)*Parameters!$D$8)</f>
        <v>46000</v>
      </c>
      <c r="H303" s="24">
        <f>E303*Parameters!$B$8*(1+VLOOKUP(B303,Parameters!$A$15:$B$19,2,FALSE)*Parameters!$D$8)</f>
        <v>181700</v>
      </c>
      <c r="I303" s="20">
        <f t="shared" si="22"/>
        <v>227700</v>
      </c>
      <c r="J303" s="13">
        <f>(1+VLOOKUP(F303,Parameters!$H$4:$I$8,2,FALSE))*Parameters!$B$28*Parameters!$B$20*Parameters!$B$21</f>
        <v>18044</v>
      </c>
      <c r="K303" s="24">
        <f>Parameters!$D$41+Parameters!$D$42*Parameters!$B$48</f>
        <v>4333.333333333333</v>
      </c>
      <c r="L303" s="13">
        <f>IF(A303/2=INT(A303/2),Parameters!$B$31,Parameters!$B$32)</f>
        <v>15000</v>
      </c>
      <c r="M303" s="13">
        <f t="shared" si="21"/>
        <v>37540.982698005086</v>
      </c>
      <c r="N303" s="13">
        <f>Parameters!$B$36*I303</f>
        <v>56925</v>
      </c>
      <c r="O303" s="13">
        <f>Parameters!$B$34</f>
        <v>20000</v>
      </c>
      <c r="P303" s="20">
        <f t="shared" si="23"/>
        <v>151843.31603133841</v>
      </c>
      <c r="Q303" s="13">
        <f t="shared" si="24"/>
        <v>75856.683968661586</v>
      </c>
    </row>
    <row r="304" spans="1:17" x14ac:dyDescent="0.2">
      <c r="A304">
        <f>'Data Checks'!A300</f>
        <v>295</v>
      </c>
      <c r="B304" t="str">
        <f>'Data Checks'!B300</f>
        <v>Q2</v>
      </c>
      <c r="C304">
        <f>'Data Checks'!D300</f>
        <v>148</v>
      </c>
      <c r="D304">
        <f>'Data Checks'!E300</f>
        <v>25</v>
      </c>
      <c r="E304" s="23">
        <f>ROUNDDOWN('Data Checks'!F300/Parameters!$B$46,0)</f>
        <v>58</v>
      </c>
      <c r="F304" s="21">
        <f>'Data Checks'!G300</f>
        <v>-2</v>
      </c>
      <c r="G304" s="13">
        <f>D304*Parameters!$B$8*(1+VLOOKUP(B304,Parameters!$A$15:$B$19,2,FALSE)*Parameters!$D$8)</f>
        <v>57499.999999999993</v>
      </c>
      <c r="H304" s="24">
        <f>E304*Parameters!$B$8*(1+VLOOKUP(B304,Parameters!$A$15:$B$19,2,FALSE)*Parameters!$D$8)</f>
        <v>133400</v>
      </c>
      <c r="I304" s="20">
        <f t="shared" si="22"/>
        <v>190900</v>
      </c>
      <c r="J304" s="13">
        <f>(1+VLOOKUP(F304,Parameters!$H$4:$I$8,2,FALSE))*Parameters!$B$28*Parameters!$B$20*Parameters!$B$21</f>
        <v>12630.8</v>
      </c>
      <c r="K304" s="24">
        <f>Parameters!$D$41+Parameters!$D$42*Parameters!$B$48</f>
        <v>4333.333333333333</v>
      </c>
      <c r="L304" s="13">
        <f>IF(A304/2=INT(A304/2),Parameters!$B$31,Parameters!$B$32)</f>
        <v>25000</v>
      </c>
      <c r="M304" s="13">
        <f t="shared" si="21"/>
        <v>37540.982698005086</v>
      </c>
      <c r="N304" s="13">
        <f>Parameters!$B$36*I304</f>
        <v>47725</v>
      </c>
      <c r="O304" s="13">
        <f>Parameters!$B$34</f>
        <v>20000</v>
      </c>
      <c r="P304" s="20">
        <f t="shared" si="23"/>
        <v>147230.1160313384</v>
      </c>
      <c r="Q304" s="13">
        <f t="shared" si="24"/>
        <v>43669.883968661597</v>
      </c>
    </row>
    <row r="305" spans="1:17" x14ac:dyDescent="0.2">
      <c r="A305">
        <f>'Data Checks'!A301</f>
        <v>296</v>
      </c>
      <c r="B305" t="str">
        <f>'Data Checks'!B301</f>
        <v>Q2</v>
      </c>
      <c r="C305">
        <f>'Data Checks'!D301</f>
        <v>148</v>
      </c>
      <c r="D305">
        <f>'Data Checks'!E301</f>
        <v>22</v>
      </c>
      <c r="E305" s="23">
        <f>ROUNDDOWN('Data Checks'!F301/Parameters!$B$46,0)</f>
        <v>60</v>
      </c>
      <c r="F305" s="21">
        <f>'Data Checks'!G301</f>
        <v>2</v>
      </c>
      <c r="G305" s="13">
        <f>D305*Parameters!$B$8*(1+VLOOKUP(B305,Parameters!$A$15:$B$19,2,FALSE)*Parameters!$D$8)</f>
        <v>50599.999999999993</v>
      </c>
      <c r="H305" s="24">
        <f>E305*Parameters!$B$8*(1+VLOOKUP(B305,Parameters!$A$15:$B$19,2,FALSE)*Parameters!$D$8)</f>
        <v>138000</v>
      </c>
      <c r="I305" s="20">
        <f t="shared" si="22"/>
        <v>188600</v>
      </c>
      <c r="J305" s="13">
        <f>(1+VLOOKUP(F305,Parameters!$H$4:$I$8,2,FALSE))*Parameters!$B$28*Parameters!$B$20*Parameters!$B$21</f>
        <v>23457.200000000001</v>
      </c>
      <c r="K305" s="24">
        <f>Parameters!$D$41+Parameters!$D$42*Parameters!$B$48</f>
        <v>4333.333333333333</v>
      </c>
      <c r="L305" s="13">
        <f>IF(A305/2=INT(A305/2),Parameters!$B$31,Parameters!$B$32)</f>
        <v>15000</v>
      </c>
      <c r="M305" s="13">
        <f t="shared" si="21"/>
        <v>37540.982698005086</v>
      </c>
      <c r="N305" s="13">
        <f>Parameters!$B$36*I305</f>
        <v>47150</v>
      </c>
      <c r="O305" s="13">
        <f>Parameters!$B$34</f>
        <v>20000</v>
      </c>
      <c r="P305" s="20">
        <f t="shared" si="23"/>
        <v>147481.51603133843</v>
      </c>
      <c r="Q305" s="13">
        <f t="shared" si="24"/>
        <v>41118.483968661574</v>
      </c>
    </row>
    <row r="306" spans="1:17" x14ac:dyDescent="0.2">
      <c r="A306">
        <f>'Data Checks'!A302</f>
        <v>297</v>
      </c>
      <c r="B306" t="str">
        <f>'Data Checks'!B302</f>
        <v>Q2</v>
      </c>
      <c r="C306">
        <f>'Data Checks'!D302</f>
        <v>149</v>
      </c>
      <c r="D306">
        <f>'Data Checks'!E302</f>
        <v>23</v>
      </c>
      <c r="E306" s="23">
        <f>ROUNDDOWN('Data Checks'!F302/Parameters!$B$46,0)</f>
        <v>69</v>
      </c>
      <c r="F306" s="21">
        <f>'Data Checks'!G302</f>
        <v>-1</v>
      </c>
      <c r="G306" s="13">
        <f>D306*Parameters!$B$8*(1+VLOOKUP(B306,Parameters!$A$15:$B$19,2,FALSE)*Parameters!$D$8)</f>
        <v>52899.999999999993</v>
      </c>
      <c r="H306" s="24">
        <f>E306*Parameters!$B$8*(1+VLOOKUP(B306,Parameters!$A$15:$B$19,2,FALSE)*Parameters!$D$8)</f>
        <v>158700</v>
      </c>
      <c r="I306" s="20">
        <f t="shared" si="22"/>
        <v>211600</v>
      </c>
      <c r="J306" s="13">
        <f>(1+VLOOKUP(F306,Parameters!$H$4:$I$8,2,FALSE))*Parameters!$B$28*Parameters!$B$20*Parameters!$B$21</f>
        <v>15337.4</v>
      </c>
      <c r="K306" s="24">
        <f>Parameters!$D$41+Parameters!$D$42*Parameters!$B$48</f>
        <v>4333.333333333333</v>
      </c>
      <c r="L306" s="13">
        <f>IF(A306/2=INT(A306/2),Parameters!$B$31,Parameters!$B$32)</f>
        <v>25000</v>
      </c>
      <c r="M306" s="13">
        <f t="shared" si="21"/>
        <v>37540.982698005086</v>
      </c>
      <c r="N306" s="13">
        <f>Parameters!$B$36*I306</f>
        <v>52900</v>
      </c>
      <c r="O306" s="13">
        <f>Parameters!$B$34</f>
        <v>20000</v>
      </c>
      <c r="P306" s="20">
        <f t="shared" si="23"/>
        <v>155111.71603133844</v>
      </c>
      <c r="Q306" s="13">
        <f t="shared" si="24"/>
        <v>56488.283968661563</v>
      </c>
    </row>
    <row r="307" spans="1:17" x14ac:dyDescent="0.2">
      <c r="A307">
        <f>'Data Checks'!A303</f>
        <v>298</v>
      </c>
      <c r="B307" t="str">
        <f>'Data Checks'!B303</f>
        <v>Q2</v>
      </c>
      <c r="C307">
        <f>'Data Checks'!D303</f>
        <v>149</v>
      </c>
      <c r="D307">
        <f>'Data Checks'!E303</f>
        <v>27</v>
      </c>
      <c r="E307" s="23">
        <f>ROUNDDOWN('Data Checks'!F303/Parameters!$B$46,0)</f>
        <v>72</v>
      </c>
      <c r="F307" s="21">
        <f>'Data Checks'!G303</f>
        <v>0</v>
      </c>
      <c r="G307" s="13">
        <f>D307*Parameters!$B$8*(1+VLOOKUP(B307,Parameters!$A$15:$B$19,2,FALSE)*Parameters!$D$8)</f>
        <v>62099.999999999993</v>
      </c>
      <c r="H307" s="24">
        <f>E307*Parameters!$B$8*(1+VLOOKUP(B307,Parameters!$A$15:$B$19,2,FALSE)*Parameters!$D$8)</f>
        <v>165600</v>
      </c>
      <c r="I307" s="20">
        <f t="shared" si="22"/>
        <v>227700</v>
      </c>
      <c r="J307" s="13">
        <f>(1+VLOOKUP(F307,Parameters!$H$4:$I$8,2,FALSE))*Parameters!$B$28*Parameters!$B$20*Parameters!$B$21</f>
        <v>18044</v>
      </c>
      <c r="K307" s="24">
        <f>Parameters!$D$41+Parameters!$D$42*Parameters!$B$48</f>
        <v>4333.333333333333</v>
      </c>
      <c r="L307" s="13">
        <f>IF(A307/2=INT(A307/2),Parameters!$B$31,Parameters!$B$32)</f>
        <v>15000</v>
      </c>
      <c r="M307" s="13">
        <f t="shared" si="21"/>
        <v>37540.982698005086</v>
      </c>
      <c r="N307" s="13">
        <f>Parameters!$B$36*I307</f>
        <v>56925</v>
      </c>
      <c r="O307" s="13">
        <f>Parameters!$B$34</f>
        <v>20000</v>
      </c>
      <c r="P307" s="20">
        <f t="shared" si="23"/>
        <v>151843.31603133841</v>
      </c>
      <c r="Q307" s="13">
        <f t="shared" si="24"/>
        <v>75856.683968661586</v>
      </c>
    </row>
    <row r="308" spans="1:17" x14ac:dyDescent="0.2">
      <c r="A308">
        <f>'Data Checks'!A304</f>
        <v>299</v>
      </c>
      <c r="B308" t="str">
        <f>'Data Checks'!B304</f>
        <v>Q2</v>
      </c>
      <c r="C308">
        <f>'Data Checks'!D304</f>
        <v>150</v>
      </c>
      <c r="D308">
        <f>'Data Checks'!E304</f>
        <v>29</v>
      </c>
      <c r="E308" s="23">
        <f>ROUNDDOWN('Data Checks'!F304/Parameters!$B$46,0)</f>
        <v>69</v>
      </c>
      <c r="F308" s="21">
        <f>'Data Checks'!G304</f>
        <v>-1</v>
      </c>
      <c r="G308" s="13">
        <f>D308*Parameters!$B$8*(1+VLOOKUP(B308,Parameters!$A$15:$B$19,2,FALSE)*Parameters!$D$8)</f>
        <v>66700</v>
      </c>
      <c r="H308" s="24">
        <f>E308*Parameters!$B$8*(1+VLOOKUP(B308,Parameters!$A$15:$B$19,2,FALSE)*Parameters!$D$8)</f>
        <v>158700</v>
      </c>
      <c r="I308" s="20">
        <f t="shared" si="22"/>
        <v>225400</v>
      </c>
      <c r="J308" s="13">
        <f>(1+VLOOKUP(F308,Parameters!$H$4:$I$8,2,FALSE))*Parameters!$B$28*Parameters!$B$20*Parameters!$B$21</f>
        <v>15337.4</v>
      </c>
      <c r="K308" s="24">
        <f>Parameters!$D$41+Parameters!$D$42*Parameters!$B$48</f>
        <v>4333.333333333333</v>
      </c>
      <c r="L308" s="13">
        <f>IF(A308/2=INT(A308/2),Parameters!$B$31,Parameters!$B$32)</f>
        <v>25000</v>
      </c>
      <c r="M308" s="13">
        <f t="shared" si="21"/>
        <v>37540.982698005086</v>
      </c>
      <c r="N308" s="13">
        <f>Parameters!$B$36*I308</f>
        <v>56350</v>
      </c>
      <c r="O308" s="13">
        <f>Parameters!$B$34</f>
        <v>20000</v>
      </c>
      <c r="P308" s="20">
        <f t="shared" si="23"/>
        <v>158561.71603133844</v>
      </c>
      <c r="Q308" s="13">
        <f t="shared" si="24"/>
        <v>66838.283968661563</v>
      </c>
    </row>
    <row r="309" spans="1:17" x14ac:dyDescent="0.2">
      <c r="A309">
        <f>'Data Checks'!A305</f>
        <v>300</v>
      </c>
      <c r="B309" t="str">
        <f>'Data Checks'!B305</f>
        <v>Q2</v>
      </c>
      <c r="C309">
        <f>'Data Checks'!D305</f>
        <v>150</v>
      </c>
      <c r="D309">
        <f>'Data Checks'!E305</f>
        <v>20</v>
      </c>
      <c r="E309" s="23">
        <f>ROUNDDOWN('Data Checks'!F305/Parameters!$B$46,0)</f>
        <v>68</v>
      </c>
      <c r="F309" s="21">
        <f>'Data Checks'!G305</f>
        <v>1</v>
      </c>
      <c r="G309" s="13">
        <f>D309*Parameters!$B$8*(1+VLOOKUP(B309,Parameters!$A$15:$B$19,2,FALSE)*Parameters!$D$8)</f>
        <v>46000</v>
      </c>
      <c r="H309" s="24">
        <f>E309*Parameters!$B$8*(1+VLOOKUP(B309,Parameters!$A$15:$B$19,2,FALSE)*Parameters!$D$8)</f>
        <v>156400</v>
      </c>
      <c r="I309" s="20">
        <f t="shared" si="22"/>
        <v>202400</v>
      </c>
      <c r="J309" s="13">
        <f>(1+VLOOKUP(F309,Parameters!$H$4:$I$8,2,FALSE))*Parameters!$B$28*Parameters!$B$20*Parameters!$B$21</f>
        <v>20750.599999999999</v>
      </c>
      <c r="K309" s="24">
        <f>Parameters!$D$41+Parameters!$D$42*Parameters!$B$48</f>
        <v>4333.333333333333</v>
      </c>
      <c r="L309" s="13">
        <f>IF(A309/2=INT(A309/2),Parameters!$B$31,Parameters!$B$32)</f>
        <v>15000</v>
      </c>
      <c r="M309" s="13">
        <f t="shared" si="21"/>
        <v>37540.982698005086</v>
      </c>
      <c r="N309" s="13">
        <f>Parameters!$B$36*I309</f>
        <v>50600</v>
      </c>
      <c r="O309" s="13">
        <f>Parameters!$B$34</f>
        <v>20000</v>
      </c>
      <c r="P309" s="20">
        <f t="shared" si="23"/>
        <v>148224.91603133842</v>
      </c>
      <c r="Q309" s="13">
        <f t="shared" si="24"/>
        <v>54175.08396866158</v>
      </c>
    </row>
    <row r="310" spans="1:17" x14ac:dyDescent="0.2">
      <c r="A310">
        <f>'Data Checks'!A306</f>
        <v>301</v>
      </c>
      <c r="B310" t="str">
        <f>'Data Checks'!B306</f>
        <v>Q2</v>
      </c>
      <c r="C310">
        <f>'Data Checks'!D306</f>
        <v>151</v>
      </c>
      <c r="D310">
        <f>'Data Checks'!E306</f>
        <v>18</v>
      </c>
      <c r="E310" s="23">
        <f>ROUNDDOWN('Data Checks'!F306/Parameters!$B$46,0)</f>
        <v>55</v>
      </c>
      <c r="F310" s="21">
        <f>'Data Checks'!G306</f>
        <v>0</v>
      </c>
      <c r="G310" s="13">
        <f>D310*Parameters!$B$8*(1+VLOOKUP(B310,Parameters!$A$15:$B$19,2,FALSE)*Parameters!$D$8)</f>
        <v>41400</v>
      </c>
      <c r="H310" s="24">
        <f>E310*Parameters!$B$8*(1+VLOOKUP(B310,Parameters!$A$15:$B$19,2,FALSE)*Parameters!$D$8)</f>
        <v>126499.99999999999</v>
      </c>
      <c r="I310" s="20">
        <f t="shared" si="22"/>
        <v>167900</v>
      </c>
      <c r="J310" s="13">
        <f>(1+VLOOKUP(F310,Parameters!$H$4:$I$8,2,FALSE))*Parameters!$B$28*Parameters!$B$20*Parameters!$B$21</f>
        <v>18044</v>
      </c>
      <c r="K310" s="24">
        <f>Parameters!$D$41+Parameters!$D$42*Parameters!$B$48</f>
        <v>4333.333333333333</v>
      </c>
      <c r="L310" s="13">
        <f>IF(A310/2=INT(A310/2),Parameters!$B$31,Parameters!$B$32)</f>
        <v>25000</v>
      </c>
      <c r="M310" s="13">
        <f t="shared" si="21"/>
        <v>37540.982698005086</v>
      </c>
      <c r="N310" s="13">
        <f>Parameters!$B$36*I310</f>
        <v>41975</v>
      </c>
      <c r="O310" s="13">
        <f>Parameters!$B$34</f>
        <v>20000</v>
      </c>
      <c r="P310" s="20">
        <f t="shared" si="23"/>
        <v>146893.31603133841</v>
      </c>
      <c r="Q310" s="13">
        <f t="shared" si="24"/>
        <v>21006.683968661586</v>
      </c>
    </row>
    <row r="311" spans="1:17" x14ac:dyDescent="0.2">
      <c r="A311">
        <f>'Data Checks'!A307</f>
        <v>302</v>
      </c>
      <c r="B311" t="str">
        <f>'Data Checks'!B307</f>
        <v>Q2</v>
      </c>
      <c r="C311">
        <f>'Data Checks'!D307</f>
        <v>151</v>
      </c>
      <c r="D311">
        <f>'Data Checks'!E307</f>
        <v>25</v>
      </c>
      <c r="E311" s="23">
        <f>ROUNDDOWN('Data Checks'!F307/Parameters!$B$46,0)</f>
        <v>79</v>
      </c>
      <c r="F311" s="21">
        <f>'Data Checks'!G307</f>
        <v>0</v>
      </c>
      <c r="G311" s="13">
        <f>D311*Parameters!$B$8*(1+VLOOKUP(B311,Parameters!$A$15:$B$19,2,FALSE)*Parameters!$D$8)</f>
        <v>57499.999999999993</v>
      </c>
      <c r="H311" s="24">
        <f>E311*Parameters!$B$8*(1+VLOOKUP(B311,Parameters!$A$15:$B$19,2,FALSE)*Parameters!$D$8)</f>
        <v>181700</v>
      </c>
      <c r="I311" s="20">
        <f t="shared" si="22"/>
        <v>239200</v>
      </c>
      <c r="J311" s="13">
        <f>(1+VLOOKUP(F311,Parameters!$H$4:$I$8,2,FALSE))*Parameters!$B$28*Parameters!$B$20*Parameters!$B$21</f>
        <v>18044</v>
      </c>
      <c r="K311" s="24">
        <f>Parameters!$D$41+Parameters!$D$42*Parameters!$B$48</f>
        <v>4333.333333333333</v>
      </c>
      <c r="L311" s="13">
        <f>IF(A311/2=INT(A311/2),Parameters!$B$31,Parameters!$B$32)</f>
        <v>15000</v>
      </c>
      <c r="M311" s="13">
        <f t="shared" si="21"/>
        <v>37540.982698005086</v>
      </c>
      <c r="N311" s="13">
        <f>Parameters!$B$36*I311</f>
        <v>59800</v>
      </c>
      <c r="O311" s="13">
        <f>Parameters!$B$34</f>
        <v>20000</v>
      </c>
      <c r="P311" s="20">
        <f t="shared" si="23"/>
        <v>154718.31603133841</v>
      </c>
      <c r="Q311" s="13">
        <f t="shared" si="24"/>
        <v>84481.683968661586</v>
      </c>
    </row>
    <row r="312" spans="1:17" x14ac:dyDescent="0.2">
      <c r="A312">
        <f>'Data Checks'!A308</f>
        <v>303</v>
      </c>
      <c r="B312" t="str">
        <f>'Data Checks'!B308</f>
        <v>Q2</v>
      </c>
      <c r="C312">
        <f>'Data Checks'!D308</f>
        <v>152</v>
      </c>
      <c r="D312">
        <f>'Data Checks'!E308</f>
        <v>18</v>
      </c>
      <c r="E312" s="23">
        <f>ROUNDDOWN('Data Checks'!F308/Parameters!$B$46,0)</f>
        <v>77</v>
      </c>
      <c r="F312" s="21">
        <f>'Data Checks'!G308</f>
        <v>0</v>
      </c>
      <c r="G312" s="13">
        <f>D312*Parameters!$B$8*(1+VLOOKUP(B312,Parameters!$A$15:$B$19,2,FALSE)*Parameters!$D$8)</f>
        <v>41400</v>
      </c>
      <c r="H312" s="24">
        <f>E312*Parameters!$B$8*(1+VLOOKUP(B312,Parameters!$A$15:$B$19,2,FALSE)*Parameters!$D$8)</f>
        <v>177100</v>
      </c>
      <c r="I312" s="20">
        <f t="shared" si="22"/>
        <v>218500</v>
      </c>
      <c r="J312" s="13">
        <f>(1+VLOOKUP(F312,Parameters!$H$4:$I$8,2,FALSE))*Parameters!$B$28*Parameters!$B$20*Parameters!$B$21</f>
        <v>18044</v>
      </c>
      <c r="K312" s="24">
        <f>Parameters!$D$41+Parameters!$D$42*Parameters!$B$48</f>
        <v>4333.333333333333</v>
      </c>
      <c r="L312" s="13">
        <f>IF(A312/2=INT(A312/2),Parameters!$B$31,Parameters!$B$32)</f>
        <v>25000</v>
      </c>
      <c r="M312" s="13">
        <f t="shared" si="21"/>
        <v>37540.982698005086</v>
      </c>
      <c r="N312" s="13">
        <f>Parameters!$B$36*I312</f>
        <v>54625</v>
      </c>
      <c r="O312" s="13">
        <f>Parameters!$B$34</f>
        <v>20000</v>
      </c>
      <c r="P312" s="20">
        <f t="shared" si="23"/>
        <v>159543.31603133841</v>
      </c>
      <c r="Q312" s="13">
        <f t="shared" si="24"/>
        <v>58956.683968661586</v>
      </c>
    </row>
    <row r="313" spans="1:17" x14ac:dyDescent="0.2">
      <c r="A313">
        <f>'Data Checks'!A309</f>
        <v>304</v>
      </c>
      <c r="B313" t="str">
        <f>'Data Checks'!B309</f>
        <v>Q2</v>
      </c>
      <c r="C313">
        <f>'Data Checks'!D309</f>
        <v>152</v>
      </c>
      <c r="D313">
        <f>'Data Checks'!E309</f>
        <v>21</v>
      </c>
      <c r="E313" s="23">
        <f>ROUNDDOWN('Data Checks'!F309/Parameters!$B$46,0)</f>
        <v>65</v>
      </c>
      <c r="F313" s="21">
        <f>'Data Checks'!G309</f>
        <v>2</v>
      </c>
      <c r="G313" s="13">
        <f>D313*Parameters!$B$8*(1+VLOOKUP(B313,Parameters!$A$15:$B$19,2,FALSE)*Parameters!$D$8)</f>
        <v>48299.999999999993</v>
      </c>
      <c r="H313" s="24">
        <f>E313*Parameters!$B$8*(1+VLOOKUP(B313,Parameters!$A$15:$B$19,2,FALSE)*Parameters!$D$8)</f>
        <v>149500</v>
      </c>
      <c r="I313" s="20">
        <f t="shared" si="22"/>
        <v>197800</v>
      </c>
      <c r="J313" s="13">
        <f>(1+VLOOKUP(F313,Parameters!$H$4:$I$8,2,FALSE))*Parameters!$B$28*Parameters!$B$20*Parameters!$B$21</f>
        <v>23457.200000000001</v>
      </c>
      <c r="K313" s="24">
        <f>Parameters!$D$41+Parameters!$D$42*Parameters!$B$48</f>
        <v>4333.333333333333</v>
      </c>
      <c r="L313" s="13">
        <f>IF(A313/2=INT(A313/2),Parameters!$B$31,Parameters!$B$32)</f>
        <v>15000</v>
      </c>
      <c r="M313" s="13">
        <f t="shared" si="21"/>
        <v>37540.982698005086</v>
      </c>
      <c r="N313" s="13">
        <f>Parameters!$B$36*I313</f>
        <v>49450</v>
      </c>
      <c r="O313" s="13">
        <f>Parameters!$B$34</f>
        <v>20000</v>
      </c>
      <c r="P313" s="20">
        <f t="shared" si="23"/>
        <v>149781.51603133843</v>
      </c>
      <c r="Q313" s="13">
        <f t="shared" si="24"/>
        <v>48018.483968661574</v>
      </c>
    </row>
    <row r="314" spans="1:17" x14ac:dyDescent="0.2">
      <c r="A314">
        <f>'Data Checks'!A310</f>
        <v>305</v>
      </c>
      <c r="B314" t="str">
        <f>'Data Checks'!B310</f>
        <v>Q2</v>
      </c>
      <c r="C314">
        <f>'Data Checks'!D310</f>
        <v>153</v>
      </c>
      <c r="D314">
        <f>'Data Checks'!E310</f>
        <v>29</v>
      </c>
      <c r="E314" s="23">
        <f>ROUNDDOWN('Data Checks'!F310/Parameters!$B$46,0)</f>
        <v>68</v>
      </c>
      <c r="F314" s="21">
        <f>'Data Checks'!G310</f>
        <v>-1</v>
      </c>
      <c r="G314" s="13">
        <f>D314*Parameters!$B$8*(1+VLOOKUP(B314,Parameters!$A$15:$B$19,2,FALSE)*Parameters!$D$8)</f>
        <v>66700</v>
      </c>
      <c r="H314" s="24">
        <f>E314*Parameters!$B$8*(1+VLOOKUP(B314,Parameters!$A$15:$B$19,2,FALSE)*Parameters!$D$8)</f>
        <v>156400</v>
      </c>
      <c r="I314" s="20">
        <f t="shared" si="22"/>
        <v>223100</v>
      </c>
      <c r="J314" s="13">
        <f>(1+VLOOKUP(F314,Parameters!$H$4:$I$8,2,FALSE))*Parameters!$B$28*Parameters!$B$20*Parameters!$B$21</f>
        <v>15337.4</v>
      </c>
      <c r="K314" s="24">
        <f>Parameters!$D$41+Parameters!$D$42*Parameters!$B$48</f>
        <v>4333.333333333333</v>
      </c>
      <c r="L314" s="13">
        <f>IF(A314/2=INT(A314/2),Parameters!$B$31,Parameters!$B$32)</f>
        <v>25000</v>
      </c>
      <c r="M314" s="13">
        <f t="shared" si="21"/>
        <v>37540.982698005086</v>
      </c>
      <c r="N314" s="13">
        <f>Parameters!$B$36*I314</f>
        <v>55775</v>
      </c>
      <c r="O314" s="13">
        <f>Parameters!$B$34</f>
        <v>20000</v>
      </c>
      <c r="P314" s="20">
        <f t="shared" si="23"/>
        <v>157986.71603133844</v>
      </c>
      <c r="Q314" s="13">
        <f t="shared" si="24"/>
        <v>65113.283968661563</v>
      </c>
    </row>
    <row r="315" spans="1:17" x14ac:dyDescent="0.2">
      <c r="A315">
        <f>'Data Checks'!A311</f>
        <v>306</v>
      </c>
      <c r="B315" t="str">
        <f>'Data Checks'!B311</f>
        <v>Q2</v>
      </c>
      <c r="C315">
        <f>'Data Checks'!D311</f>
        <v>153</v>
      </c>
      <c r="D315">
        <f>'Data Checks'!E311</f>
        <v>28</v>
      </c>
      <c r="E315" s="23">
        <f>ROUNDDOWN('Data Checks'!F311/Parameters!$B$46,0)</f>
        <v>65</v>
      </c>
      <c r="F315" s="21">
        <f>'Data Checks'!G311</f>
        <v>0</v>
      </c>
      <c r="G315" s="13">
        <f>D315*Parameters!$B$8*(1+VLOOKUP(B315,Parameters!$A$15:$B$19,2,FALSE)*Parameters!$D$8)</f>
        <v>64399.999999999993</v>
      </c>
      <c r="H315" s="24">
        <f>E315*Parameters!$B$8*(1+VLOOKUP(B315,Parameters!$A$15:$B$19,2,FALSE)*Parameters!$D$8)</f>
        <v>149500</v>
      </c>
      <c r="I315" s="20">
        <f t="shared" si="22"/>
        <v>213900</v>
      </c>
      <c r="J315" s="13">
        <f>(1+VLOOKUP(F315,Parameters!$H$4:$I$8,2,FALSE))*Parameters!$B$28*Parameters!$B$20*Parameters!$B$21</f>
        <v>18044</v>
      </c>
      <c r="K315" s="24">
        <f>Parameters!$D$41+Parameters!$D$42*Parameters!$B$48</f>
        <v>4333.333333333333</v>
      </c>
      <c r="L315" s="13">
        <f>IF(A315/2=INT(A315/2),Parameters!$B$31,Parameters!$B$32)</f>
        <v>15000</v>
      </c>
      <c r="M315" s="13">
        <f t="shared" si="21"/>
        <v>37540.982698005086</v>
      </c>
      <c r="N315" s="13">
        <f>Parameters!$B$36*I315</f>
        <v>53475</v>
      </c>
      <c r="O315" s="13">
        <f>Parameters!$B$34</f>
        <v>20000</v>
      </c>
      <c r="P315" s="20">
        <f t="shared" si="23"/>
        <v>148393.31603133841</v>
      </c>
      <c r="Q315" s="13">
        <f t="shared" si="24"/>
        <v>65506.683968661586</v>
      </c>
    </row>
    <row r="316" spans="1:17" x14ac:dyDescent="0.2">
      <c r="A316">
        <f>'Data Checks'!A312</f>
        <v>307</v>
      </c>
      <c r="B316" t="str">
        <f>'Data Checks'!B312</f>
        <v>Q2</v>
      </c>
      <c r="C316">
        <f>'Data Checks'!D312</f>
        <v>154</v>
      </c>
      <c r="D316">
        <f>'Data Checks'!E312</f>
        <v>18</v>
      </c>
      <c r="E316" s="23">
        <f>ROUNDDOWN('Data Checks'!F312/Parameters!$B$46,0)</f>
        <v>71</v>
      </c>
      <c r="F316" s="21">
        <f>'Data Checks'!G312</f>
        <v>-2</v>
      </c>
      <c r="G316" s="13">
        <f>D316*Parameters!$B$8*(1+VLOOKUP(B316,Parameters!$A$15:$B$19,2,FALSE)*Parameters!$D$8)</f>
        <v>41400</v>
      </c>
      <c r="H316" s="24">
        <f>E316*Parameters!$B$8*(1+VLOOKUP(B316,Parameters!$A$15:$B$19,2,FALSE)*Parameters!$D$8)</f>
        <v>163300</v>
      </c>
      <c r="I316" s="20">
        <f t="shared" si="22"/>
        <v>204700</v>
      </c>
      <c r="J316" s="13">
        <f>(1+VLOOKUP(F316,Parameters!$H$4:$I$8,2,FALSE))*Parameters!$B$28*Parameters!$B$20*Parameters!$B$21</f>
        <v>12630.8</v>
      </c>
      <c r="K316" s="24">
        <f>Parameters!$D$41+Parameters!$D$42*Parameters!$B$48</f>
        <v>4333.333333333333</v>
      </c>
      <c r="L316" s="13">
        <f>IF(A316/2=INT(A316/2),Parameters!$B$31,Parameters!$B$32)</f>
        <v>25000</v>
      </c>
      <c r="M316" s="13">
        <f t="shared" si="21"/>
        <v>37540.982698005086</v>
      </c>
      <c r="N316" s="13">
        <f>Parameters!$B$36*I316</f>
        <v>51175</v>
      </c>
      <c r="O316" s="13">
        <f>Parameters!$B$34</f>
        <v>20000</v>
      </c>
      <c r="P316" s="20">
        <f t="shared" si="23"/>
        <v>150680.1160313384</v>
      </c>
      <c r="Q316" s="13">
        <f t="shared" si="24"/>
        <v>54019.883968661597</v>
      </c>
    </row>
    <row r="317" spans="1:17" x14ac:dyDescent="0.2">
      <c r="A317">
        <f>'Data Checks'!A313</f>
        <v>308</v>
      </c>
      <c r="B317" t="str">
        <f>'Data Checks'!B313</f>
        <v>Q2</v>
      </c>
      <c r="C317">
        <f>'Data Checks'!D313</f>
        <v>154</v>
      </c>
      <c r="D317">
        <f>'Data Checks'!E313</f>
        <v>16</v>
      </c>
      <c r="E317" s="23">
        <f>ROUNDDOWN('Data Checks'!F313/Parameters!$B$46,0)</f>
        <v>65</v>
      </c>
      <c r="F317" s="21">
        <f>'Data Checks'!G313</f>
        <v>1</v>
      </c>
      <c r="G317" s="13">
        <f>D317*Parameters!$B$8*(1+VLOOKUP(B317,Parameters!$A$15:$B$19,2,FALSE)*Parameters!$D$8)</f>
        <v>36800</v>
      </c>
      <c r="H317" s="24">
        <f>E317*Parameters!$B$8*(1+VLOOKUP(B317,Parameters!$A$15:$B$19,2,FALSE)*Parameters!$D$8)</f>
        <v>149500</v>
      </c>
      <c r="I317" s="20">
        <f t="shared" si="22"/>
        <v>186300</v>
      </c>
      <c r="J317" s="13">
        <f>(1+VLOOKUP(F317,Parameters!$H$4:$I$8,2,FALSE))*Parameters!$B$28*Parameters!$B$20*Parameters!$B$21</f>
        <v>20750.599999999999</v>
      </c>
      <c r="K317" s="24">
        <f>Parameters!$D$41+Parameters!$D$42*Parameters!$B$48</f>
        <v>4333.333333333333</v>
      </c>
      <c r="L317" s="13">
        <f>IF(A317/2=INT(A317/2),Parameters!$B$31,Parameters!$B$32)</f>
        <v>15000</v>
      </c>
      <c r="M317" s="13">
        <f t="shared" si="21"/>
        <v>37540.982698005086</v>
      </c>
      <c r="N317" s="13">
        <f>Parameters!$B$36*I317</f>
        <v>46575</v>
      </c>
      <c r="O317" s="13">
        <f>Parameters!$B$34</f>
        <v>20000</v>
      </c>
      <c r="P317" s="20">
        <f t="shared" si="23"/>
        <v>144199.91603133842</v>
      </c>
      <c r="Q317" s="13">
        <f t="shared" si="24"/>
        <v>42100.08396866158</v>
      </c>
    </row>
    <row r="318" spans="1:17" x14ac:dyDescent="0.2">
      <c r="A318">
        <f>'Data Checks'!A314</f>
        <v>309</v>
      </c>
      <c r="B318" t="str">
        <f>'Data Checks'!B314</f>
        <v>Q2</v>
      </c>
      <c r="C318">
        <f>'Data Checks'!D314</f>
        <v>155</v>
      </c>
      <c r="D318">
        <f>'Data Checks'!E314</f>
        <v>19</v>
      </c>
      <c r="E318" s="23">
        <f>ROUNDDOWN('Data Checks'!F314/Parameters!$B$46,0)</f>
        <v>56</v>
      </c>
      <c r="F318" s="21">
        <f>'Data Checks'!G314</f>
        <v>-1</v>
      </c>
      <c r="G318" s="13">
        <f>D318*Parameters!$B$8*(1+VLOOKUP(B318,Parameters!$A$15:$B$19,2,FALSE)*Parameters!$D$8)</f>
        <v>43700</v>
      </c>
      <c r="H318" s="24">
        <f>E318*Parameters!$B$8*(1+VLOOKUP(B318,Parameters!$A$15:$B$19,2,FALSE)*Parameters!$D$8)</f>
        <v>128799.99999999999</v>
      </c>
      <c r="I318" s="20">
        <f t="shared" si="22"/>
        <v>172500</v>
      </c>
      <c r="J318" s="13">
        <f>(1+VLOOKUP(F318,Parameters!$H$4:$I$8,2,FALSE))*Parameters!$B$28*Parameters!$B$20*Parameters!$B$21</f>
        <v>15337.4</v>
      </c>
      <c r="K318" s="24">
        <f>Parameters!$D$41+Parameters!$D$42*Parameters!$B$48</f>
        <v>4333.333333333333</v>
      </c>
      <c r="L318" s="13">
        <f>IF(A318/2=INT(A318/2),Parameters!$B$31,Parameters!$B$32)</f>
        <v>25000</v>
      </c>
      <c r="M318" s="13">
        <f t="shared" si="21"/>
        <v>37540.982698005086</v>
      </c>
      <c r="N318" s="13">
        <f>Parameters!$B$36*I318</f>
        <v>43125</v>
      </c>
      <c r="O318" s="13">
        <f>Parameters!$B$34</f>
        <v>20000</v>
      </c>
      <c r="P318" s="20">
        <f t="shared" si="23"/>
        <v>145336.71603133844</v>
      </c>
      <c r="Q318" s="13">
        <f t="shared" si="24"/>
        <v>27163.283968661563</v>
      </c>
    </row>
    <row r="319" spans="1:17" x14ac:dyDescent="0.2">
      <c r="A319">
        <f>'Data Checks'!A315</f>
        <v>310</v>
      </c>
      <c r="B319" t="str">
        <f>'Data Checks'!B315</f>
        <v>Q2</v>
      </c>
      <c r="C319">
        <f>'Data Checks'!D315</f>
        <v>155</v>
      </c>
      <c r="D319">
        <f>'Data Checks'!E315</f>
        <v>26</v>
      </c>
      <c r="E319" s="23">
        <f>ROUNDDOWN('Data Checks'!F315/Parameters!$B$46,0)</f>
        <v>78</v>
      </c>
      <c r="F319" s="21">
        <f>'Data Checks'!G315</f>
        <v>2</v>
      </c>
      <c r="G319" s="13">
        <f>D319*Parameters!$B$8*(1+VLOOKUP(B319,Parameters!$A$15:$B$19,2,FALSE)*Parameters!$D$8)</f>
        <v>59799.999999999993</v>
      </c>
      <c r="H319" s="24">
        <f>E319*Parameters!$B$8*(1+VLOOKUP(B319,Parameters!$A$15:$B$19,2,FALSE)*Parameters!$D$8)</f>
        <v>179400</v>
      </c>
      <c r="I319" s="20">
        <f t="shared" si="22"/>
        <v>239200</v>
      </c>
      <c r="J319" s="13">
        <f>(1+VLOOKUP(F319,Parameters!$H$4:$I$8,2,FALSE))*Parameters!$B$28*Parameters!$B$20*Parameters!$B$21</f>
        <v>23457.200000000001</v>
      </c>
      <c r="K319" s="24">
        <f>Parameters!$D$41+Parameters!$D$42*Parameters!$B$48</f>
        <v>4333.333333333333</v>
      </c>
      <c r="L319" s="13">
        <f>IF(A319/2=INT(A319/2),Parameters!$B$31,Parameters!$B$32)</f>
        <v>15000</v>
      </c>
      <c r="M319" s="13">
        <f t="shared" si="21"/>
        <v>37540.982698005086</v>
      </c>
      <c r="N319" s="13">
        <f>Parameters!$B$36*I319</f>
        <v>59800</v>
      </c>
      <c r="O319" s="13">
        <f>Parameters!$B$34</f>
        <v>20000</v>
      </c>
      <c r="P319" s="20">
        <f t="shared" si="23"/>
        <v>160131.51603133843</v>
      </c>
      <c r="Q319" s="13">
        <f t="shared" si="24"/>
        <v>79068.483968661574</v>
      </c>
    </row>
    <row r="320" spans="1:17" x14ac:dyDescent="0.2">
      <c r="A320">
        <f>'Data Checks'!A316</f>
        <v>311</v>
      </c>
      <c r="B320" t="str">
        <f>'Data Checks'!B316</f>
        <v>Q2</v>
      </c>
      <c r="C320">
        <f>'Data Checks'!D316</f>
        <v>156</v>
      </c>
      <c r="D320">
        <f>'Data Checks'!E316</f>
        <v>28</v>
      </c>
      <c r="E320" s="23">
        <f>ROUNDDOWN('Data Checks'!F316/Parameters!$B$46,0)</f>
        <v>73</v>
      </c>
      <c r="F320" s="21">
        <f>'Data Checks'!G316</f>
        <v>-1</v>
      </c>
      <c r="G320" s="13">
        <f>D320*Parameters!$B$8*(1+VLOOKUP(B320,Parameters!$A$15:$B$19,2,FALSE)*Parameters!$D$8)</f>
        <v>64399.999999999993</v>
      </c>
      <c r="H320" s="24">
        <f>E320*Parameters!$B$8*(1+VLOOKUP(B320,Parameters!$A$15:$B$19,2,FALSE)*Parameters!$D$8)</f>
        <v>167900</v>
      </c>
      <c r="I320" s="20">
        <f t="shared" si="22"/>
        <v>232300</v>
      </c>
      <c r="J320" s="13">
        <f>(1+VLOOKUP(F320,Parameters!$H$4:$I$8,2,FALSE))*Parameters!$B$28*Parameters!$B$20*Parameters!$B$21</f>
        <v>15337.4</v>
      </c>
      <c r="K320" s="24">
        <f>Parameters!$D$41+Parameters!$D$42*Parameters!$B$48</f>
        <v>4333.333333333333</v>
      </c>
      <c r="L320" s="13">
        <f>IF(A320/2=INT(A320/2),Parameters!$B$31,Parameters!$B$32)</f>
        <v>25000</v>
      </c>
      <c r="M320" s="13">
        <f t="shared" si="21"/>
        <v>37540.982698005086</v>
      </c>
      <c r="N320" s="13">
        <f>Parameters!$B$36*I320</f>
        <v>58075</v>
      </c>
      <c r="O320" s="13">
        <f>Parameters!$B$34</f>
        <v>20000</v>
      </c>
      <c r="P320" s="20">
        <f t="shared" si="23"/>
        <v>160286.71603133844</v>
      </c>
      <c r="Q320" s="13">
        <f t="shared" si="24"/>
        <v>72013.283968661563</v>
      </c>
    </row>
    <row r="321" spans="1:17" x14ac:dyDescent="0.2">
      <c r="A321">
        <f>'Data Checks'!A317</f>
        <v>312</v>
      </c>
      <c r="B321" t="str">
        <f>'Data Checks'!B317</f>
        <v>Q2</v>
      </c>
      <c r="C321">
        <f>'Data Checks'!D317</f>
        <v>156</v>
      </c>
      <c r="D321">
        <f>'Data Checks'!E317</f>
        <v>20</v>
      </c>
      <c r="E321" s="23">
        <f>ROUNDDOWN('Data Checks'!F317/Parameters!$B$46,0)</f>
        <v>77</v>
      </c>
      <c r="F321" s="21">
        <f>'Data Checks'!G317</f>
        <v>2</v>
      </c>
      <c r="G321" s="13">
        <f>D321*Parameters!$B$8*(1+VLOOKUP(B321,Parameters!$A$15:$B$19,2,FALSE)*Parameters!$D$8)</f>
        <v>46000</v>
      </c>
      <c r="H321" s="24">
        <f>E321*Parameters!$B$8*(1+VLOOKUP(B321,Parameters!$A$15:$B$19,2,FALSE)*Parameters!$D$8)</f>
        <v>177100</v>
      </c>
      <c r="I321" s="20">
        <f t="shared" si="22"/>
        <v>223100</v>
      </c>
      <c r="J321" s="13">
        <f>(1+VLOOKUP(F321,Parameters!$H$4:$I$8,2,FALSE))*Parameters!$B$28*Parameters!$B$20*Parameters!$B$21</f>
        <v>23457.200000000001</v>
      </c>
      <c r="K321" s="24">
        <f>Parameters!$D$41+Parameters!$D$42*Parameters!$B$48</f>
        <v>4333.333333333333</v>
      </c>
      <c r="L321" s="13">
        <f>IF(A321/2=INT(A321/2),Parameters!$B$31,Parameters!$B$32)</f>
        <v>15000</v>
      </c>
      <c r="M321" s="13">
        <f t="shared" si="21"/>
        <v>37540.982698005086</v>
      </c>
      <c r="N321" s="13">
        <f>Parameters!$B$36*I321</f>
        <v>55775</v>
      </c>
      <c r="O321" s="13">
        <f>Parameters!$B$34</f>
        <v>20000</v>
      </c>
      <c r="P321" s="20">
        <f t="shared" si="23"/>
        <v>156106.51603133843</v>
      </c>
      <c r="Q321" s="13">
        <f t="shared" si="24"/>
        <v>66993.483968661574</v>
      </c>
    </row>
    <row r="322" spans="1:17" x14ac:dyDescent="0.2">
      <c r="A322">
        <f>'Data Checks'!A318</f>
        <v>313</v>
      </c>
      <c r="B322" t="str">
        <f>'Data Checks'!B318</f>
        <v>Q2</v>
      </c>
      <c r="C322">
        <f>'Data Checks'!D318</f>
        <v>157</v>
      </c>
      <c r="D322">
        <f>'Data Checks'!E318</f>
        <v>19</v>
      </c>
      <c r="E322" s="23">
        <f>ROUNDDOWN('Data Checks'!F318/Parameters!$B$46,0)</f>
        <v>54</v>
      </c>
      <c r="F322" s="21">
        <f>'Data Checks'!G318</f>
        <v>-2</v>
      </c>
      <c r="G322" s="13">
        <f>D322*Parameters!$B$8*(1+VLOOKUP(B322,Parameters!$A$15:$B$19,2,FALSE)*Parameters!$D$8)</f>
        <v>43700</v>
      </c>
      <c r="H322" s="24">
        <f>E322*Parameters!$B$8*(1+VLOOKUP(B322,Parameters!$A$15:$B$19,2,FALSE)*Parameters!$D$8)</f>
        <v>124199.99999999999</v>
      </c>
      <c r="I322" s="20">
        <f t="shared" si="22"/>
        <v>167900</v>
      </c>
      <c r="J322" s="13">
        <f>(1+VLOOKUP(F322,Parameters!$H$4:$I$8,2,FALSE))*Parameters!$B$28*Parameters!$B$20*Parameters!$B$21</f>
        <v>12630.8</v>
      </c>
      <c r="K322" s="24">
        <f>Parameters!$D$41+Parameters!$D$42*Parameters!$B$48</f>
        <v>4333.333333333333</v>
      </c>
      <c r="L322" s="13">
        <f>IF(A322/2=INT(A322/2),Parameters!$B$31,Parameters!$B$32)</f>
        <v>25000</v>
      </c>
      <c r="M322" s="13">
        <f t="shared" si="21"/>
        <v>37540.982698005086</v>
      </c>
      <c r="N322" s="13">
        <f>Parameters!$B$36*I322</f>
        <v>41975</v>
      </c>
      <c r="O322" s="13">
        <f>Parameters!$B$34</f>
        <v>20000</v>
      </c>
      <c r="P322" s="20">
        <f t="shared" si="23"/>
        <v>141480.1160313384</v>
      </c>
      <c r="Q322" s="13">
        <f t="shared" si="24"/>
        <v>26419.883968661597</v>
      </c>
    </row>
    <row r="323" spans="1:17" x14ac:dyDescent="0.2">
      <c r="A323">
        <f>'Data Checks'!A319</f>
        <v>314</v>
      </c>
      <c r="B323" t="str">
        <f>'Data Checks'!B319</f>
        <v>Q2</v>
      </c>
      <c r="C323">
        <f>'Data Checks'!D319</f>
        <v>157</v>
      </c>
      <c r="D323">
        <f>'Data Checks'!E319</f>
        <v>30</v>
      </c>
      <c r="E323" s="23">
        <f>ROUNDDOWN('Data Checks'!F319/Parameters!$B$46,0)</f>
        <v>74</v>
      </c>
      <c r="F323" s="21">
        <f>'Data Checks'!G319</f>
        <v>2</v>
      </c>
      <c r="G323" s="13">
        <f>D323*Parameters!$B$8*(1+VLOOKUP(B323,Parameters!$A$15:$B$19,2,FALSE)*Parameters!$D$8)</f>
        <v>69000</v>
      </c>
      <c r="H323" s="24">
        <f>E323*Parameters!$B$8*(1+VLOOKUP(B323,Parameters!$A$15:$B$19,2,FALSE)*Parameters!$D$8)</f>
        <v>170200</v>
      </c>
      <c r="I323" s="20">
        <f t="shared" si="22"/>
        <v>239200</v>
      </c>
      <c r="J323" s="13">
        <f>(1+VLOOKUP(F323,Parameters!$H$4:$I$8,2,FALSE))*Parameters!$B$28*Parameters!$B$20*Parameters!$B$21</f>
        <v>23457.200000000001</v>
      </c>
      <c r="K323" s="24">
        <f>Parameters!$D$41+Parameters!$D$42*Parameters!$B$48</f>
        <v>4333.333333333333</v>
      </c>
      <c r="L323" s="13">
        <f>IF(A323/2=INT(A323/2),Parameters!$B$31,Parameters!$B$32)</f>
        <v>15000</v>
      </c>
      <c r="M323" s="13">
        <f t="shared" si="21"/>
        <v>37540.982698005086</v>
      </c>
      <c r="N323" s="13">
        <f>Parameters!$B$36*I323</f>
        <v>59800</v>
      </c>
      <c r="O323" s="13">
        <f>Parameters!$B$34</f>
        <v>20000</v>
      </c>
      <c r="P323" s="20">
        <f t="shared" si="23"/>
        <v>160131.51603133843</v>
      </c>
      <c r="Q323" s="13">
        <f t="shared" si="24"/>
        <v>79068.483968661574</v>
      </c>
    </row>
    <row r="324" spans="1:17" x14ac:dyDescent="0.2">
      <c r="A324">
        <f>'Data Checks'!A320</f>
        <v>315</v>
      </c>
      <c r="B324" t="str">
        <f>'Data Checks'!B320</f>
        <v>Q2</v>
      </c>
      <c r="C324">
        <f>'Data Checks'!D320</f>
        <v>158</v>
      </c>
      <c r="D324">
        <f>'Data Checks'!E320</f>
        <v>20</v>
      </c>
      <c r="E324" s="23">
        <f>ROUNDDOWN('Data Checks'!F320/Parameters!$B$46,0)</f>
        <v>73</v>
      </c>
      <c r="F324" s="21">
        <f>'Data Checks'!G320</f>
        <v>-1</v>
      </c>
      <c r="G324" s="13">
        <f>D324*Parameters!$B$8*(1+VLOOKUP(B324,Parameters!$A$15:$B$19,2,FALSE)*Parameters!$D$8)</f>
        <v>46000</v>
      </c>
      <c r="H324" s="24">
        <f>E324*Parameters!$B$8*(1+VLOOKUP(B324,Parameters!$A$15:$B$19,2,FALSE)*Parameters!$D$8)</f>
        <v>167900</v>
      </c>
      <c r="I324" s="20">
        <f t="shared" si="22"/>
        <v>213900</v>
      </c>
      <c r="J324" s="13">
        <f>(1+VLOOKUP(F324,Parameters!$H$4:$I$8,2,FALSE))*Parameters!$B$28*Parameters!$B$20*Parameters!$B$21</f>
        <v>15337.4</v>
      </c>
      <c r="K324" s="24">
        <f>Parameters!$D$41+Parameters!$D$42*Parameters!$B$48</f>
        <v>4333.333333333333</v>
      </c>
      <c r="L324" s="13">
        <f>IF(A324/2=INT(A324/2),Parameters!$B$31,Parameters!$B$32)</f>
        <v>25000</v>
      </c>
      <c r="M324" s="13">
        <f t="shared" si="21"/>
        <v>37540.982698005086</v>
      </c>
      <c r="N324" s="13">
        <f>Parameters!$B$36*I324</f>
        <v>53475</v>
      </c>
      <c r="O324" s="13">
        <f>Parameters!$B$34</f>
        <v>20000</v>
      </c>
      <c r="P324" s="20">
        <f t="shared" si="23"/>
        <v>155686.71603133844</v>
      </c>
      <c r="Q324" s="13">
        <f t="shared" si="24"/>
        <v>58213.283968661563</v>
      </c>
    </row>
    <row r="325" spans="1:17" x14ac:dyDescent="0.2">
      <c r="A325">
        <f>'Data Checks'!A321</f>
        <v>316</v>
      </c>
      <c r="B325" t="str">
        <f>'Data Checks'!B321</f>
        <v>Q2</v>
      </c>
      <c r="C325">
        <f>'Data Checks'!D321</f>
        <v>158</v>
      </c>
      <c r="D325">
        <f>'Data Checks'!E321</f>
        <v>26</v>
      </c>
      <c r="E325" s="23">
        <f>ROUNDDOWN('Data Checks'!F321/Parameters!$B$46,0)</f>
        <v>72</v>
      </c>
      <c r="F325" s="21">
        <f>'Data Checks'!G321</f>
        <v>2</v>
      </c>
      <c r="G325" s="13">
        <f>D325*Parameters!$B$8*(1+VLOOKUP(B325,Parameters!$A$15:$B$19,2,FALSE)*Parameters!$D$8)</f>
        <v>59799.999999999993</v>
      </c>
      <c r="H325" s="24">
        <f>E325*Parameters!$B$8*(1+VLOOKUP(B325,Parameters!$A$15:$B$19,2,FALSE)*Parameters!$D$8)</f>
        <v>165600</v>
      </c>
      <c r="I325" s="20">
        <f t="shared" si="22"/>
        <v>225400</v>
      </c>
      <c r="J325" s="13">
        <f>(1+VLOOKUP(F325,Parameters!$H$4:$I$8,2,FALSE))*Parameters!$B$28*Parameters!$B$20*Parameters!$B$21</f>
        <v>23457.200000000001</v>
      </c>
      <c r="K325" s="24">
        <f>Parameters!$D$41+Parameters!$D$42*Parameters!$B$48</f>
        <v>4333.333333333333</v>
      </c>
      <c r="L325" s="13">
        <f>IF(A325/2=INT(A325/2),Parameters!$B$31,Parameters!$B$32)</f>
        <v>15000</v>
      </c>
      <c r="M325" s="13">
        <f t="shared" si="21"/>
        <v>37540.982698005086</v>
      </c>
      <c r="N325" s="13">
        <f>Parameters!$B$36*I325</f>
        <v>56350</v>
      </c>
      <c r="O325" s="13">
        <f>Parameters!$B$34</f>
        <v>20000</v>
      </c>
      <c r="P325" s="20">
        <f t="shared" si="23"/>
        <v>156681.51603133843</v>
      </c>
      <c r="Q325" s="13">
        <f t="shared" si="24"/>
        <v>68718.483968661574</v>
      </c>
    </row>
    <row r="326" spans="1:17" x14ac:dyDescent="0.2">
      <c r="A326">
        <f>'Data Checks'!A322</f>
        <v>317</v>
      </c>
      <c r="B326" t="str">
        <f>'Data Checks'!B322</f>
        <v>Q2</v>
      </c>
      <c r="C326">
        <f>'Data Checks'!D322</f>
        <v>159</v>
      </c>
      <c r="D326">
        <f>'Data Checks'!E322</f>
        <v>18</v>
      </c>
      <c r="E326" s="23">
        <f>ROUNDDOWN('Data Checks'!F322/Parameters!$B$46,0)</f>
        <v>69</v>
      </c>
      <c r="F326" s="21">
        <f>'Data Checks'!G322</f>
        <v>-2</v>
      </c>
      <c r="G326" s="13">
        <f>D326*Parameters!$B$8*(1+VLOOKUP(B326,Parameters!$A$15:$B$19,2,FALSE)*Parameters!$D$8)</f>
        <v>41400</v>
      </c>
      <c r="H326" s="24">
        <f>E326*Parameters!$B$8*(1+VLOOKUP(B326,Parameters!$A$15:$B$19,2,FALSE)*Parameters!$D$8)</f>
        <v>158700</v>
      </c>
      <c r="I326" s="20">
        <f t="shared" si="22"/>
        <v>200100</v>
      </c>
      <c r="J326" s="13">
        <f>(1+VLOOKUP(F326,Parameters!$H$4:$I$8,2,FALSE))*Parameters!$B$28*Parameters!$B$20*Parameters!$B$21</f>
        <v>12630.8</v>
      </c>
      <c r="K326" s="24">
        <f>Parameters!$D$41+Parameters!$D$42*Parameters!$B$48</f>
        <v>4333.333333333333</v>
      </c>
      <c r="L326" s="13">
        <f>IF(A326/2=INT(A326/2),Parameters!$B$31,Parameters!$B$32)</f>
        <v>25000</v>
      </c>
      <c r="M326" s="13">
        <f t="shared" si="21"/>
        <v>37540.982698005086</v>
      </c>
      <c r="N326" s="13">
        <f>Parameters!$B$36*I326</f>
        <v>50025</v>
      </c>
      <c r="O326" s="13">
        <f>Parameters!$B$34</f>
        <v>20000</v>
      </c>
      <c r="P326" s="20">
        <f t="shared" si="23"/>
        <v>149530.1160313384</v>
      </c>
      <c r="Q326" s="13">
        <f t="shared" si="24"/>
        <v>50569.883968661597</v>
      </c>
    </row>
    <row r="327" spans="1:17" x14ac:dyDescent="0.2">
      <c r="A327">
        <f>'Data Checks'!A323</f>
        <v>318</v>
      </c>
      <c r="B327" t="str">
        <f>'Data Checks'!B323</f>
        <v>Q2</v>
      </c>
      <c r="C327">
        <f>'Data Checks'!D323</f>
        <v>159</v>
      </c>
      <c r="D327">
        <f>'Data Checks'!E323</f>
        <v>27</v>
      </c>
      <c r="E327" s="23">
        <f>ROUNDDOWN('Data Checks'!F323/Parameters!$B$46,0)</f>
        <v>76</v>
      </c>
      <c r="F327" s="21">
        <f>'Data Checks'!G323</f>
        <v>1</v>
      </c>
      <c r="G327" s="13">
        <f>D327*Parameters!$B$8*(1+VLOOKUP(B327,Parameters!$A$15:$B$19,2,FALSE)*Parameters!$D$8)</f>
        <v>62099.999999999993</v>
      </c>
      <c r="H327" s="24">
        <f>E327*Parameters!$B$8*(1+VLOOKUP(B327,Parameters!$A$15:$B$19,2,FALSE)*Parameters!$D$8)</f>
        <v>174800</v>
      </c>
      <c r="I327" s="20">
        <f t="shared" si="22"/>
        <v>236900</v>
      </c>
      <c r="J327" s="13">
        <f>(1+VLOOKUP(F327,Parameters!$H$4:$I$8,2,FALSE))*Parameters!$B$28*Parameters!$B$20*Parameters!$B$21</f>
        <v>20750.599999999999</v>
      </c>
      <c r="K327" s="24">
        <f>Parameters!$D$41+Parameters!$D$42*Parameters!$B$48</f>
        <v>4333.333333333333</v>
      </c>
      <c r="L327" s="13">
        <f>IF(A327/2=INT(A327/2),Parameters!$B$31,Parameters!$B$32)</f>
        <v>15000</v>
      </c>
      <c r="M327" s="13">
        <f t="shared" si="21"/>
        <v>37540.982698005086</v>
      </c>
      <c r="N327" s="13">
        <f>Parameters!$B$36*I327</f>
        <v>59225</v>
      </c>
      <c r="O327" s="13">
        <f>Parameters!$B$34</f>
        <v>20000</v>
      </c>
      <c r="P327" s="20">
        <f t="shared" si="23"/>
        <v>156849.91603133842</v>
      </c>
      <c r="Q327" s="13">
        <f t="shared" si="24"/>
        <v>80050.08396866158</v>
      </c>
    </row>
    <row r="328" spans="1:17" x14ac:dyDescent="0.2">
      <c r="A328">
        <f>'Data Checks'!A324</f>
        <v>319</v>
      </c>
      <c r="B328" t="str">
        <f>'Data Checks'!B324</f>
        <v>Q2</v>
      </c>
      <c r="C328">
        <f>'Data Checks'!D324</f>
        <v>160</v>
      </c>
      <c r="D328">
        <f>'Data Checks'!E324</f>
        <v>29</v>
      </c>
      <c r="E328" s="23">
        <f>ROUNDDOWN('Data Checks'!F324/Parameters!$B$46,0)</f>
        <v>57</v>
      </c>
      <c r="F328" s="21">
        <f>'Data Checks'!G324</f>
        <v>-2</v>
      </c>
      <c r="G328" s="13">
        <f>D328*Parameters!$B$8*(1+VLOOKUP(B328,Parameters!$A$15:$B$19,2,FALSE)*Parameters!$D$8)</f>
        <v>66700</v>
      </c>
      <c r="H328" s="24">
        <f>E328*Parameters!$B$8*(1+VLOOKUP(B328,Parameters!$A$15:$B$19,2,FALSE)*Parameters!$D$8)</f>
        <v>131100</v>
      </c>
      <c r="I328" s="20">
        <f t="shared" si="22"/>
        <v>197800</v>
      </c>
      <c r="J328" s="13">
        <f>(1+VLOOKUP(F328,Parameters!$H$4:$I$8,2,FALSE))*Parameters!$B$28*Parameters!$B$20*Parameters!$B$21</f>
        <v>12630.8</v>
      </c>
      <c r="K328" s="24">
        <f>Parameters!$D$41+Parameters!$D$42*Parameters!$B$48</f>
        <v>4333.333333333333</v>
      </c>
      <c r="L328" s="13">
        <f>IF(A328/2=INT(A328/2),Parameters!$B$31,Parameters!$B$32)</f>
        <v>25000</v>
      </c>
      <c r="M328" s="13">
        <f t="shared" si="21"/>
        <v>37540.982698005086</v>
      </c>
      <c r="N328" s="13">
        <f>Parameters!$B$36*I328</f>
        <v>49450</v>
      </c>
      <c r="O328" s="13">
        <f>Parameters!$B$34</f>
        <v>20000</v>
      </c>
      <c r="P328" s="20">
        <f t="shared" si="23"/>
        <v>148955.1160313384</v>
      </c>
      <c r="Q328" s="13">
        <f t="shared" si="24"/>
        <v>48844.883968661597</v>
      </c>
    </row>
    <row r="329" spans="1:17" x14ac:dyDescent="0.2">
      <c r="A329">
        <f>'Data Checks'!A325</f>
        <v>320</v>
      </c>
      <c r="B329" t="str">
        <f>'Data Checks'!B325</f>
        <v>Q2</v>
      </c>
      <c r="C329">
        <f>'Data Checks'!D325</f>
        <v>160</v>
      </c>
      <c r="D329">
        <f>'Data Checks'!E325</f>
        <v>20</v>
      </c>
      <c r="E329" s="23">
        <f>ROUNDDOWN('Data Checks'!F325/Parameters!$B$46,0)</f>
        <v>68</v>
      </c>
      <c r="F329" s="21">
        <f>'Data Checks'!G325</f>
        <v>0</v>
      </c>
      <c r="G329" s="13">
        <f>D329*Parameters!$B$8*(1+VLOOKUP(B329,Parameters!$A$15:$B$19,2,FALSE)*Parameters!$D$8)</f>
        <v>46000</v>
      </c>
      <c r="H329" s="24">
        <f>E329*Parameters!$B$8*(1+VLOOKUP(B329,Parameters!$A$15:$B$19,2,FALSE)*Parameters!$D$8)</f>
        <v>156400</v>
      </c>
      <c r="I329" s="20">
        <f t="shared" si="22"/>
        <v>202400</v>
      </c>
      <c r="J329" s="13">
        <f>(1+VLOOKUP(F329,Parameters!$H$4:$I$8,2,FALSE))*Parameters!$B$28*Parameters!$B$20*Parameters!$B$21</f>
        <v>18044</v>
      </c>
      <c r="K329" s="24">
        <f>Parameters!$D$41+Parameters!$D$42*Parameters!$B$48</f>
        <v>4333.333333333333</v>
      </c>
      <c r="L329" s="13">
        <f>IF(A329/2=INT(A329/2),Parameters!$B$31,Parameters!$B$32)</f>
        <v>15000</v>
      </c>
      <c r="M329" s="13">
        <f t="shared" si="21"/>
        <v>37540.982698005086</v>
      </c>
      <c r="N329" s="13">
        <f>Parameters!$B$36*I329</f>
        <v>50600</v>
      </c>
      <c r="O329" s="13">
        <f>Parameters!$B$34</f>
        <v>20000</v>
      </c>
      <c r="P329" s="20">
        <f t="shared" si="23"/>
        <v>145518.31603133841</v>
      </c>
      <c r="Q329" s="13">
        <f t="shared" si="24"/>
        <v>56881.683968661586</v>
      </c>
    </row>
    <row r="330" spans="1:17" x14ac:dyDescent="0.2">
      <c r="A330">
        <f>'Data Checks'!A326</f>
        <v>321</v>
      </c>
      <c r="B330" t="str">
        <f>'Data Checks'!B326</f>
        <v>Q2</v>
      </c>
      <c r="C330">
        <f>'Data Checks'!D326</f>
        <v>161</v>
      </c>
      <c r="D330">
        <f>'Data Checks'!E326</f>
        <v>28</v>
      </c>
      <c r="E330" s="23">
        <f>ROUNDDOWN('Data Checks'!F326/Parameters!$B$46,0)</f>
        <v>53</v>
      </c>
      <c r="F330" s="21">
        <f>'Data Checks'!G326</f>
        <v>-2</v>
      </c>
      <c r="G330" s="13">
        <f>D330*Parameters!$B$8*(1+VLOOKUP(B330,Parameters!$A$15:$B$19,2,FALSE)*Parameters!$D$8)</f>
        <v>64399.999999999993</v>
      </c>
      <c r="H330" s="24">
        <f>E330*Parameters!$B$8*(1+VLOOKUP(B330,Parameters!$A$15:$B$19,2,FALSE)*Parameters!$D$8)</f>
        <v>121899.99999999999</v>
      </c>
      <c r="I330" s="20">
        <f t="shared" si="22"/>
        <v>186299.99999999997</v>
      </c>
      <c r="J330" s="13">
        <f>(1+VLOOKUP(F330,Parameters!$H$4:$I$8,2,FALSE))*Parameters!$B$28*Parameters!$B$20*Parameters!$B$21</f>
        <v>12630.8</v>
      </c>
      <c r="K330" s="24">
        <f>Parameters!$D$41+Parameters!$D$42*Parameters!$B$48</f>
        <v>4333.333333333333</v>
      </c>
      <c r="L330" s="13">
        <f>IF(A330/2=INT(A330/2),Parameters!$B$31,Parameters!$B$32)</f>
        <v>25000</v>
      </c>
      <c r="M330" s="13">
        <f t="shared" ref="M330:M393" si="25">$B$6</f>
        <v>37540.982698005086</v>
      </c>
      <c r="N330" s="13">
        <f>Parameters!$B$36*I330</f>
        <v>46574.999999999993</v>
      </c>
      <c r="O330" s="13">
        <f>Parameters!$B$34</f>
        <v>20000</v>
      </c>
      <c r="P330" s="20">
        <f t="shared" si="23"/>
        <v>146080.1160313384</v>
      </c>
      <c r="Q330" s="13">
        <f t="shared" si="24"/>
        <v>40219.883968661568</v>
      </c>
    </row>
    <row r="331" spans="1:17" x14ac:dyDescent="0.2">
      <c r="A331">
        <f>'Data Checks'!A327</f>
        <v>322</v>
      </c>
      <c r="B331" t="str">
        <f>'Data Checks'!B327</f>
        <v>Q2</v>
      </c>
      <c r="C331">
        <f>'Data Checks'!D327</f>
        <v>161</v>
      </c>
      <c r="D331">
        <f>'Data Checks'!E327</f>
        <v>19</v>
      </c>
      <c r="E331" s="23">
        <f>ROUNDDOWN('Data Checks'!F327/Parameters!$B$46,0)</f>
        <v>60</v>
      </c>
      <c r="F331" s="21">
        <f>'Data Checks'!G327</f>
        <v>1</v>
      </c>
      <c r="G331" s="13">
        <f>D331*Parameters!$B$8*(1+VLOOKUP(B331,Parameters!$A$15:$B$19,2,FALSE)*Parameters!$D$8)</f>
        <v>43700</v>
      </c>
      <c r="H331" s="24">
        <f>E331*Parameters!$B$8*(1+VLOOKUP(B331,Parameters!$A$15:$B$19,2,FALSE)*Parameters!$D$8)</f>
        <v>138000</v>
      </c>
      <c r="I331" s="20">
        <f t="shared" ref="I331:I394" si="26">G331+H331</f>
        <v>181700</v>
      </c>
      <c r="J331" s="13">
        <f>(1+VLOOKUP(F331,Parameters!$H$4:$I$8,2,FALSE))*Parameters!$B$28*Parameters!$B$20*Parameters!$B$21</f>
        <v>20750.599999999999</v>
      </c>
      <c r="K331" s="24">
        <f>Parameters!$D$41+Parameters!$D$42*Parameters!$B$48</f>
        <v>4333.333333333333</v>
      </c>
      <c r="L331" s="13">
        <f>IF(A331/2=INT(A331/2),Parameters!$B$31,Parameters!$B$32)</f>
        <v>15000</v>
      </c>
      <c r="M331" s="13">
        <f t="shared" si="25"/>
        <v>37540.982698005086</v>
      </c>
      <c r="N331" s="13">
        <f>Parameters!$B$36*I331</f>
        <v>45425</v>
      </c>
      <c r="O331" s="13">
        <f>Parameters!$B$34</f>
        <v>20000</v>
      </c>
      <c r="P331" s="20">
        <f t="shared" ref="P331:P394" si="27">SUM(J331:O331)</f>
        <v>143049.91603133842</v>
      </c>
      <c r="Q331" s="13">
        <f t="shared" ref="Q331:Q394" si="28">I331-P331</f>
        <v>38650.08396866158</v>
      </c>
    </row>
    <row r="332" spans="1:17" x14ac:dyDescent="0.2">
      <c r="A332">
        <f>'Data Checks'!A328</f>
        <v>323</v>
      </c>
      <c r="B332" t="str">
        <f>'Data Checks'!B328</f>
        <v>Q2</v>
      </c>
      <c r="C332">
        <f>'Data Checks'!D328</f>
        <v>162</v>
      </c>
      <c r="D332">
        <f>'Data Checks'!E328</f>
        <v>30</v>
      </c>
      <c r="E332" s="23">
        <f>ROUNDDOWN('Data Checks'!F328/Parameters!$B$46,0)</f>
        <v>77</v>
      </c>
      <c r="F332" s="21">
        <f>'Data Checks'!G328</f>
        <v>-1</v>
      </c>
      <c r="G332" s="13">
        <f>D332*Parameters!$B$8*(1+VLOOKUP(B332,Parameters!$A$15:$B$19,2,FALSE)*Parameters!$D$8)</f>
        <v>69000</v>
      </c>
      <c r="H332" s="24">
        <f>E332*Parameters!$B$8*(1+VLOOKUP(B332,Parameters!$A$15:$B$19,2,FALSE)*Parameters!$D$8)</f>
        <v>177100</v>
      </c>
      <c r="I332" s="20">
        <f t="shared" si="26"/>
        <v>246100</v>
      </c>
      <c r="J332" s="13">
        <f>(1+VLOOKUP(F332,Parameters!$H$4:$I$8,2,FALSE))*Parameters!$B$28*Parameters!$B$20*Parameters!$B$21</f>
        <v>15337.4</v>
      </c>
      <c r="K332" s="24">
        <f>Parameters!$D$41+Parameters!$D$42*Parameters!$B$48</f>
        <v>4333.333333333333</v>
      </c>
      <c r="L332" s="13">
        <f>IF(A332/2=INT(A332/2),Parameters!$B$31,Parameters!$B$32)</f>
        <v>25000</v>
      </c>
      <c r="M332" s="13">
        <f t="shared" si="25"/>
        <v>37540.982698005086</v>
      </c>
      <c r="N332" s="13">
        <f>Parameters!$B$36*I332</f>
        <v>61525</v>
      </c>
      <c r="O332" s="13">
        <f>Parameters!$B$34</f>
        <v>20000</v>
      </c>
      <c r="P332" s="20">
        <f t="shared" si="27"/>
        <v>163736.71603133844</v>
      </c>
      <c r="Q332" s="13">
        <f t="shared" si="28"/>
        <v>82363.283968661563</v>
      </c>
    </row>
    <row r="333" spans="1:17" x14ac:dyDescent="0.2">
      <c r="A333">
        <f>'Data Checks'!A329</f>
        <v>324</v>
      </c>
      <c r="B333" t="str">
        <f>'Data Checks'!B329</f>
        <v>Q2</v>
      </c>
      <c r="C333">
        <f>'Data Checks'!D329</f>
        <v>162</v>
      </c>
      <c r="D333">
        <f>'Data Checks'!E329</f>
        <v>26</v>
      </c>
      <c r="E333" s="23">
        <f>ROUNDDOWN('Data Checks'!F329/Parameters!$B$46,0)</f>
        <v>75</v>
      </c>
      <c r="F333" s="21">
        <f>'Data Checks'!G329</f>
        <v>1</v>
      </c>
      <c r="G333" s="13">
        <f>D333*Parameters!$B$8*(1+VLOOKUP(B333,Parameters!$A$15:$B$19,2,FALSE)*Parameters!$D$8)</f>
        <v>59799.999999999993</v>
      </c>
      <c r="H333" s="24">
        <f>E333*Parameters!$B$8*(1+VLOOKUP(B333,Parameters!$A$15:$B$19,2,FALSE)*Parameters!$D$8)</f>
        <v>172500</v>
      </c>
      <c r="I333" s="20">
        <f t="shared" si="26"/>
        <v>232300</v>
      </c>
      <c r="J333" s="13">
        <f>(1+VLOOKUP(F333,Parameters!$H$4:$I$8,2,FALSE))*Parameters!$B$28*Parameters!$B$20*Parameters!$B$21</f>
        <v>20750.599999999999</v>
      </c>
      <c r="K333" s="24">
        <f>Parameters!$D$41+Parameters!$D$42*Parameters!$B$48</f>
        <v>4333.333333333333</v>
      </c>
      <c r="L333" s="13">
        <f>IF(A333/2=INT(A333/2),Parameters!$B$31,Parameters!$B$32)</f>
        <v>15000</v>
      </c>
      <c r="M333" s="13">
        <f t="shared" si="25"/>
        <v>37540.982698005086</v>
      </c>
      <c r="N333" s="13">
        <f>Parameters!$B$36*I333</f>
        <v>58075</v>
      </c>
      <c r="O333" s="13">
        <f>Parameters!$B$34</f>
        <v>20000</v>
      </c>
      <c r="P333" s="20">
        <f t="shared" si="27"/>
        <v>155699.91603133842</v>
      </c>
      <c r="Q333" s="13">
        <f t="shared" si="28"/>
        <v>76600.08396866158</v>
      </c>
    </row>
    <row r="334" spans="1:17" x14ac:dyDescent="0.2">
      <c r="A334">
        <f>'Data Checks'!A330</f>
        <v>325</v>
      </c>
      <c r="B334" t="str">
        <f>'Data Checks'!B330</f>
        <v>Q2</v>
      </c>
      <c r="C334">
        <f>'Data Checks'!D330</f>
        <v>163</v>
      </c>
      <c r="D334">
        <f>'Data Checks'!E330</f>
        <v>26</v>
      </c>
      <c r="E334" s="23">
        <f>ROUNDDOWN('Data Checks'!F330/Parameters!$B$46,0)</f>
        <v>62</v>
      </c>
      <c r="F334" s="21">
        <f>'Data Checks'!G330</f>
        <v>-2</v>
      </c>
      <c r="G334" s="13">
        <f>D334*Parameters!$B$8*(1+VLOOKUP(B334,Parameters!$A$15:$B$19,2,FALSE)*Parameters!$D$8)</f>
        <v>59799.999999999993</v>
      </c>
      <c r="H334" s="24">
        <f>E334*Parameters!$B$8*(1+VLOOKUP(B334,Parameters!$A$15:$B$19,2,FALSE)*Parameters!$D$8)</f>
        <v>142600</v>
      </c>
      <c r="I334" s="20">
        <f t="shared" si="26"/>
        <v>202400</v>
      </c>
      <c r="J334" s="13">
        <f>(1+VLOOKUP(F334,Parameters!$H$4:$I$8,2,FALSE))*Parameters!$B$28*Parameters!$B$20*Parameters!$B$21</f>
        <v>12630.8</v>
      </c>
      <c r="K334" s="24">
        <f>Parameters!$D$41+Parameters!$D$42*Parameters!$B$48</f>
        <v>4333.333333333333</v>
      </c>
      <c r="L334" s="13">
        <f>IF(A334/2=INT(A334/2),Parameters!$B$31,Parameters!$B$32)</f>
        <v>25000</v>
      </c>
      <c r="M334" s="13">
        <f t="shared" si="25"/>
        <v>37540.982698005086</v>
      </c>
      <c r="N334" s="13">
        <f>Parameters!$B$36*I334</f>
        <v>50600</v>
      </c>
      <c r="O334" s="13">
        <f>Parameters!$B$34</f>
        <v>20000</v>
      </c>
      <c r="P334" s="20">
        <f t="shared" si="27"/>
        <v>150105.1160313384</v>
      </c>
      <c r="Q334" s="13">
        <f t="shared" si="28"/>
        <v>52294.883968661597</v>
      </c>
    </row>
    <row r="335" spans="1:17" x14ac:dyDescent="0.2">
      <c r="A335">
        <f>'Data Checks'!A331</f>
        <v>326</v>
      </c>
      <c r="B335" t="str">
        <f>'Data Checks'!B331</f>
        <v>Q2</v>
      </c>
      <c r="C335">
        <f>'Data Checks'!D331</f>
        <v>163</v>
      </c>
      <c r="D335">
        <f>'Data Checks'!E331</f>
        <v>20</v>
      </c>
      <c r="E335" s="23">
        <f>ROUNDDOWN('Data Checks'!F331/Parameters!$B$46,0)</f>
        <v>76</v>
      </c>
      <c r="F335" s="21">
        <f>'Data Checks'!G331</f>
        <v>0</v>
      </c>
      <c r="G335" s="13">
        <f>D335*Parameters!$B$8*(1+VLOOKUP(B335,Parameters!$A$15:$B$19,2,FALSE)*Parameters!$D$8)</f>
        <v>46000</v>
      </c>
      <c r="H335" s="24">
        <f>E335*Parameters!$B$8*(1+VLOOKUP(B335,Parameters!$A$15:$B$19,2,FALSE)*Parameters!$D$8)</f>
        <v>174800</v>
      </c>
      <c r="I335" s="20">
        <f t="shared" si="26"/>
        <v>220800</v>
      </c>
      <c r="J335" s="13">
        <f>(1+VLOOKUP(F335,Parameters!$H$4:$I$8,2,FALSE))*Parameters!$B$28*Parameters!$B$20*Parameters!$B$21</f>
        <v>18044</v>
      </c>
      <c r="K335" s="24">
        <f>Parameters!$D$41+Parameters!$D$42*Parameters!$B$48</f>
        <v>4333.333333333333</v>
      </c>
      <c r="L335" s="13">
        <f>IF(A335/2=INT(A335/2),Parameters!$B$31,Parameters!$B$32)</f>
        <v>15000</v>
      </c>
      <c r="M335" s="13">
        <f t="shared" si="25"/>
        <v>37540.982698005086</v>
      </c>
      <c r="N335" s="13">
        <f>Parameters!$B$36*I335</f>
        <v>55200</v>
      </c>
      <c r="O335" s="13">
        <f>Parameters!$B$34</f>
        <v>20000</v>
      </c>
      <c r="P335" s="20">
        <f t="shared" si="27"/>
        <v>150118.31603133841</v>
      </c>
      <c r="Q335" s="13">
        <f t="shared" si="28"/>
        <v>70681.683968661586</v>
      </c>
    </row>
    <row r="336" spans="1:17" x14ac:dyDescent="0.2">
      <c r="A336">
        <f>'Data Checks'!A332</f>
        <v>327</v>
      </c>
      <c r="B336" t="str">
        <f>'Data Checks'!B332</f>
        <v>Q2</v>
      </c>
      <c r="C336">
        <f>'Data Checks'!D332</f>
        <v>164</v>
      </c>
      <c r="D336">
        <f>'Data Checks'!E332</f>
        <v>28</v>
      </c>
      <c r="E336" s="23">
        <f>ROUNDDOWN('Data Checks'!F332/Parameters!$B$46,0)</f>
        <v>70</v>
      </c>
      <c r="F336" s="21">
        <f>'Data Checks'!G332</f>
        <v>0</v>
      </c>
      <c r="G336" s="13">
        <f>D336*Parameters!$B$8*(1+VLOOKUP(B336,Parameters!$A$15:$B$19,2,FALSE)*Parameters!$D$8)</f>
        <v>64399.999999999993</v>
      </c>
      <c r="H336" s="24">
        <f>E336*Parameters!$B$8*(1+VLOOKUP(B336,Parameters!$A$15:$B$19,2,FALSE)*Parameters!$D$8)</f>
        <v>161000</v>
      </c>
      <c r="I336" s="20">
        <f t="shared" si="26"/>
        <v>225400</v>
      </c>
      <c r="J336" s="13">
        <f>(1+VLOOKUP(F336,Parameters!$H$4:$I$8,2,FALSE))*Parameters!$B$28*Parameters!$B$20*Parameters!$B$21</f>
        <v>18044</v>
      </c>
      <c r="K336" s="24">
        <f>Parameters!$D$41+Parameters!$D$42*Parameters!$B$48</f>
        <v>4333.333333333333</v>
      </c>
      <c r="L336" s="13">
        <f>IF(A336/2=INT(A336/2),Parameters!$B$31,Parameters!$B$32)</f>
        <v>25000</v>
      </c>
      <c r="M336" s="13">
        <f t="shared" si="25"/>
        <v>37540.982698005086</v>
      </c>
      <c r="N336" s="13">
        <f>Parameters!$B$36*I336</f>
        <v>56350</v>
      </c>
      <c r="O336" s="13">
        <f>Parameters!$B$34</f>
        <v>20000</v>
      </c>
      <c r="P336" s="20">
        <f t="shared" si="27"/>
        <v>161268.31603133841</v>
      </c>
      <c r="Q336" s="13">
        <f t="shared" si="28"/>
        <v>64131.683968661586</v>
      </c>
    </row>
    <row r="337" spans="1:17" x14ac:dyDescent="0.2">
      <c r="A337">
        <f>'Data Checks'!A333</f>
        <v>328</v>
      </c>
      <c r="B337" t="str">
        <f>'Data Checks'!B333</f>
        <v>Q2</v>
      </c>
      <c r="C337">
        <f>'Data Checks'!D333</f>
        <v>164</v>
      </c>
      <c r="D337">
        <f>'Data Checks'!E333</f>
        <v>16</v>
      </c>
      <c r="E337" s="23">
        <f>ROUNDDOWN('Data Checks'!F333/Parameters!$B$46,0)</f>
        <v>58</v>
      </c>
      <c r="F337" s="21">
        <f>'Data Checks'!G333</f>
        <v>2</v>
      </c>
      <c r="G337" s="13">
        <f>D337*Parameters!$B$8*(1+VLOOKUP(B337,Parameters!$A$15:$B$19,2,FALSE)*Parameters!$D$8)</f>
        <v>36800</v>
      </c>
      <c r="H337" s="24">
        <f>E337*Parameters!$B$8*(1+VLOOKUP(B337,Parameters!$A$15:$B$19,2,FALSE)*Parameters!$D$8)</f>
        <v>133400</v>
      </c>
      <c r="I337" s="20">
        <f t="shared" si="26"/>
        <v>170200</v>
      </c>
      <c r="J337" s="13">
        <f>(1+VLOOKUP(F337,Parameters!$H$4:$I$8,2,FALSE))*Parameters!$B$28*Parameters!$B$20*Parameters!$B$21</f>
        <v>23457.200000000001</v>
      </c>
      <c r="K337" s="24">
        <f>Parameters!$D$41+Parameters!$D$42*Parameters!$B$48</f>
        <v>4333.333333333333</v>
      </c>
      <c r="L337" s="13">
        <f>IF(A337/2=INT(A337/2),Parameters!$B$31,Parameters!$B$32)</f>
        <v>15000</v>
      </c>
      <c r="M337" s="13">
        <f t="shared" si="25"/>
        <v>37540.982698005086</v>
      </c>
      <c r="N337" s="13">
        <f>Parameters!$B$36*I337</f>
        <v>42550</v>
      </c>
      <c r="O337" s="13">
        <f>Parameters!$B$34</f>
        <v>20000</v>
      </c>
      <c r="P337" s="20">
        <f t="shared" si="27"/>
        <v>142881.51603133843</v>
      </c>
      <c r="Q337" s="13">
        <f t="shared" si="28"/>
        <v>27318.483968661574</v>
      </c>
    </row>
    <row r="338" spans="1:17" x14ac:dyDescent="0.2">
      <c r="A338">
        <f>'Data Checks'!A334</f>
        <v>329</v>
      </c>
      <c r="B338" t="str">
        <f>'Data Checks'!B334</f>
        <v>Q2</v>
      </c>
      <c r="C338">
        <f>'Data Checks'!D334</f>
        <v>165</v>
      </c>
      <c r="D338">
        <f>'Data Checks'!E334</f>
        <v>17</v>
      </c>
      <c r="E338" s="23">
        <f>ROUNDDOWN('Data Checks'!F334/Parameters!$B$46,0)</f>
        <v>55</v>
      </c>
      <c r="F338" s="21">
        <f>'Data Checks'!G334</f>
        <v>-1</v>
      </c>
      <c r="G338" s="13">
        <f>D338*Parameters!$B$8*(1+VLOOKUP(B338,Parameters!$A$15:$B$19,2,FALSE)*Parameters!$D$8)</f>
        <v>39100</v>
      </c>
      <c r="H338" s="24">
        <f>E338*Parameters!$B$8*(1+VLOOKUP(B338,Parameters!$A$15:$B$19,2,FALSE)*Parameters!$D$8)</f>
        <v>126499.99999999999</v>
      </c>
      <c r="I338" s="20">
        <f t="shared" si="26"/>
        <v>165600</v>
      </c>
      <c r="J338" s="13">
        <f>(1+VLOOKUP(F338,Parameters!$H$4:$I$8,2,FALSE))*Parameters!$B$28*Parameters!$B$20*Parameters!$B$21</f>
        <v>15337.4</v>
      </c>
      <c r="K338" s="24">
        <f>Parameters!$D$41+Parameters!$D$42*Parameters!$B$48</f>
        <v>4333.333333333333</v>
      </c>
      <c r="L338" s="13">
        <f>IF(A338/2=INT(A338/2),Parameters!$B$31,Parameters!$B$32)</f>
        <v>25000</v>
      </c>
      <c r="M338" s="13">
        <f t="shared" si="25"/>
        <v>37540.982698005086</v>
      </c>
      <c r="N338" s="13">
        <f>Parameters!$B$36*I338</f>
        <v>41400</v>
      </c>
      <c r="O338" s="13">
        <f>Parameters!$B$34</f>
        <v>20000</v>
      </c>
      <c r="P338" s="20">
        <f t="shared" si="27"/>
        <v>143611.71603133844</v>
      </c>
      <c r="Q338" s="13">
        <f t="shared" si="28"/>
        <v>21988.283968661563</v>
      </c>
    </row>
    <row r="339" spans="1:17" x14ac:dyDescent="0.2">
      <c r="A339">
        <f>'Data Checks'!A335</f>
        <v>330</v>
      </c>
      <c r="B339" t="str">
        <f>'Data Checks'!B335</f>
        <v>Q2</v>
      </c>
      <c r="C339">
        <f>'Data Checks'!D335</f>
        <v>165</v>
      </c>
      <c r="D339">
        <f>'Data Checks'!E335</f>
        <v>22</v>
      </c>
      <c r="E339" s="23">
        <f>ROUNDDOWN('Data Checks'!F335/Parameters!$B$46,0)</f>
        <v>68</v>
      </c>
      <c r="F339" s="21">
        <f>'Data Checks'!G335</f>
        <v>1</v>
      </c>
      <c r="G339" s="13">
        <f>D339*Parameters!$B$8*(1+VLOOKUP(B339,Parameters!$A$15:$B$19,2,FALSE)*Parameters!$D$8)</f>
        <v>50599.999999999993</v>
      </c>
      <c r="H339" s="24">
        <f>E339*Parameters!$B$8*(1+VLOOKUP(B339,Parameters!$A$15:$B$19,2,FALSE)*Parameters!$D$8)</f>
        <v>156400</v>
      </c>
      <c r="I339" s="20">
        <f t="shared" si="26"/>
        <v>207000</v>
      </c>
      <c r="J339" s="13">
        <f>(1+VLOOKUP(F339,Parameters!$H$4:$I$8,2,FALSE))*Parameters!$B$28*Parameters!$B$20*Parameters!$B$21</f>
        <v>20750.599999999999</v>
      </c>
      <c r="K339" s="24">
        <f>Parameters!$D$41+Parameters!$D$42*Parameters!$B$48</f>
        <v>4333.333333333333</v>
      </c>
      <c r="L339" s="13">
        <f>IF(A339/2=INT(A339/2),Parameters!$B$31,Parameters!$B$32)</f>
        <v>15000</v>
      </c>
      <c r="M339" s="13">
        <f t="shared" si="25"/>
        <v>37540.982698005086</v>
      </c>
      <c r="N339" s="13">
        <f>Parameters!$B$36*I339</f>
        <v>51750</v>
      </c>
      <c r="O339" s="13">
        <f>Parameters!$B$34</f>
        <v>20000</v>
      </c>
      <c r="P339" s="20">
        <f t="shared" si="27"/>
        <v>149374.91603133842</v>
      </c>
      <c r="Q339" s="13">
        <f t="shared" si="28"/>
        <v>57625.08396866158</v>
      </c>
    </row>
    <row r="340" spans="1:17" x14ac:dyDescent="0.2">
      <c r="A340">
        <f>'Data Checks'!A336</f>
        <v>331</v>
      </c>
      <c r="B340" t="str">
        <f>'Data Checks'!B336</f>
        <v>Q2</v>
      </c>
      <c r="C340">
        <f>'Data Checks'!D336</f>
        <v>166</v>
      </c>
      <c r="D340">
        <f>'Data Checks'!E336</f>
        <v>29</v>
      </c>
      <c r="E340" s="23">
        <f>ROUNDDOWN('Data Checks'!F336/Parameters!$B$46,0)</f>
        <v>52</v>
      </c>
      <c r="F340" s="21">
        <f>'Data Checks'!G336</f>
        <v>-1</v>
      </c>
      <c r="G340" s="13">
        <f>D340*Parameters!$B$8*(1+VLOOKUP(B340,Parameters!$A$15:$B$19,2,FALSE)*Parameters!$D$8)</f>
        <v>66700</v>
      </c>
      <c r="H340" s="24">
        <f>E340*Parameters!$B$8*(1+VLOOKUP(B340,Parameters!$A$15:$B$19,2,FALSE)*Parameters!$D$8)</f>
        <v>119599.99999999999</v>
      </c>
      <c r="I340" s="20">
        <f t="shared" si="26"/>
        <v>186300</v>
      </c>
      <c r="J340" s="13">
        <f>(1+VLOOKUP(F340,Parameters!$H$4:$I$8,2,FALSE))*Parameters!$B$28*Parameters!$B$20*Parameters!$B$21</f>
        <v>15337.4</v>
      </c>
      <c r="K340" s="24">
        <f>Parameters!$D$41+Parameters!$D$42*Parameters!$B$48</f>
        <v>4333.333333333333</v>
      </c>
      <c r="L340" s="13">
        <f>IF(A340/2=INT(A340/2),Parameters!$B$31,Parameters!$B$32)</f>
        <v>25000</v>
      </c>
      <c r="M340" s="13">
        <f t="shared" si="25"/>
        <v>37540.982698005086</v>
      </c>
      <c r="N340" s="13">
        <f>Parameters!$B$36*I340</f>
        <v>46575</v>
      </c>
      <c r="O340" s="13">
        <f>Parameters!$B$34</f>
        <v>20000</v>
      </c>
      <c r="P340" s="20">
        <f t="shared" si="27"/>
        <v>148786.71603133844</v>
      </c>
      <c r="Q340" s="13">
        <f t="shared" si="28"/>
        <v>37513.283968661563</v>
      </c>
    </row>
    <row r="341" spans="1:17" x14ac:dyDescent="0.2">
      <c r="A341">
        <f>'Data Checks'!A337</f>
        <v>332</v>
      </c>
      <c r="B341" t="str">
        <f>'Data Checks'!B337</f>
        <v>Q2</v>
      </c>
      <c r="C341">
        <f>'Data Checks'!D337</f>
        <v>166</v>
      </c>
      <c r="D341">
        <f>'Data Checks'!E337</f>
        <v>19</v>
      </c>
      <c r="E341" s="23">
        <f>ROUNDDOWN('Data Checks'!F337/Parameters!$B$46,0)</f>
        <v>68</v>
      </c>
      <c r="F341" s="21">
        <f>'Data Checks'!G337</f>
        <v>1</v>
      </c>
      <c r="G341" s="13">
        <f>D341*Parameters!$B$8*(1+VLOOKUP(B341,Parameters!$A$15:$B$19,2,FALSE)*Parameters!$D$8)</f>
        <v>43700</v>
      </c>
      <c r="H341" s="24">
        <f>E341*Parameters!$B$8*(1+VLOOKUP(B341,Parameters!$A$15:$B$19,2,FALSE)*Parameters!$D$8)</f>
        <v>156400</v>
      </c>
      <c r="I341" s="20">
        <f t="shared" si="26"/>
        <v>200100</v>
      </c>
      <c r="J341" s="13">
        <f>(1+VLOOKUP(F341,Parameters!$H$4:$I$8,2,FALSE))*Parameters!$B$28*Parameters!$B$20*Parameters!$B$21</f>
        <v>20750.599999999999</v>
      </c>
      <c r="K341" s="24">
        <f>Parameters!$D$41+Parameters!$D$42*Parameters!$B$48</f>
        <v>4333.333333333333</v>
      </c>
      <c r="L341" s="13">
        <f>IF(A341/2=INT(A341/2),Parameters!$B$31,Parameters!$B$32)</f>
        <v>15000</v>
      </c>
      <c r="M341" s="13">
        <f t="shared" si="25"/>
        <v>37540.982698005086</v>
      </c>
      <c r="N341" s="13">
        <f>Parameters!$B$36*I341</f>
        <v>50025</v>
      </c>
      <c r="O341" s="13">
        <f>Parameters!$B$34</f>
        <v>20000</v>
      </c>
      <c r="P341" s="20">
        <f t="shared" si="27"/>
        <v>147649.91603133842</v>
      </c>
      <c r="Q341" s="13">
        <f t="shared" si="28"/>
        <v>52450.08396866158</v>
      </c>
    </row>
    <row r="342" spans="1:17" x14ac:dyDescent="0.2">
      <c r="A342">
        <f>'Data Checks'!A338</f>
        <v>333</v>
      </c>
      <c r="B342" t="str">
        <f>'Data Checks'!B338</f>
        <v>Q2</v>
      </c>
      <c r="C342">
        <f>'Data Checks'!D338</f>
        <v>167</v>
      </c>
      <c r="D342">
        <f>'Data Checks'!E338</f>
        <v>16</v>
      </c>
      <c r="E342" s="23">
        <f>ROUNDDOWN('Data Checks'!F338/Parameters!$B$46,0)</f>
        <v>65</v>
      </c>
      <c r="F342" s="21">
        <f>'Data Checks'!G338</f>
        <v>0</v>
      </c>
      <c r="G342" s="13">
        <f>D342*Parameters!$B$8*(1+VLOOKUP(B342,Parameters!$A$15:$B$19,2,FALSE)*Parameters!$D$8)</f>
        <v>36800</v>
      </c>
      <c r="H342" s="24">
        <f>E342*Parameters!$B$8*(1+VLOOKUP(B342,Parameters!$A$15:$B$19,2,FALSE)*Parameters!$D$8)</f>
        <v>149500</v>
      </c>
      <c r="I342" s="20">
        <f t="shared" si="26"/>
        <v>186300</v>
      </c>
      <c r="J342" s="13">
        <f>(1+VLOOKUP(F342,Parameters!$H$4:$I$8,2,FALSE))*Parameters!$B$28*Parameters!$B$20*Parameters!$B$21</f>
        <v>18044</v>
      </c>
      <c r="K342" s="24">
        <f>Parameters!$D$41+Parameters!$D$42*Parameters!$B$48</f>
        <v>4333.333333333333</v>
      </c>
      <c r="L342" s="13">
        <f>IF(A342/2=INT(A342/2),Parameters!$B$31,Parameters!$B$32)</f>
        <v>25000</v>
      </c>
      <c r="M342" s="13">
        <f t="shared" si="25"/>
        <v>37540.982698005086</v>
      </c>
      <c r="N342" s="13">
        <f>Parameters!$B$36*I342</f>
        <v>46575</v>
      </c>
      <c r="O342" s="13">
        <f>Parameters!$B$34</f>
        <v>20000</v>
      </c>
      <c r="P342" s="20">
        <f t="shared" si="27"/>
        <v>151493.31603133841</v>
      </c>
      <c r="Q342" s="13">
        <f t="shared" si="28"/>
        <v>34806.683968661586</v>
      </c>
    </row>
    <row r="343" spans="1:17" x14ac:dyDescent="0.2">
      <c r="A343">
        <f>'Data Checks'!A339</f>
        <v>334</v>
      </c>
      <c r="B343" t="str">
        <f>'Data Checks'!B339</f>
        <v>Q2</v>
      </c>
      <c r="C343">
        <f>'Data Checks'!D339</f>
        <v>167</v>
      </c>
      <c r="D343">
        <f>'Data Checks'!E339</f>
        <v>19</v>
      </c>
      <c r="E343" s="23">
        <f>ROUNDDOWN('Data Checks'!F339/Parameters!$B$46,0)</f>
        <v>74</v>
      </c>
      <c r="F343" s="21">
        <f>'Data Checks'!G339</f>
        <v>1</v>
      </c>
      <c r="G343" s="13">
        <f>D343*Parameters!$B$8*(1+VLOOKUP(B343,Parameters!$A$15:$B$19,2,FALSE)*Parameters!$D$8)</f>
        <v>43700</v>
      </c>
      <c r="H343" s="24">
        <f>E343*Parameters!$B$8*(1+VLOOKUP(B343,Parameters!$A$15:$B$19,2,FALSE)*Parameters!$D$8)</f>
        <v>170200</v>
      </c>
      <c r="I343" s="20">
        <f t="shared" si="26"/>
        <v>213900</v>
      </c>
      <c r="J343" s="13">
        <f>(1+VLOOKUP(F343,Parameters!$H$4:$I$8,2,FALSE))*Parameters!$B$28*Parameters!$B$20*Parameters!$B$21</f>
        <v>20750.599999999999</v>
      </c>
      <c r="K343" s="24">
        <f>Parameters!$D$41+Parameters!$D$42*Parameters!$B$48</f>
        <v>4333.333333333333</v>
      </c>
      <c r="L343" s="13">
        <f>IF(A343/2=INT(A343/2),Parameters!$B$31,Parameters!$B$32)</f>
        <v>15000</v>
      </c>
      <c r="M343" s="13">
        <f t="shared" si="25"/>
        <v>37540.982698005086</v>
      </c>
      <c r="N343" s="13">
        <f>Parameters!$B$36*I343</f>
        <v>53475</v>
      </c>
      <c r="O343" s="13">
        <f>Parameters!$B$34</f>
        <v>20000</v>
      </c>
      <c r="P343" s="20">
        <f t="shared" si="27"/>
        <v>151099.91603133842</v>
      </c>
      <c r="Q343" s="13">
        <f t="shared" si="28"/>
        <v>62800.08396866158</v>
      </c>
    </row>
    <row r="344" spans="1:17" x14ac:dyDescent="0.2">
      <c r="A344">
        <f>'Data Checks'!A340</f>
        <v>335</v>
      </c>
      <c r="B344" t="str">
        <f>'Data Checks'!B340</f>
        <v>Q2</v>
      </c>
      <c r="C344">
        <f>'Data Checks'!D340</f>
        <v>168</v>
      </c>
      <c r="D344">
        <f>'Data Checks'!E340</f>
        <v>23</v>
      </c>
      <c r="E344" s="23">
        <f>ROUNDDOWN('Data Checks'!F340/Parameters!$B$46,0)</f>
        <v>61</v>
      </c>
      <c r="F344" s="21">
        <f>'Data Checks'!G340</f>
        <v>-1</v>
      </c>
      <c r="G344" s="13">
        <f>D344*Parameters!$B$8*(1+VLOOKUP(B344,Parameters!$A$15:$B$19,2,FALSE)*Parameters!$D$8)</f>
        <v>52899.999999999993</v>
      </c>
      <c r="H344" s="24">
        <f>E344*Parameters!$B$8*(1+VLOOKUP(B344,Parameters!$A$15:$B$19,2,FALSE)*Parameters!$D$8)</f>
        <v>140300</v>
      </c>
      <c r="I344" s="20">
        <f t="shared" si="26"/>
        <v>193200</v>
      </c>
      <c r="J344" s="13">
        <f>(1+VLOOKUP(F344,Parameters!$H$4:$I$8,2,FALSE))*Parameters!$B$28*Parameters!$B$20*Parameters!$B$21</f>
        <v>15337.4</v>
      </c>
      <c r="K344" s="24">
        <f>Parameters!$D$41+Parameters!$D$42*Parameters!$B$48</f>
        <v>4333.333333333333</v>
      </c>
      <c r="L344" s="13">
        <f>IF(A344/2=INT(A344/2),Parameters!$B$31,Parameters!$B$32)</f>
        <v>25000</v>
      </c>
      <c r="M344" s="13">
        <f t="shared" si="25"/>
        <v>37540.982698005086</v>
      </c>
      <c r="N344" s="13">
        <f>Parameters!$B$36*I344</f>
        <v>48300</v>
      </c>
      <c r="O344" s="13">
        <f>Parameters!$B$34</f>
        <v>20000</v>
      </c>
      <c r="P344" s="20">
        <f t="shared" si="27"/>
        <v>150511.71603133844</v>
      </c>
      <c r="Q344" s="13">
        <f t="shared" si="28"/>
        <v>42688.283968661563</v>
      </c>
    </row>
    <row r="345" spans="1:17" x14ac:dyDescent="0.2">
      <c r="A345">
        <f>'Data Checks'!A341</f>
        <v>336</v>
      </c>
      <c r="B345" t="str">
        <f>'Data Checks'!B341</f>
        <v>Q2</v>
      </c>
      <c r="C345">
        <f>'Data Checks'!D341</f>
        <v>168</v>
      </c>
      <c r="D345">
        <f>'Data Checks'!E341</f>
        <v>23</v>
      </c>
      <c r="E345" s="23">
        <f>ROUNDDOWN('Data Checks'!F341/Parameters!$B$46,0)</f>
        <v>59</v>
      </c>
      <c r="F345" s="21">
        <f>'Data Checks'!G341</f>
        <v>2</v>
      </c>
      <c r="G345" s="13">
        <f>D345*Parameters!$B$8*(1+VLOOKUP(B345,Parameters!$A$15:$B$19,2,FALSE)*Parameters!$D$8)</f>
        <v>52899.999999999993</v>
      </c>
      <c r="H345" s="24">
        <f>E345*Parameters!$B$8*(1+VLOOKUP(B345,Parameters!$A$15:$B$19,2,FALSE)*Parameters!$D$8)</f>
        <v>135700</v>
      </c>
      <c r="I345" s="20">
        <f t="shared" si="26"/>
        <v>188600</v>
      </c>
      <c r="J345" s="13">
        <f>(1+VLOOKUP(F345,Parameters!$H$4:$I$8,2,FALSE))*Parameters!$B$28*Parameters!$B$20*Parameters!$B$21</f>
        <v>23457.200000000001</v>
      </c>
      <c r="K345" s="24">
        <f>Parameters!$D$41+Parameters!$D$42*Parameters!$B$48</f>
        <v>4333.333333333333</v>
      </c>
      <c r="L345" s="13">
        <f>IF(A345/2=INT(A345/2),Parameters!$B$31,Parameters!$B$32)</f>
        <v>15000</v>
      </c>
      <c r="M345" s="13">
        <f t="shared" si="25"/>
        <v>37540.982698005086</v>
      </c>
      <c r="N345" s="13">
        <f>Parameters!$B$36*I345</f>
        <v>47150</v>
      </c>
      <c r="O345" s="13">
        <f>Parameters!$B$34</f>
        <v>20000</v>
      </c>
      <c r="P345" s="20">
        <f t="shared" si="27"/>
        <v>147481.51603133843</v>
      </c>
      <c r="Q345" s="13">
        <f t="shared" si="28"/>
        <v>41118.483968661574</v>
      </c>
    </row>
    <row r="346" spans="1:17" x14ac:dyDescent="0.2">
      <c r="A346">
        <f>'Data Checks'!A342</f>
        <v>337</v>
      </c>
      <c r="B346" t="str">
        <f>'Data Checks'!B342</f>
        <v>Q2</v>
      </c>
      <c r="C346">
        <f>'Data Checks'!D342</f>
        <v>169</v>
      </c>
      <c r="D346">
        <f>'Data Checks'!E342</f>
        <v>22</v>
      </c>
      <c r="E346" s="23">
        <f>ROUNDDOWN('Data Checks'!F342/Parameters!$B$46,0)</f>
        <v>56</v>
      </c>
      <c r="F346" s="21">
        <f>'Data Checks'!G342</f>
        <v>-2</v>
      </c>
      <c r="G346" s="13">
        <f>D346*Parameters!$B$8*(1+VLOOKUP(B346,Parameters!$A$15:$B$19,2,FALSE)*Parameters!$D$8)</f>
        <v>50599.999999999993</v>
      </c>
      <c r="H346" s="24">
        <f>E346*Parameters!$B$8*(1+VLOOKUP(B346,Parameters!$A$15:$B$19,2,FALSE)*Parameters!$D$8)</f>
        <v>128799.99999999999</v>
      </c>
      <c r="I346" s="20">
        <f t="shared" si="26"/>
        <v>179399.99999999997</v>
      </c>
      <c r="J346" s="13">
        <f>(1+VLOOKUP(F346,Parameters!$H$4:$I$8,2,FALSE))*Parameters!$B$28*Parameters!$B$20*Parameters!$B$21</f>
        <v>12630.8</v>
      </c>
      <c r="K346" s="24">
        <f>Parameters!$D$41+Parameters!$D$42*Parameters!$B$48</f>
        <v>4333.333333333333</v>
      </c>
      <c r="L346" s="13">
        <f>IF(A346/2=INT(A346/2),Parameters!$B$31,Parameters!$B$32)</f>
        <v>25000</v>
      </c>
      <c r="M346" s="13">
        <f t="shared" si="25"/>
        <v>37540.982698005086</v>
      </c>
      <c r="N346" s="13">
        <f>Parameters!$B$36*I346</f>
        <v>44849.999999999993</v>
      </c>
      <c r="O346" s="13">
        <f>Parameters!$B$34</f>
        <v>20000</v>
      </c>
      <c r="P346" s="20">
        <f t="shared" si="27"/>
        <v>144355.1160313384</v>
      </c>
      <c r="Q346" s="13">
        <f t="shared" si="28"/>
        <v>35044.883968661568</v>
      </c>
    </row>
    <row r="347" spans="1:17" x14ac:dyDescent="0.2">
      <c r="A347">
        <f>'Data Checks'!A343</f>
        <v>338</v>
      </c>
      <c r="B347" t="str">
        <f>'Data Checks'!B343</f>
        <v>Q2</v>
      </c>
      <c r="C347">
        <f>'Data Checks'!D343</f>
        <v>169</v>
      </c>
      <c r="D347">
        <f>'Data Checks'!E343</f>
        <v>29</v>
      </c>
      <c r="E347" s="23">
        <f>ROUNDDOWN('Data Checks'!F343/Parameters!$B$46,0)</f>
        <v>67</v>
      </c>
      <c r="F347" s="21">
        <f>'Data Checks'!G343</f>
        <v>2</v>
      </c>
      <c r="G347" s="13">
        <f>D347*Parameters!$B$8*(1+VLOOKUP(B347,Parameters!$A$15:$B$19,2,FALSE)*Parameters!$D$8)</f>
        <v>66700</v>
      </c>
      <c r="H347" s="24">
        <f>E347*Parameters!$B$8*(1+VLOOKUP(B347,Parameters!$A$15:$B$19,2,FALSE)*Parameters!$D$8)</f>
        <v>154100</v>
      </c>
      <c r="I347" s="20">
        <f t="shared" si="26"/>
        <v>220800</v>
      </c>
      <c r="J347" s="13">
        <f>(1+VLOOKUP(F347,Parameters!$H$4:$I$8,2,FALSE))*Parameters!$B$28*Parameters!$B$20*Parameters!$B$21</f>
        <v>23457.200000000001</v>
      </c>
      <c r="K347" s="24">
        <f>Parameters!$D$41+Parameters!$D$42*Parameters!$B$48</f>
        <v>4333.333333333333</v>
      </c>
      <c r="L347" s="13">
        <f>IF(A347/2=INT(A347/2),Parameters!$B$31,Parameters!$B$32)</f>
        <v>15000</v>
      </c>
      <c r="M347" s="13">
        <f t="shared" si="25"/>
        <v>37540.982698005086</v>
      </c>
      <c r="N347" s="13">
        <f>Parameters!$B$36*I347</f>
        <v>55200</v>
      </c>
      <c r="O347" s="13">
        <f>Parameters!$B$34</f>
        <v>20000</v>
      </c>
      <c r="P347" s="20">
        <f t="shared" si="27"/>
        <v>155531.51603133843</v>
      </c>
      <c r="Q347" s="13">
        <f t="shared" si="28"/>
        <v>65268.483968661574</v>
      </c>
    </row>
    <row r="348" spans="1:17" x14ac:dyDescent="0.2">
      <c r="A348">
        <f>'Data Checks'!A344</f>
        <v>339</v>
      </c>
      <c r="B348" t="str">
        <f>'Data Checks'!B344</f>
        <v>Q2</v>
      </c>
      <c r="C348">
        <f>'Data Checks'!D344</f>
        <v>170</v>
      </c>
      <c r="D348">
        <f>'Data Checks'!E344</f>
        <v>30</v>
      </c>
      <c r="E348" s="23">
        <f>ROUNDDOWN('Data Checks'!F344/Parameters!$B$46,0)</f>
        <v>61</v>
      </c>
      <c r="F348" s="21">
        <f>'Data Checks'!G344</f>
        <v>-1</v>
      </c>
      <c r="G348" s="13">
        <f>D348*Parameters!$B$8*(1+VLOOKUP(B348,Parameters!$A$15:$B$19,2,FALSE)*Parameters!$D$8)</f>
        <v>69000</v>
      </c>
      <c r="H348" s="24">
        <f>E348*Parameters!$B$8*(1+VLOOKUP(B348,Parameters!$A$15:$B$19,2,FALSE)*Parameters!$D$8)</f>
        <v>140300</v>
      </c>
      <c r="I348" s="20">
        <f t="shared" si="26"/>
        <v>209300</v>
      </c>
      <c r="J348" s="13">
        <f>(1+VLOOKUP(F348,Parameters!$H$4:$I$8,2,FALSE))*Parameters!$B$28*Parameters!$B$20*Parameters!$B$21</f>
        <v>15337.4</v>
      </c>
      <c r="K348" s="24">
        <f>Parameters!$D$41+Parameters!$D$42*Parameters!$B$48</f>
        <v>4333.333333333333</v>
      </c>
      <c r="L348" s="13">
        <f>IF(A348/2=INT(A348/2),Parameters!$B$31,Parameters!$B$32)</f>
        <v>25000</v>
      </c>
      <c r="M348" s="13">
        <f t="shared" si="25"/>
        <v>37540.982698005086</v>
      </c>
      <c r="N348" s="13">
        <f>Parameters!$B$36*I348</f>
        <v>52325</v>
      </c>
      <c r="O348" s="13">
        <f>Parameters!$B$34</f>
        <v>20000</v>
      </c>
      <c r="P348" s="20">
        <f t="shared" si="27"/>
        <v>154536.71603133844</v>
      </c>
      <c r="Q348" s="13">
        <f t="shared" si="28"/>
        <v>54763.283968661563</v>
      </c>
    </row>
    <row r="349" spans="1:17" x14ac:dyDescent="0.2">
      <c r="A349">
        <f>'Data Checks'!A345</f>
        <v>340</v>
      </c>
      <c r="B349" t="str">
        <f>'Data Checks'!B345</f>
        <v>Q2</v>
      </c>
      <c r="C349">
        <f>'Data Checks'!D345</f>
        <v>170</v>
      </c>
      <c r="D349">
        <f>'Data Checks'!E345</f>
        <v>15</v>
      </c>
      <c r="E349" s="23">
        <f>ROUNDDOWN('Data Checks'!F345/Parameters!$B$46,0)</f>
        <v>65</v>
      </c>
      <c r="F349" s="21">
        <f>'Data Checks'!G345</f>
        <v>2</v>
      </c>
      <c r="G349" s="13">
        <f>D349*Parameters!$B$8*(1+VLOOKUP(B349,Parameters!$A$15:$B$19,2,FALSE)*Parameters!$D$8)</f>
        <v>34500</v>
      </c>
      <c r="H349" s="24">
        <f>E349*Parameters!$B$8*(1+VLOOKUP(B349,Parameters!$A$15:$B$19,2,FALSE)*Parameters!$D$8)</f>
        <v>149500</v>
      </c>
      <c r="I349" s="20">
        <f t="shared" si="26"/>
        <v>184000</v>
      </c>
      <c r="J349" s="13">
        <f>(1+VLOOKUP(F349,Parameters!$H$4:$I$8,2,FALSE))*Parameters!$B$28*Parameters!$B$20*Parameters!$B$21</f>
        <v>23457.200000000001</v>
      </c>
      <c r="K349" s="24">
        <f>Parameters!$D$41+Parameters!$D$42*Parameters!$B$48</f>
        <v>4333.333333333333</v>
      </c>
      <c r="L349" s="13">
        <f>IF(A349/2=INT(A349/2),Parameters!$B$31,Parameters!$B$32)</f>
        <v>15000</v>
      </c>
      <c r="M349" s="13">
        <f t="shared" si="25"/>
        <v>37540.982698005086</v>
      </c>
      <c r="N349" s="13">
        <f>Parameters!$B$36*I349</f>
        <v>46000</v>
      </c>
      <c r="O349" s="13">
        <f>Parameters!$B$34</f>
        <v>20000</v>
      </c>
      <c r="P349" s="20">
        <f t="shared" si="27"/>
        <v>146331.51603133843</v>
      </c>
      <c r="Q349" s="13">
        <f t="shared" si="28"/>
        <v>37668.483968661574</v>
      </c>
    </row>
    <row r="350" spans="1:17" x14ac:dyDescent="0.2">
      <c r="A350">
        <f>'Data Checks'!A346</f>
        <v>341</v>
      </c>
      <c r="B350" t="str">
        <f>'Data Checks'!B346</f>
        <v>Q2</v>
      </c>
      <c r="C350">
        <f>'Data Checks'!D346</f>
        <v>171</v>
      </c>
      <c r="D350">
        <f>'Data Checks'!E346</f>
        <v>28</v>
      </c>
      <c r="E350" s="23">
        <f>ROUNDDOWN('Data Checks'!F346/Parameters!$B$46,0)</f>
        <v>68</v>
      </c>
      <c r="F350" s="21">
        <f>'Data Checks'!G346</f>
        <v>-2</v>
      </c>
      <c r="G350" s="13">
        <f>D350*Parameters!$B$8*(1+VLOOKUP(B350,Parameters!$A$15:$B$19,2,FALSE)*Parameters!$D$8)</f>
        <v>64399.999999999993</v>
      </c>
      <c r="H350" s="24">
        <f>E350*Parameters!$B$8*(1+VLOOKUP(B350,Parameters!$A$15:$B$19,2,FALSE)*Parameters!$D$8)</f>
        <v>156400</v>
      </c>
      <c r="I350" s="20">
        <f t="shared" si="26"/>
        <v>220800</v>
      </c>
      <c r="J350" s="13">
        <f>(1+VLOOKUP(F350,Parameters!$H$4:$I$8,2,FALSE))*Parameters!$B$28*Parameters!$B$20*Parameters!$B$21</f>
        <v>12630.8</v>
      </c>
      <c r="K350" s="24">
        <f>Parameters!$D$41+Parameters!$D$42*Parameters!$B$48</f>
        <v>4333.333333333333</v>
      </c>
      <c r="L350" s="13">
        <f>IF(A350/2=INT(A350/2),Parameters!$B$31,Parameters!$B$32)</f>
        <v>25000</v>
      </c>
      <c r="M350" s="13">
        <f t="shared" si="25"/>
        <v>37540.982698005086</v>
      </c>
      <c r="N350" s="13">
        <f>Parameters!$B$36*I350</f>
        <v>55200</v>
      </c>
      <c r="O350" s="13">
        <f>Parameters!$B$34</f>
        <v>20000</v>
      </c>
      <c r="P350" s="20">
        <f t="shared" si="27"/>
        <v>154705.1160313384</v>
      </c>
      <c r="Q350" s="13">
        <f t="shared" si="28"/>
        <v>66094.883968661597</v>
      </c>
    </row>
    <row r="351" spans="1:17" x14ac:dyDescent="0.2">
      <c r="A351">
        <f>'Data Checks'!A347</f>
        <v>342</v>
      </c>
      <c r="B351" t="str">
        <f>'Data Checks'!B347</f>
        <v>Q2</v>
      </c>
      <c r="C351">
        <f>'Data Checks'!D347</f>
        <v>171</v>
      </c>
      <c r="D351">
        <f>'Data Checks'!E347</f>
        <v>20</v>
      </c>
      <c r="E351" s="23">
        <f>ROUNDDOWN('Data Checks'!F347/Parameters!$B$46,0)</f>
        <v>74</v>
      </c>
      <c r="F351" s="21">
        <f>'Data Checks'!G347</f>
        <v>2</v>
      </c>
      <c r="G351" s="13">
        <f>D351*Parameters!$B$8*(1+VLOOKUP(B351,Parameters!$A$15:$B$19,2,FALSE)*Parameters!$D$8)</f>
        <v>46000</v>
      </c>
      <c r="H351" s="24">
        <f>E351*Parameters!$B$8*(1+VLOOKUP(B351,Parameters!$A$15:$B$19,2,FALSE)*Parameters!$D$8)</f>
        <v>170200</v>
      </c>
      <c r="I351" s="20">
        <f t="shared" si="26"/>
        <v>216200</v>
      </c>
      <c r="J351" s="13">
        <f>(1+VLOOKUP(F351,Parameters!$H$4:$I$8,2,FALSE))*Parameters!$B$28*Parameters!$B$20*Parameters!$B$21</f>
        <v>23457.200000000001</v>
      </c>
      <c r="K351" s="24">
        <f>Parameters!$D$41+Parameters!$D$42*Parameters!$B$48</f>
        <v>4333.333333333333</v>
      </c>
      <c r="L351" s="13">
        <f>IF(A351/2=INT(A351/2),Parameters!$B$31,Parameters!$B$32)</f>
        <v>15000</v>
      </c>
      <c r="M351" s="13">
        <f t="shared" si="25"/>
        <v>37540.982698005086</v>
      </c>
      <c r="N351" s="13">
        <f>Parameters!$B$36*I351</f>
        <v>54050</v>
      </c>
      <c r="O351" s="13">
        <f>Parameters!$B$34</f>
        <v>20000</v>
      </c>
      <c r="P351" s="20">
        <f t="shared" si="27"/>
        <v>154381.51603133843</v>
      </c>
      <c r="Q351" s="13">
        <f t="shared" si="28"/>
        <v>61818.483968661574</v>
      </c>
    </row>
    <row r="352" spans="1:17" x14ac:dyDescent="0.2">
      <c r="A352">
        <f>'Data Checks'!A348</f>
        <v>343</v>
      </c>
      <c r="B352" t="str">
        <f>'Data Checks'!B348</f>
        <v>Q2</v>
      </c>
      <c r="C352">
        <f>'Data Checks'!D348</f>
        <v>172</v>
      </c>
      <c r="D352">
        <f>'Data Checks'!E348</f>
        <v>23</v>
      </c>
      <c r="E352" s="23">
        <f>ROUNDDOWN('Data Checks'!F348/Parameters!$B$46,0)</f>
        <v>53</v>
      </c>
      <c r="F352" s="21">
        <f>'Data Checks'!G348</f>
        <v>0</v>
      </c>
      <c r="G352" s="13">
        <f>D352*Parameters!$B$8*(1+VLOOKUP(B352,Parameters!$A$15:$B$19,2,FALSE)*Parameters!$D$8)</f>
        <v>52899.999999999993</v>
      </c>
      <c r="H352" s="24">
        <f>E352*Parameters!$B$8*(1+VLOOKUP(B352,Parameters!$A$15:$B$19,2,FALSE)*Parameters!$D$8)</f>
        <v>121899.99999999999</v>
      </c>
      <c r="I352" s="20">
        <f t="shared" si="26"/>
        <v>174799.99999999997</v>
      </c>
      <c r="J352" s="13">
        <f>(1+VLOOKUP(F352,Parameters!$H$4:$I$8,2,FALSE))*Parameters!$B$28*Parameters!$B$20*Parameters!$B$21</f>
        <v>18044</v>
      </c>
      <c r="K352" s="24">
        <f>Parameters!$D$41+Parameters!$D$42*Parameters!$B$48</f>
        <v>4333.333333333333</v>
      </c>
      <c r="L352" s="13">
        <f>IF(A352/2=INT(A352/2),Parameters!$B$31,Parameters!$B$32)</f>
        <v>25000</v>
      </c>
      <c r="M352" s="13">
        <f t="shared" si="25"/>
        <v>37540.982698005086</v>
      </c>
      <c r="N352" s="13">
        <f>Parameters!$B$36*I352</f>
        <v>43699.999999999993</v>
      </c>
      <c r="O352" s="13">
        <f>Parameters!$B$34</f>
        <v>20000</v>
      </c>
      <c r="P352" s="20">
        <f t="shared" si="27"/>
        <v>148618.31603133841</v>
      </c>
      <c r="Q352" s="13">
        <f t="shared" si="28"/>
        <v>26181.683968661557</v>
      </c>
    </row>
    <row r="353" spans="1:17" x14ac:dyDescent="0.2">
      <c r="A353">
        <f>'Data Checks'!A349</f>
        <v>344</v>
      </c>
      <c r="B353" t="str">
        <f>'Data Checks'!B349</f>
        <v>Q2</v>
      </c>
      <c r="C353">
        <f>'Data Checks'!D349</f>
        <v>172</v>
      </c>
      <c r="D353">
        <f>'Data Checks'!E349</f>
        <v>21</v>
      </c>
      <c r="E353" s="23">
        <f>ROUNDDOWN('Data Checks'!F349/Parameters!$B$46,0)</f>
        <v>65</v>
      </c>
      <c r="F353" s="21">
        <f>'Data Checks'!G349</f>
        <v>2</v>
      </c>
      <c r="G353" s="13">
        <f>D353*Parameters!$B$8*(1+VLOOKUP(B353,Parameters!$A$15:$B$19,2,FALSE)*Parameters!$D$8)</f>
        <v>48299.999999999993</v>
      </c>
      <c r="H353" s="24">
        <f>E353*Parameters!$B$8*(1+VLOOKUP(B353,Parameters!$A$15:$B$19,2,FALSE)*Parameters!$D$8)</f>
        <v>149500</v>
      </c>
      <c r="I353" s="20">
        <f t="shared" si="26"/>
        <v>197800</v>
      </c>
      <c r="J353" s="13">
        <f>(1+VLOOKUP(F353,Parameters!$H$4:$I$8,2,FALSE))*Parameters!$B$28*Parameters!$B$20*Parameters!$B$21</f>
        <v>23457.200000000001</v>
      </c>
      <c r="K353" s="24">
        <f>Parameters!$D$41+Parameters!$D$42*Parameters!$B$48</f>
        <v>4333.333333333333</v>
      </c>
      <c r="L353" s="13">
        <f>IF(A353/2=INT(A353/2),Parameters!$B$31,Parameters!$B$32)</f>
        <v>15000</v>
      </c>
      <c r="M353" s="13">
        <f t="shared" si="25"/>
        <v>37540.982698005086</v>
      </c>
      <c r="N353" s="13">
        <f>Parameters!$B$36*I353</f>
        <v>49450</v>
      </c>
      <c r="O353" s="13">
        <f>Parameters!$B$34</f>
        <v>20000</v>
      </c>
      <c r="P353" s="20">
        <f t="shared" si="27"/>
        <v>149781.51603133843</v>
      </c>
      <c r="Q353" s="13">
        <f t="shared" si="28"/>
        <v>48018.483968661574</v>
      </c>
    </row>
    <row r="354" spans="1:17" x14ac:dyDescent="0.2">
      <c r="A354">
        <f>'Data Checks'!A350</f>
        <v>345</v>
      </c>
      <c r="B354" t="str">
        <f>'Data Checks'!B350</f>
        <v>Q2</v>
      </c>
      <c r="C354">
        <f>'Data Checks'!D350</f>
        <v>173</v>
      </c>
      <c r="D354">
        <f>'Data Checks'!E350</f>
        <v>29</v>
      </c>
      <c r="E354" s="23">
        <f>ROUNDDOWN('Data Checks'!F350/Parameters!$B$46,0)</f>
        <v>66</v>
      </c>
      <c r="F354" s="21">
        <f>'Data Checks'!G350</f>
        <v>0</v>
      </c>
      <c r="G354" s="13">
        <f>D354*Parameters!$B$8*(1+VLOOKUP(B354,Parameters!$A$15:$B$19,2,FALSE)*Parameters!$D$8)</f>
        <v>66700</v>
      </c>
      <c r="H354" s="24">
        <f>E354*Parameters!$B$8*(1+VLOOKUP(B354,Parameters!$A$15:$B$19,2,FALSE)*Parameters!$D$8)</f>
        <v>151800</v>
      </c>
      <c r="I354" s="20">
        <f t="shared" si="26"/>
        <v>218500</v>
      </c>
      <c r="J354" s="13">
        <f>(1+VLOOKUP(F354,Parameters!$H$4:$I$8,2,FALSE))*Parameters!$B$28*Parameters!$B$20*Parameters!$B$21</f>
        <v>18044</v>
      </c>
      <c r="K354" s="24">
        <f>Parameters!$D$41+Parameters!$D$42*Parameters!$B$48</f>
        <v>4333.333333333333</v>
      </c>
      <c r="L354" s="13">
        <f>IF(A354/2=INT(A354/2),Parameters!$B$31,Parameters!$B$32)</f>
        <v>25000</v>
      </c>
      <c r="M354" s="13">
        <f t="shared" si="25"/>
        <v>37540.982698005086</v>
      </c>
      <c r="N354" s="13">
        <f>Parameters!$B$36*I354</f>
        <v>54625</v>
      </c>
      <c r="O354" s="13">
        <f>Parameters!$B$34</f>
        <v>20000</v>
      </c>
      <c r="P354" s="20">
        <f t="shared" si="27"/>
        <v>159543.31603133841</v>
      </c>
      <c r="Q354" s="13">
        <f t="shared" si="28"/>
        <v>58956.683968661586</v>
      </c>
    </row>
    <row r="355" spans="1:17" x14ac:dyDescent="0.2">
      <c r="A355">
        <f>'Data Checks'!A351</f>
        <v>346</v>
      </c>
      <c r="B355" t="str">
        <f>'Data Checks'!B351</f>
        <v>Q2</v>
      </c>
      <c r="C355">
        <f>'Data Checks'!D351</f>
        <v>173</v>
      </c>
      <c r="D355">
        <f>'Data Checks'!E351</f>
        <v>18</v>
      </c>
      <c r="E355" s="23">
        <f>ROUNDDOWN('Data Checks'!F351/Parameters!$B$46,0)</f>
        <v>69</v>
      </c>
      <c r="F355" s="21">
        <f>'Data Checks'!G351</f>
        <v>2</v>
      </c>
      <c r="G355" s="13">
        <f>D355*Parameters!$B$8*(1+VLOOKUP(B355,Parameters!$A$15:$B$19,2,FALSE)*Parameters!$D$8)</f>
        <v>41400</v>
      </c>
      <c r="H355" s="24">
        <f>E355*Parameters!$B$8*(1+VLOOKUP(B355,Parameters!$A$15:$B$19,2,FALSE)*Parameters!$D$8)</f>
        <v>158700</v>
      </c>
      <c r="I355" s="20">
        <f t="shared" si="26"/>
        <v>200100</v>
      </c>
      <c r="J355" s="13">
        <f>(1+VLOOKUP(F355,Parameters!$H$4:$I$8,2,FALSE))*Parameters!$B$28*Parameters!$B$20*Parameters!$B$21</f>
        <v>23457.200000000001</v>
      </c>
      <c r="K355" s="24">
        <f>Parameters!$D$41+Parameters!$D$42*Parameters!$B$48</f>
        <v>4333.333333333333</v>
      </c>
      <c r="L355" s="13">
        <f>IF(A355/2=INT(A355/2),Parameters!$B$31,Parameters!$B$32)</f>
        <v>15000</v>
      </c>
      <c r="M355" s="13">
        <f t="shared" si="25"/>
        <v>37540.982698005086</v>
      </c>
      <c r="N355" s="13">
        <f>Parameters!$B$36*I355</f>
        <v>50025</v>
      </c>
      <c r="O355" s="13">
        <f>Parameters!$B$34</f>
        <v>20000</v>
      </c>
      <c r="P355" s="20">
        <f t="shared" si="27"/>
        <v>150356.51603133843</v>
      </c>
      <c r="Q355" s="13">
        <f t="shared" si="28"/>
        <v>49743.483968661574</v>
      </c>
    </row>
    <row r="356" spans="1:17" x14ac:dyDescent="0.2">
      <c r="A356">
        <f>'Data Checks'!A352</f>
        <v>347</v>
      </c>
      <c r="B356" t="str">
        <f>'Data Checks'!B352</f>
        <v>Q2</v>
      </c>
      <c r="C356">
        <f>'Data Checks'!D352</f>
        <v>174</v>
      </c>
      <c r="D356">
        <f>'Data Checks'!E352</f>
        <v>21</v>
      </c>
      <c r="E356" s="23">
        <f>ROUNDDOWN('Data Checks'!F352/Parameters!$B$46,0)</f>
        <v>55</v>
      </c>
      <c r="F356" s="21">
        <f>'Data Checks'!G352</f>
        <v>-1</v>
      </c>
      <c r="G356" s="13">
        <f>D356*Parameters!$B$8*(1+VLOOKUP(B356,Parameters!$A$15:$B$19,2,FALSE)*Parameters!$D$8)</f>
        <v>48299.999999999993</v>
      </c>
      <c r="H356" s="24">
        <f>E356*Parameters!$B$8*(1+VLOOKUP(B356,Parameters!$A$15:$B$19,2,FALSE)*Parameters!$D$8)</f>
        <v>126499.99999999999</v>
      </c>
      <c r="I356" s="20">
        <f t="shared" si="26"/>
        <v>174799.99999999997</v>
      </c>
      <c r="J356" s="13">
        <f>(1+VLOOKUP(F356,Parameters!$H$4:$I$8,2,FALSE))*Parameters!$B$28*Parameters!$B$20*Parameters!$B$21</f>
        <v>15337.4</v>
      </c>
      <c r="K356" s="24">
        <f>Parameters!$D$41+Parameters!$D$42*Parameters!$B$48</f>
        <v>4333.333333333333</v>
      </c>
      <c r="L356" s="13">
        <f>IF(A356/2=INT(A356/2),Parameters!$B$31,Parameters!$B$32)</f>
        <v>25000</v>
      </c>
      <c r="M356" s="13">
        <f t="shared" si="25"/>
        <v>37540.982698005086</v>
      </c>
      <c r="N356" s="13">
        <f>Parameters!$B$36*I356</f>
        <v>43699.999999999993</v>
      </c>
      <c r="O356" s="13">
        <f>Parameters!$B$34</f>
        <v>20000</v>
      </c>
      <c r="P356" s="20">
        <f t="shared" si="27"/>
        <v>145911.71603133841</v>
      </c>
      <c r="Q356" s="13">
        <f t="shared" si="28"/>
        <v>28888.283968661563</v>
      </c>
    </row>
    <row r="357" spans="1:17" x14ac:dyDescent="0.2">
      <c r="A357">
        <f>'Data Checks'!A353</f>
        <v>348</v>
      </c>
      <c r="B357" t="str">
        <f>'Data Checks'!B353</f>
        <v>Q2</v>
      </c>
      <c r="C357">
        <f>'Data Checks'!D353</f>
        <v>174</v>
      </c>
      <c r="D357">
        <f>'Data Checks'!E353</f>
        <v>19</v>
      </c>
      <c r="E357" s="23">
        <f>ROUNDDOWN('Data Checks'!F353/Parameters!$B$46,0)</f>
        <v>74</v>
      </c>
      <c r="F357" s="21">
        <f>'Data Checks'!G353</f>
        <v>0</v>
      </c>
      <c r="G357" s="13">
        <f>D357*Parameters!$B$8*(1+VLOOKUP(B357,Parameters!$A$15:$B$19,2,FALSE)*Parameters!$D$8)</f>
        <v>43700</v>
      </c>
      <c r="H357" s="24">
        <f>E357*Parameters!$B$8*(1+VLOOKUP(B357,Parameters!$A$15:$B$19,2,FALSE)*Parameters!$D$8)</f>
        <v>170200</v>
      </c>
      <c r="I357" s="20">
        <f t="shared" si="26"/>
        <v>213900</v>
      </c>
      <c r="J357" s="13">
        <f>(1+VLOOKUP(F357,Parameters!$H$4:$I$8,2,FALSE))*Parameters!$B$28*Parameters!$B$20*Parameters!$B$21</f>
        <v>18044</v>
      </c>
      <c r="K357" s="24">
        <f>Parameters!$D$41+Parameters!$D$42*Parameters!$B$48</f>
        <v>4333.333333333333</v>
      </c>
      <c r="L357" s="13">
        <f>IF(A357/2=INT(A357/2),Parameters!$B$31,Parameters!$B$32)</f>
        <v>15000</v>
      </c>
      <c r="M357" s="13">
        <f t="shared" si="25"/>
        <v>37540.982698005086</v>
      </c>
      <c r="N357" s="13">
        <f>Parameters!$B$36*I357</f>
        <v>53475</v>
      </c>
      <c r="O357" s="13">
        <f>Parameters!$B$34</f>
        <v>20000</v>
      </c>
      <c r="P357" s="20">
        <f t="shared" si="27"/>
        <v>148393.31603133841</v>
      </c>
      <c r="Q357" s="13">
        <f t="shared" si="28"/>
        <v>65506.683968661586</v>
      </c>
    </row>
    <row r="358" spans="1:17" x14ac:dyDescent="0.2">
      <c r="A358">
        <f>'Data Checks'!A354</f>
        <v>349</v>
      </c>
      <c r="B358" t="str">
        <f>'Data Checks'!B354</f>
        <v>Q2</v>
      </c>
      <c r="C358">
        <f>'Data Checks'!D354</f>
        <v>175</v>
      </c>
      <c r="D358">
        <f>'Data Checks'!E354</f>
        <v>16</v>
      </c>
      <c r="E358" s="23">
        <f>ROUNDDOWN('Data Checks'!F354/Parameters!$B$46,0)</f>
        <v>60</v>
      </c>
      <c r="F358" s="21">
        <f>'Data Checks'!G354</f>
        <v>-1</v>
      </c>
      <c r="G358" s="13">
        <f>D358*Parameters!$B$8*(1+VLOOKUP(B358,Parameters!$A$15:$B$19,2,FALSE)*Parameters!$D$8)</f>
        <v>36800</v>
      </c>
      <c r="H358" s="24">
        <f>E358*Parameters!$B$8*(1+VLOOKUP(B358,Parameters!$A$15:$B$19,2,FALSE)*Parameters!$D$8)</f>
        <v>138000</v>
      </c>
      <c r="I358" s="20">
        <f t="shared" si="26"/>
        <v>174800</v>
      </c>
      <c r="J358" s="13">
        <f>(1+VLOOKUP(F358,Parameters!$H$4:$I$8,2,FALSE))*Parameters!$B$28*Parameters!$B$20*Parameters!$B$21</f>
        <v>15337.4</v>
      </c>
      <c r="K358" s="24">
        <f>Parameters!$D$41+Parameters!$D$42*Parameters!$B$48</f>
        <v>4333.333333333333</v>
      </c>
      <c r="L358" s="13">
        <f>IF(A358/2=INT(A358/2),Parameters!$B$31,Parameters!$B$32)</f>
        <v>25000</v>
      </c>
      <c r="M358" s="13">
        <f t="shared" si="25"/>
        <v>37540.982698005086</v>
      </c>
      <c r="N358" s="13">
        <f>Parameters!$B$36*I358</f>
        <v>43700</v>
      </c>
      <c r="O358" s="13">
        <f>Parameters!$B$34</f>
        <v>20000</v>
      </c>
      <c r="P358" s="20">
        <f t="shared" si="27"/>
        <v>145911.71603133844</v>
      </c>
      <c r="Q358" s="13">
        <f t="shared" si="28"/>
        <v>28888.283968661563</v>
      </c>
    </row>
    <row r="359" spans="1:17" x14ac:dyDescent="0.2">
      <c r="A359">
        <f>'Data Checks'!A355</f>
        <v>350</v>
      </c>
      <c r="B359" t="str">
        <f>'Data Checks'!B355</f>
        <v>Q2</v>
      </c>
      <c r="C359">
        <f>'Data Checks'!D355</f>
        <v>175</v>
      </c>
      <c r="D359">
        <f>'Data Checks'!E355</f>
        <v>16</v>
      </c>
      <c r="E359" s="23">
        <f>ROUNDDOWN('Data Checks'!F355/Parameters!$B$46,0)</f>
        <v>55</v>
      </c>
      <c r="F359" s="21">
        <f>'Data Checks'!G355</f>
        <v>1</v>
      </c>
      <c r="G359" s="13">
        <f>D359*Parameters!$B$8*(1+VLOOKUP(B359,Parameters!$A$15:$B$19,2,FALSE)*Parameters!$D$8)</f>
        <v>36800</v>
      </c>
      <c r="H359" s="24">
        <f>E359*Parameters!$B$8*(1+VLOOKUP(B359,Parameters!$A$15:$B$19,2,FALSE)*Parameters!$D$8)</f>
        <v>126499.99999999999</v>
      </c>
      <c r="I359" s="20">
        <f t="shared" si="26"/>
        <v>163300</v>
      </c>
      <c r="J359" s="13">
        <f>(1+VLOOKUP(F359,Parameters!$H$4:$I$8,2,FALSE))*Parameters!$B$28*Parameters!$B$20*Parameters!$B$21</f>
        <v>20750.599999999999</v>
      </c>
      <c r="K359" s="24">
        <f>Parameters!$D$41+Parameters!$D$42*Parameters!$B$48</f>
        <v>4333.333333333333</v>
      </c>
      <c r="L359" s="13">
        <f>IF(A359/2=INT(A359/2),Parameters!$B$31,Parameters!$B$32)</f>
        <v>15000</v>
      </c>
      <c r="M359" s="13">
        <f t="shared" si="25"/>
        <v>37540.982698005086</v>
      </c>
      <c r="N359" s="13">
        <f>Parameters!$B$36*I359</f>
        <v>40825</v>
      </c>
      <c r="O359" s="13">
        <f>Parameters!$B$34</f>
        <v>20000</v>
      </c>
      <c r="P359" s="20">
        <f t="shared" si="27"/>
        <v>138449.91603133842</v>
      </c>
      <c r="Q359" s="13">
        <f t="shared" si="28"/>
        <v>24850.08396866158</v>
      </c>
    </row>
    <row r="360" spans="1:17" x14ac:dyDescent="0.2">
      <c r="A360">
        <f>'Data Checks'!A356</f>
        <v>351</v>
      </c>
      <c r="B360" t="str">
        <f>'Data Checks'!B356</f>
        <v>Q2</v>
      </c>
      <c r="C360">
        <f>'Data Checks'!D356</f>
        <v>176</v>
      </c>
      <c r="D360">
        <f>'Data Checks'!E356</f>
        <v>26</v>
      </c>
      <c r="E360" s="23">
        <f>ROUNDDOWN('Data Checks'!F356/Parameters!$B$46,0)</f>
        <v>61</v>
      </c>
      <c r="F360" s="21">
        <f>'Data Checks'!G356</f>
        <v>-2</v>
      </c>
      <c r="G360" s="13">
        <f>D360*Parameters!$B$8*(1+VLOOKUP(B360,Parameters!$A$15:$B$19,2,FALSE)*Parameters!$D$8)</f>
        <v>59799.999999999993</v>
      </c>
      <c r="H360" s="24">
        <f>E360*Parameters!$B$8*(1+VLOOKUP(B360,Parameters!$A$15:$B$19,2,FALSE)*Parameters!$D$8)</f>
        <v>140300</v>
      </c>
      <c r="I360" s="20">
        <f t="shared" si="26"/>
        <v>200100</v>
      </c>
      <c r="J360" s="13">
        <f>(1+VLOOKUP(F360,Parameters!$H$4:$I$8,2,FALSE))*Parameters!$B$28*Parameters!$B$20*Parameters!$B$21</f>
        <v>12630.8</v>
      </c>
      <c r="K360" s="24">
        <f>Parameters!$D$41+Parameters!$D$42*Parameters!$B$48</f>
        <v>4333.333333333333</v>
      </c>
      <c r="L360" s="13">
        <f>IF(A360/2=INT(A360/2),Parameters!$B$31,Parameters!$B$32)</f>
        <v>25000</v>
      </c>
      <c r="M360" s="13">
        <f t="shared" si="25"/>
        <v>37540.982698005086</v>
      </c>
      <c r="N360" s="13">
        <f>Parameters!$B$36*I360</f>
        <v>50025</v>
      </c>
      <c r="O360" s="13">
        <f>Parameters!$B$34</f>
        <v>20000</v>
      </c>
      <c r="P360" s="20">
        <f t="shared" si="27"/>
        <v>149530.1160313384</v>
      </c>
      <c r="Q360" s="13">
        <f t="shared" si="28"/>
        <v>50569.883968661597</v>
      </c>
    </row>
    <row r="361" spans="1:17" x14ac:dyDescent="0.2">
      <c r="A361">
        <f>'Data Checks'!A357</f>
        <v>352</v>
      </c>
      <c r="B361" t="str">
        <f>'Data Checks'!B357</f>
        <v>Q2</v>
      </c>
      <c r="C361">
        <f>'Data Checks'!D357</f>
        <v>176</v>
      </c>
      <c r="D361">
        <f>'Data Checks'!E357</f>
        <v>15</v>
      </c>
      <c r="E361" s="23">
        <f>ROUNDDOWN('Data Checks'!F357/Parameters!$B$46,0)</f>
        <v>65</v>
      </c>
      <c r="F361" s="21">
        <f>'Data Checks'!G357</f>
        <v>2</v>
      </c>
      <c r="G361" s="13">
        <f>D361*Parameters!$B$8*(1+VLOOKUP(B361,Parameters!$A$15:$B$19,2,FALSE)*Parameters!$D$8)</f>
        <v>34500</v>
      </c>
      <c r="H361" s="24">
        <f>E361*Parameters!$B$8*(1+VLOOKUP(B361,Parameters!$A$15:$B$19,2,FALSE)*Parameters!$D$8)</f>
        <v>149500</v>
      </c>
      <c r="I361" s="20">
        <f t="shared" si="26"/>
        <v>184000</v>
      </c>
      <c r="J361" s="13">
        <f>(1+VLOOKUP(F361,Parameters!$H$4:$I$8,2,FALSE))*Parameters!$B$28*Parameters!$B$20*Parameters!$B$21</f>
        <v>23457.200000000001</v>
      </c>
      <c r="K361" s="24">
        <f>Parameters!$D$41+Parameters!$D$42*Parameters!$B$48</f>
        <v>4333.333333333333</v>
      </c>
      <c r="L361" s="13">
        <f>IF(A361/2=INT(A361/2),Parameters!$B$31,Parameters!$B$32)</f>
        <v>15000</v>
      </c>
      <c r="M361" s="13">
        <f t="shared" si="25"/>
        <v>37540.982698005086</v>
      </c>
      <c r="N361" s="13">
        <f>Parameters!$B$36*I361</f>
        <v>46000</v>
      </c>
      <c r="O361" s="13">
        <f>Parameters!$B$34</f>
        <v>20000</v>
      </c>
      <c r="P361" s="20">
        <f t="shared" si="27"/>
        <v>146331.51603133843</v>
      </c>
      <c r="Q361" s="13">
        <f t="shared" si="28"/>
        <v>37668.483968661574</v>
      </c>
    </row>
    <row r="362" spans="1:17" x14ac:dyDescent="0.2">
      <c r="A362">
        <f>'Data Checks'!A358</f>
        <v>353</v>
      </c>
      <c r="B362" t="str">
        <f>'Data Checks'!B358</f>
        <v>Q2</v>
      </c>
      <c r="C362">
        <f>'Data Checks'!D358</f>
        <v>177</v>
      </c>
      <c r="D362">
        <f>'Data Checks'!E358</f>
        <v>19</v>
      </c>
      <c r="E362" s="23">
        <f>ROUNDDOWN('Data Checks'!F358/Parameters!$B$46,0)</f>
        <v>70</v>
      </c>
      <c r="F362" s="21">
        <f>'Data Checks'!G358</f>
        <v>0</v>
      </c>
      <c r="G362" s="13">
        <f>D362*Parameters!$B$8*(1+VLOOKUP(B362,Parameters!$A$15:$B$19,2,FALSE)*Parameters!$D$8)</f>
        <v>43700</v>
      </c>
      <c r="H362" s="24">
        <f>E362*Parameters!$B$8*(1+VLOOKUP(B362,Parameters!$A$15:$B$19,2,FALSE)*Parameters!$D$8)</f>
        <v>161000</v>
      </c>
      <c r="I362" s="20">
        <f t="shared" si="26"/>
        <v>204700</v>
      </c>
      <c r="J362" s="13">
        <f>(1+VLOOKUP(F362,Parameters!$H$4:$I$8,2,FALSE))*Parameters!$B$28*Parameters!$B$20*Parameters!$B$21</f>
        <v>18044</v>
      </c>
      <c r="K362" s="24">
        <f>Parameters!$D$41+Parameters!$D$42*Parameters!$B$48</f>
        <v>4333.333333333333</v>
      </c>
      <c r="L362" s="13">
        <f>IF(A362/2=INT(A362/2),Parameters!$B$31,Parameters!$B$32)</f>
        <v>25000</v>
      </c>
      <c r="M362" s="13">
        <f t="shared" si="25"/>
        <v>37540.982698005086</v>
      </c>
      <c r="N362" s="13">
        <f>Parameters!$B$36*I362</f>
        <v>51175</v>
      </c>
      <c r="O362" s="13">
        <f>Parameters!$B$34</f>
        <v>20000</v>
      </c>
      <c r="P362" s="20">
        <f t="shared" si="27"/>
        <v>156093.31603133841</v>
      </c>
      <c r="Q362" s="13">
        <f t="shared" si="28"/>
        <v>48606.683968661586</v>
      </c>
    </row>
    <row r="363" spans="1:17" x14ac:dyDescent="0.2">
      <c r="A363">
        <f>'Data Checks'!A359</f>
        <v>354</v>
      </c>
      <c r="B363" t="str">
        <f>'Data Checks'!B359</f>
        <v>Q2</v>
      </c>
      <c r="C363">
        <f>'Data Checks'!D359</f>
        <v>177</v>
      </c>
      <c r="D363">
        <f>'Data Checks'!E359</f>
        <v>24</v>
      </c>
      <c r="E363" s="23">
        <f>ROUNDDOWN('Data Checks'!F359/Parameters!$B$46,0)</f>
        <v>72</v>
      </c>
      <c r="F363" s="21">
        <f>'Data Checks'!G359</f>
        <v>0</v>
      </c>
      <c r="G363" s="13">
        <f>D363*Parameters!$B$8*(1+VLOOKUP(B363,Parameters!$A$15:$B$19,2,FALSE)*Parameters!$D$8)</f>
        <v>55199.999999999993</v>
      </c>
      <c r="H363" s="24">
        <f>E363*Parameters!$B$8*(1+VLOOKUP(B363,Parameters!$A$15:$B$19,2,FALSE)*Parameters!$D$8)</f>
        <v>165600</v>
      </c>
      <c r="I363" s="20">
        <f t="shared" si="26"/>
        <v>220800</v>
      </c>
      <c r="J363" s="13">
        <f>(1+VLOOKUP(F363,Parameters!$H$4:$I$8,2,FALSE))*Parameters!$B$28*Parameters!$B$20*Parameters!$B$21</f>
        <v>18044</v>
      </c>
      <c r="K363" s="24">
        <f>Parameters!$D$41+Parameters!$D$42*Parameters!$B$48</f>
        <v>4333.333333333333</v>
      </c>
      <c r="L363" s="13">
        <f>IF(A363/2=INT(A363/2),Parameters!$B$31,Parameters!$B$32)</f>
        <v>15000</v>
      </c>
      <c r="M363" s="13">
        <f t="shared" si="25"/>
        <v>37540.982698005086</v>
      </c>
      <c r="N363" s="13">
        <f>Parameters!$B$36*I363</f>
        <v>55200</v>
      </c>
      <c r="O363" s="13">
        <f>Parameters!$B$34</f>
        <v>20000</v>
      </c>
      <c r="P363" s="20">
        <f t="shared" si="27"/>
        <v>150118.31603133841</v>
      </c>
      <c r="Q363" s="13">
        <f t="shared" si="28"/>
        <v>70681.683968661586</v>
      </c>
    </row>
    <row r="364" spans="1:17" x14ac:dyDescent="0.2">
      <c r="A364">
        <f>'Data Checks'!A360</f>
        <v>355</v>
      </c>
      <c r="B364" t="str">
        <f>'Data Checks'!B360</f>
        <v>Q2</v>
      </c>
      <c r="C364">
        <f>'Data Checks'!D360</f>
        <v>178</v>
      </c>
      <c r="D364">
        <f>'Data Checks'!E360</f>
        <v>27</v>
      </c>
      <c r="E364" s="23">
        <f>ROUNDDOWN('Data Checks'!F360/Parameters!$B$46,0)</f>
        <v>74</v>
      </c>
      <c r="F364" s="21">
        <f>'Data Checks'!G360</f>
        <v>-2</v>
      </c>
      <c r="G364" s="13">
        <f>D364*Parameters!$B$8*(1+VLOOKUP(B364,Parameters!$A$15:$B$19,2,FALSE)*Parameters!$D$8)</f>
        <v>62099.999999999993</v>
      </c>
      <c r="H364" s="24">
        <f>E364*Parameters!$B$8*(1+VLOOKUP(B364,Parameters!$A$15:$B$19,2,FALSE)*Parameters!$D$8)</f>
        <v>170200</v>
      </c>
      <c r="I364" s="20">
        <f t="shared" si="26"/>
        <v>232300</v>
      </c>
      <c r="J364" s="13">
        <f>(1+VLOOKUP(F364,Parameters!$H$4:$I$8,2,FALSE))*Parameters!$B$28*Parameters!$B$20*Parameters!$B$21</f>
        <v>12630.8</v>
      </c>
      <c r="K364" s="24">
        <f>Parameters!$D$41+Parameters!$D$42*Parameters!$B$48</f>
        <v>4333.333333333333</v>
      </c>
      <c r="L364" s="13">
        <f>IF(A364/2=INT(A364/2),Parameters!$B$31,Parameters!$B$32)</f>
        <v>25000</v>
      </c>
      <c r="M364" s="13">
        <f t="shared" si="25"/>
        <v>37540.982698005086</v>
      </c>
      <c r="N364" s="13">
        <f>Parameters!$B$36*I364</f>
        <v>58075</v>
      </c>
      <c r="O364" s="13">
        <f>Parameters!$B$34</f>
        <v>20000</v>
      </c>
      <c r="P364" s="20">
        <f t="shared" si="27"/>
        <v>157580.1160313384</v>
      </c>
      <c r="Q364" s="13">
        <f t="shared" si="28"/>
        <v>74719.883968661597</v>
      </c>
    </row>
    <row r="365" spans="1:17" x14ac:dyDescent="0.2">
      <c r="A365">
        <f>'Data Checks'!A361</f>
        <v>356</v>
      </c>
      <c r="B365" t="str">
        <f>'Data Checks'!B361</f>
        <v>Q2</v>
      </c>
      <c r="C365">
        <f>'Data Checks'!D361</f>
        <v>178</v>
      </c>
      <c r="D365">
        <f>'Data Checks'!E361</f>
        <v>21</v>
      </c>
      <c r="E365" s="23">
        <f>ROUNDDOWN('Data Checks'!F361/Parameters!$B$46,0)</f>
        <v>79</v>
      </c>
      <c r="F365" s="21">
        <f>'Data Checks'!G361</f>
        <v>1</v>
      </c>
      <c r="G365" s="13">
        <f>D365*Parameters!$B$8*(1+VLOOKUP(B365,Parameters!$A$15:$B$19,2,FALSE)*Parameters!$D$8)</f>
        <v>48299.999999999993</v>
      </c>
      <c r="H365" s="24">
        <f>E365*Parameters!$B$8*(1+VLOOKUP(B365,Parameters!$A$15:$B$19,2,FALSE)*Parameters!$D$8)</f>
        <v>181700</v>
      </c>
      <c r="I365" s="20">
        <f t="shared" si="26"/>
        <v>230000</v>
      </c>
      <c r="J365" s="13">
        <f>(1+VLOOKUP(F365,Parameters!$H$4:$I$8,2,FALSE))*Parameters!$B$28*Parameters!$B$20*Parameters!$B$21</f>
        <v>20750.599999999999</v>
      </c>
      <c r="K365" s="24">
        <f>Parameters!$D$41+Parameters!$D$42*Parameters!$B$48</f>
        <v>4333.333333333333</v>
      </c>
      <c r="L365" s="13">
        <f>IF(A365/2=INT(A365/2),Parameters!$B$31,Parameters!$B$32)</f>
        <v>15000</v>
      </c>
      <c r="M365" s="13">
        <f t="shared" si="25"/>
        <v>37540.982698005086</v>
      </c>
      <c r="N365" s="13">
        <f>Parameters!$B$36*I365</f>
        <v>57500</v>
      </c>
      <c r="O365" s="13">
        <f>Parameters!$B$34</f>
        <v>20000</v>
      </c>
      <c r="P365" s="20">
        <f t="shared" si="27"/>
        <v>155124.91603133842</v>
      </c>
      <c r="Q365" s="13">
        <f t="shared" si="28"/>
        <v>74875.08396866158</v>
      </c>
    </row>
    <row r="366" spans="1:17" x14ac:dyDescent="0.2">
      <c r="A366">
        <f>'Data Checks'!A362</f>
        <v>357</v>
      </c>
      <c r="B366" t="str">
        <f>'Data Checks'!B362</f>
        <v>Q2</v>
      </c>
      <c r="C366">
        <f>'Data Checks'!D362</f>
        <v>179</v>
      </c>
      <c r="D366">
        <f>'Data Checks'!E362</f>
        <v>18</v>
      </c>
      <c r="E366" s="23">
        <f>ROUNDDOWN('Data Checks'!F362/Parameters!$B$46,0)</f>
        <v>60</v>
      </c>
      <c r="F366" s="21">
        <f>'Data Checks'!G362</f>
        <v>-1</v>
      </c>
      <c r="G366" s="13">
        <f>D366*Parameters!$B$8*(1+VLOOKUP(B366,Parameters!$A$15:$B$19,2,FALSE)*Parameters!$D$8)</f>
        <v>41400</v>
      </c>
      <c r="H366" s="24">
        <f>E366*Parameters!$B$8*(1+VLOOKUP(B366,Parameters!$A$15:$B$19,2,FALSE)*Parameters!$D$8)</f>
        <v>138000</v>
      </c>
      <c r="I366" s="20">
        <f t="shared" si="26"/>
        <v>179400</v>
      </c>
      <c r="J366" s="13">
        <f>(1+VLOOKUP(F366,Parameters!$H$4:$I$8,2,FALSE))*Parameters!$B$28*Parameters!$B$20*Parameters!$B$21</f>
        <v>15337.4</v>
      </c>
      <c r="K366" s="24">
        <f>Parameters!$D$41+Parameters!$D$42*Parameters!$B$48</f>
        <v>4333.333333333333</v>
      </c>
      <c r="L366" s="13">
        <f>IF(A366/2=INT(A366/2),Parameters!$B$31,Parameters!$B$32)</f>
        <v>25000</v>
      </c>
      <c r="M366" s="13">
        <f t="shared" si="25"/>
        <v>37540.982698005086</v>
      </c>
      <c r="N366" s="13">
        <f>Parameters!$B$36*I366</f>
        <v>44850</v>
      </c>
      <c r="O366" s="13">
        <f>Parameters!$B$34</f>
        <v>20000</v>
      </c>
      <c r="P366" s="20">
        <f t="shared" si="27"/>
        <v>147061.71603133844</v>
      </c>
      <c r="Q366" s="13">
        <f t="shared" si="28"/>
        <v>32338.283968661563</v>
      </c>
    </row>
    <row r="367" spans="1:17" x14ac:dyDescent="0.2">
      <c r="A367">
        <f>'Data Checks'!A363</f>
        <v>358</v>
      </c>
      <c r="B367" t="str">
        <f>'Data Checks'!B363</f>
        <v>Q2</v>
      </c>
      <c r="C367">
        <f>'Data Checks'!D363</f>
        <v>179</v>
      </c>
      <c r="D367">
        <f>'Data Checks'!E363</f>
        <v>17</v>
      </c>
      <c r="E367" s="23">
        <f>ROUNDDOWN('Data Checks'!F363/Parameters!$B$46,0)</f>
        <v>74</v>
      </c>
      <c r="F367" s="21">
        <f>'Data Checks'!G363</f>
        <v>2</v>
      </c>
      <c r="G367" s="13">
        <f>D367*Parameters!$B$8*(1+VLOOKUP(B367,Parameters!$A$15:$B$19,2,FALSE)*Parameters!$D$8)</f>
        <v>39100</v>
      </c>
      <c r="H367" s="24">
        <f>E367*Parameters!$B$8*(1+VLOOKUP(B367,Parameters!$A$15:$B$19,2,FALSE)*Parameters!$D$8)</f>
        <v>170200</v>
      </c>
      <c r="I367" s="20">
        <f t="shared" si="26"/>
        <v>209300</v>
      </c>
      <c r="J367" s="13">
        <f>(1+VLOOKUP(F367,Parameters!$H$4:$I$8,2,FALSE))*Parameters!$B$28*Parameters!$B$20*Parameters!$B$21</f>
        <v>23457.200000000001</v>
      </c>
      <c r="K367" s="24">
        <f>Parameters!$D$41+Parameters!$D$42*Parameters!$B$48</f>
        <v>4333.333333333333</v>
      </c>
      <c r="L367" s="13">
        <f>IF(A367/2=INT(A367/2),Parameters!$B$31,Parameters!$B$32)</f>
        <v>15000</v>
      </c>
      <c r="M367" s="13">
        <f t="shared" si="25"/>
        <v>37540.982698005086</v>
      </c>
      <c r="N367" s="13">
        <f>Parameters!$B$36*I367</f>
        <v>52325</v>
      </c>
      <c r="O367" s="13">
        <f>Parameters!$B$34</f>
        <v>20000</v>
      </c>
      <c r="P367" s="20">
        <f t="shared" si="27"/>
        <v>152656.51603133843</v>
      </c>
      <c r="Q367" s="13">
        <f t="shared" si="28"/>
        <v>56643.483968661574</v>
      </c>
    </row>
    <row r="368" spans="1:17" x14ac:dyDescent="0.2">
      <c r="A368">
        <f>'Data Checks'!A364</f>
        <v>359</v>
      </c>
      <c r="B368" t="str">
        <f>'Data Checks'!B364</f>
        <v>Q2</v>
      </c>
      <c r="C368">
        <f>'Data Checks'!D364</f>
        <v>180</v>
      </c>
      <c r="D368">
        <f>'Data Checks'!E364</f>
        <v>18</v>
      </c>
      <c r="E368" s="23">
        <f>ROUNDDOWN('Data Checks'!F364/Parameters!$B$46,0)</f>
        <v>60</v>
      </c>
      <c r="F368" s="21">
        <f>'Data Checks'!G364</f>
        <v>-2</v>
      </c>
      <c r="G368" s="13">
        <f>D368*Parameters!$B$8*(1+VLOOKUP(B368,Parameters!$A$15:$B$19,2,FALSE)*Parameters!$D$8)</f>
        <v>41400</v>
      </c>
      <c r="H368" s="24">
        <f>E368*Parameters!$B$8*(1+VLOOKUP(B368,Parameters!$A$15:$B$19,2,FALSE)*Parameters!$D$8)</f>
        <v>138000</v>
      </c>
      <c r="I368" s="20">
        <f t="shared" si="26"/>
        <v>179400</v>
      </c>
      <c r="J368" s="13">
        <f>(1+VLOOKUP(F368,Parameters!$H$4:$I$8,2,FALSE))*Parameters!$B$28*Parameters!$B$20*Parameters!$B$21</f>
        <v>12630.8</v>
      </c>
      <c r="K368" s="24">
        <f>Parameters!$D$41+Parameters!$D$42*Parameters!$B$48</f>
        <v>4333.333333333333</v>
      </c>
      <c r="L368" s="13">
        <f>IF(A368/2=INT(A368/2),Parameters!$B$31,Parameters!$B$32)</f>
        <v>25000</v>
      </c>
      <c r="M368" s="13">
        <f t="shared" si="25"/>
        <v>37540.982698005086</v>
      </c>
      <c r="N368" s="13">
        <f>Parameters!$B$36*I368</f>
        <v>44850</v>
      </c>
      <c r="O368" s="13">
        <f>Parameters!$B$34</f>
        <v>20000</v>
      </c>
      <c r="P368" s="20">
        <f t="shared" si="27"/>
        <v>144355.1160313384</v>
      </c>
      <c r="Q368" s="13">
        <f t="shared" si="28"/>
        <v>35044.883968661597</v>
      </c>
    </row>
    <row r="369" spans="1:17" x14ac:dyDescent="0.2">
      <c r="A369">
        <f>'Data Checks'!A365</f>
        <v>360</v>
      </c>
      <c r="B369" t="str">
        <f>'Data Checks'!B365</f>
        <v>Q2</v>
      </c>
      <c r="C369">
        <f>'Data Checks'!D365</f>
        <v>180</v>
      </c>
      <c r="D369">
        <f>'Data Checks'!E365</f>
        <v>25</v>
      </c>
      <c r="E369" s="23">
        <f>ROUNDDOWN('Data Checks'!F365/Parameters!$B$46,0)</f>
        <v>55</v>
      </c>
      <c r="F369" s="21">
        <f>'Data Checks'!G365</f>
        <v>2</v>
      </c>
      <c r="G369" s="13">
        <f>D369*Parameters!$B$8*(1+VLOOKUP(B369,Parameters!$A$15:$B$19,2,FALSE)*Parameters!$D$8)</f>
        <v>57499.999999999993</v>
      </c>
      <c r="H369" s="24">
        <f>E369*Parameters!$B$8*(1+VLOOKUP(B369,Parameters!$A$15:$B$19,2,FALSE)*Parameters!$D$8)</f>
        <v>126499.99999999999</v>
      </c>
      <c r="I369" s="20">
        <f t="shared" si="26"/>
        <v>183999.99999999997</v>
      </c>
      <c r="J369" s="13">
        <f>(1+VLOOKUP(F369,Parameters!$H$4:$I$8,2,FALSE))*Parameters!$B$28*Parameters!$B$20*Parameters!$B$21</f>
        <v>23457.200000000001</v>
      </c>
      <c r="K369" s="24">
        <f>Parameters!$D$41+Parameters!$D$42*Parameters!$B$48</f>
        <v>4333.333333333333</v>
      </c>
      <c r="L369" s="13">
        <f>IF(A369/2=INT(A369/2),Parameters!$B$31,Parameters!$B$32)</f>
        <v>15000</v>
      </c>
      <c r="M369" s="13">
        <f t="shared" si="25"/>
        <v>37540.982698005086</v>
      </c>
      <c r="N369" s="13">
        <f>Parameters!$B$36*I369</f>
        <v>45999.999999999993</v>
      </c>
      <c r="O369" s="13">
        <f>Parameters!$B$34</f>
        <v>20000</v>
      </c>
      <c r="P369" s="20">
        <f t="shared" si="27"/>
        <v>146331.51603133843</v>
      </c>
      <c r="Q369" s="13">
        <f t="shared" si="28"/>
        <v>37668.483968661545</v>
      </c>
    </row>
    <row r="370" spans="1:17" x14ac:dyDescent="0.2">
      <c r="A370">
        <f>'Data Checks'!A366</f>
        <v>361</v>
      </c>
      <c r="B370" t="str">
        <f>'Data Checks'!B366</f>
        <v>Q3</v>
      </c>
      <c r="C370">
        <f>'Data Checks'!D366</f>
        <v>181</v>
      </c>
      <c r="D370">
        <f>'Data Checks'!E366</f>
        <v>21</v>
      </c>
      <c r="E370" s="23">
        <f>ROUNDDOWN('Data Checks'!F366/Parameters!$B$46,0)</f>
        <v>65</v>
      </c>
      <c r="F370" s="21">
        <f>'Data Checks'!G366</f>
        <v>-2</v>
      </c>
      <c r="G370" s="13">
        <f>D370*Parameters!$B$8*(1+VLOOKUP(B370,Parameters!$A$15:$B$19,2,FALSE)*Parameters!$D$8)</f>
        <v>48299.999999999993</v>
      </c>
      <c r="H370" s="24">
        <f>E370*Parameters!$B$8*(1+VLOOKUP(B370,Parameters!$A$15:$B$19,2,FALSE)*Parameters!$D$8)</f>
        <v>149500</v>
      </c>
      <c r="I370" s="20">
        <f t="shared" si="26"/>
        <v>197800</v>
      </c>
      <c r="J370" s="13">
        <f>(1+VLOOKUP(F370,Parameters!$H$4:$I$8,2,FALSE))*Parameters!$B$28*Parameters!$B$20*Parameters!$B$21</f>
        <v>12630.8</v>
      </c>
      <c r="K370" s="24">
        <f>Parameters!$D$41+Parameters!$D$42*Parameters!$B$48</f>
        <v>4333.333333333333</v>
      </c>
      <c r="L370" s="13">
        <f>IF(A370/2=INT(A370/2),Parameters!$B$31,Parameters!$B$32)</f>
        <v>25000</v>
      </c>
      <c r="M370" s="13">
        <f t="shared" si="25"/>
        <v>37540.982698005086</v>
      </c>
      <c r="N370" s="13">
        <f>Parameters!$B$36*I370</f>
        <v>49450</v>
      </c>
      <c r="O370" s="13">
        <f>Parameters!$B$34</f>
        <v>20000</v>
      </c>
      <c r="P370" s="20">
        <f t="shared" si="27"/>
        <v>148955.1160313384</v>
      </c>
      <c r="Q370" s="13">
        <f t="shared" si="28"/>
        <v>48844.883968661597</v>
      </c>
    </row>
    <row r="371" spans="1:17" x14ac:dyDescent="0.2">
      <c r="A371">
        <f>'Data Checks'!A367</f>
        <v>362</v>
      </c>
      <c r="B371" t="str">
        <f>'Data Checks'!B367</f>
        <v>Q3</v>
      </c>
      <c r="C371">
        <f>'Data Checks'!D367</f>
        <v>181</v>
      </c>
      <c r="D371">
        <f>'Data Checks'!E367</f>
        <v>20</v>
      </c>
      <c r="E371" s="23">
        <f>ROUNDDOWN('Data Checks'!F367/Parameters!$B$46,0)</f>
        <v>77</v>
      </c>
      <c r="F371" s="21">
        <f>'Data Checks'!G367</f>
        <v>0</v>
      </c>
      <c r="G371" s="13">
        <f>D371*Parameters!$B$8*(1+VLOOKUP(B371,Parameters!$A$15:$B$19,2,FALSE)*Parameters!$D$8)</f>
        <v>46000</v>
      </c>
      <c r="H371" s="24">
        <f>E371*Parameters!$B$8*(1+VLOOKUP(B371,Parameters!$A$15:$B$19,2,FALSE)*Parameters!$D$8)</f>
        <v>177100</v>
      </c>
      <c r="I371" s="20">
        <f t="shared" si="26"/>
        <v>223100</v>
      </c>
      <c r="J371" s="13">
        <f>(1+VLOOKUP(F371,Parameters!$H$4:$I$8,2,FALSE))*Parameters!$B$28*Parameters!$B$20*Parameters!$B$21</f>
        <v>18044</v>
      </c>
      <c r="K371" s="24">
        <f>Parameters!$D$41+Parameters!$D$42*Parameters!$B$48</f>
        <v>4333.333333333333</v>
      </c>
      <c r="L371" s="13">
        <f>IF(A371/2=INT(A371/2),Parameters!$B$31,Parameters!$B$32)</f>
        <v>15000</v>
      </c>
      <c r="M371" s="13">
        <f t="shared" si="25"/>
        <v>37540.982698005086</v>
      </c>
      <c r="N371" s="13">
        <f>Parameters!$B$36*I371</f>
        <v>55775</v>
      </c>
      <c r="O371" s="13">
        <f>Parameters!$B$34</f>
        <v>20000</v>
      </c>
      <c r="P371" s="20">
        <f t="shared" si="27"/>
        <v>150693.31603133841</v>
      </c>
      <c r="Q371" s="13">
        <f t="shared" si="28"/>
        <v>72406.683968661586</v>
      </c>
    </row>
    <row r="372" spans="1:17" x14ac:dyDescent="0.2">
      <c r="A372">
        <f>'Data Checks'!A368</f>
        <v>363</v>
      </c>
      <c r="B372" t="str">
        <f>'Data Checks'!B368</f>
        <v>Q3</v>
      </c>
      <c r="C372">
        <f>'Data Checks'!D368</f>
        <v>182</v>
      </c>
      <c r="D372">
        <f>'Data Checks'!E368</f>
        <v>16</v>
      </c>
      <c r="E372" s="23">
        <f>ROUNDDOWN('Data Checks'!F368/Parameters!$B$46,0)</f>
        <v>66</v>
      </c>
      <c r="F372" s="21">
        <f>'Data Checks'!G368</f>
        <v>-1</v>
      </c>
      <c r="G372" s="13">
        <f>D372*Parameters!$B$8*(1+VLOOKUP(B372,Parameters!$A$15:$B$19,2,FALSE)*Parameters!$D$8)</f>
        <v>36800</v>
      </c>
      <c r="H372" s="24">
        <f>E372*Parameters!$B$8*(1+VLOOKUP(B372,Parameters!$A$15:$B$19,2,FALSE)*Parameters!$D$8)</f>
        <v>151800</v>
      </c>
      <c r="I372" s="20">
        <f t="shared" si="26"/>
        <v>188600</v>
      </c>
      <c r="J372" s="13">
        <f>(1+VLOOKUP(F372,Parameters!$H$4:$I$8,2,FALSE))*Parameters!$B$28*Parameters!$B$20*Parameters!$B$21</f>
        <v>15337.4</v>
      </c>
      <c r="K372" s="24">
        <f>Parameters!$D$41+Parameters!$D$42*Parameters!$B$48</f>
        <v>4333.333333333333</v>
      </c>
      <c r="L372" s="13">
        <f>IF(A372/2=INT(A372/2),Parameters!$B$31,Parameters!$B$32)</f>
        <v>25000</v>
      </c>
      <c r="M372" s="13">
        <f t="shared" si="25"/>
        <v>37540.982698005086</v>
      </c>
      <c r="N372" s="13">
        <f>Parameters!$B$36*I372</f>
        <v>47150</v>
      </c>
      <c r="O372" s="13">
        <f>Parameters!$B$34</f>
        <v>20000</v>
      </c>
      <c r="P372" s="20">
        <f t="shared" si="27"/>
        <v>149361.71603133844</v>
      </c>
      <c r="Q372" s="13">
        <f t="shared" si="28"/>
        <v>39238.283968661563</v>
      </c>
    </row>
    <row r="373" spans="1:17" x14ac:dyDescent="0.2">
      <c r="A373">
        <f>'Data Checks'!A369</f>
        <v>364</v>
      </c>
      <c r="B373" t="str">
        <f>'Data Checks'!B369</f>
        <v>Q3</v>
      </c>
      <c r="C373">
        <f>'Data Checks'!D369</f>
        <v>182</v>
      </c>
      <c r="D373">
        <f>'Data Checks'!E369</f>
        <v>17</v>
      </c>
      <c r="E373" s="23">
        <f>ROUNDDOWN('Data Checks'!F369/Parameters!$B$46,0)</f>
        <v>57</v>
      </c>
      <c r="F373" s="21">
        <f>'Data Checks'!G369</f>
        <v>0</v>
      </c>
      <c r="G373" s="13">
        <f>D373*Parameters!$B$8*(1+VLOOKUP(B373,Parameters!$A$15:$B$19,2,FALSE)*Parameters!$D$8)</f>
        <v>39100</v>
      </c>
      <c r="H373" s="24">
        <f>E373*Parameters!$B$8*(1+VLOOKUP(B373,Parameters!$A$15:$B$19,2,FALSE)*Parameters!$D$8)</f>
        <v>131100</v>
      </c>
      <c r="I373" s="20">
        <f t="shared" si="26"/>
        <v>170200</v>
      </c>
      <c r="J373" s="13">
        <f>(1+VLOOKUP(F373,Parameters!$H$4:$I$8,2,FALSE))*Parameters!$B$28*Parameters!$B$20*Parameters!$B$21</f>
        <v>18044</v>
      </c>
      <c r="K373" s="24">
        <f>Parameters!$D$41+Parameters!$D$42*Parameters!$B$48</f>
        <v>4333.333333333333</v>
      </c>
      <c r="L373" s="13">
        <f>IF(A373/2=INT(A373/2),Parameters!$B$31,Parameters!$B$32)</f>
        <v>15000</v>
      </c>
      <c r="M373" s="13">
        <f t="shared" si="25"/>
        <v>37540.982698005086</v>
      </c>
      <c r="N373" s="13">
        <f>Parameters!$B$36*I373</f>
        <v>42550</v>
      </c>
      <c r="O373" s="13">
        <f>Parameters!$B$34</f>
        <v>20000</v>
      </c>
      <c r="P373" s="20">
        <f t="shared" si="27"/>
        <v>137468.31603133841</v>
      </c>
      <c r="Q373" s="13">
        <f t="shared" si="28"/>
        <v>32731.683968661586</v>
      </c>
    </row>
    <row r="374" spans="1:17" x14ac:dyDescent="0.2">
      <c r="A374">
        <f>'Data Checks'!A370</f>
        <v>365</v>
      </c>
      <c r="B374" t="str">
        <f>'Data Checks'!B370</f>
        <v>Q3</v>
      </c>
      <c r="C374">
        <f>'Data Checks'!D370</f>
        <v>183</v>
      </c>
      <c r="D374">
        <f>'Data Checks'!E370</f>
        <v>20</v>
      </c>
      <c r="E374" s="23">
        <f>ROUNDDOWN('Data Checks'!F370/Parameters!$B$46,0)</f>
        <v>56</v>
      </c>
      <c r="F374" s="21">
        <f>'Data Checks'!G370</f>
        <v>-1</v>
      </c>
      <c r="G374" s="13">
        <f>D374*Parameters!$B$8*(1+VLOOKUP(B374,Parameters!$A$15:$B$19,2,FALSE)*Parameters!$D$8)</f>
        <v>46000</v>
      </c>
      <c r="H374" s="24">
        <f>E374*Parameters!$B$8*(1+VLOOKUP(B374,Parameters!$A$15:$B$19,2,FALSE)*Parameters!$D$8)</f>
        <v>128799.99999999999</v>
      </c>
      <c r="I374" s="20">
        <f t="shared" si="26"/>
        <v>174800</v>
      </c>
      <c r="J374" s="13">
        <f>(1+VLOOKUP(F374,Parameters!$H$4:$I$8,2,FALSE))*Parameters!$B$28*Parameters!$B$20*Parameters!$B$21</f>
        <v>15337.4</v>
      </c>
      <c r="K374" s="24">
        <f>Parameters!$D$41+Parameters!$D$42*Parameters!$B$48</f>
        <v>4333.333333333333</v>
      </c>
      <c r="L374" s="13">
        <f>IF(A374/2=INT(A374/2),Parameters!$B$31,Parameters!$B$32)</f>
        <v>25000</v>
      </c>
      <c r="M374" s="13">
        <f t="shared" si="25"/>
        <v>37540.982698005086</v>
      </c>
      <c r="N374" s="13">
        <f>Parameters!$B$36*I374</f>
        <v>43700</v>
      </c>
      <c r="O374" s="13">
        <f>Parameters!$B$34</f>
        <v>20000</v>
      </c>
      <c r="P374" s="20">
        <f t="shared" si="27"/>
        <v>145911.71603133844</v>
      </c>
      <c r="Q374" s="13">
        <f t="shared" si="28"/>
        <v>28888.283968661563</v>
      </c>
    </row>
    <row r="375" spans="1:17" x14ac:dyDescent="0.2">
      <c r="A375">
        <f>'Data Checks'!A371</f>
        <v>366</v>
      </c>
      <c r="B375" t="str">
        <f>'Data Checks'!B371</f>
        <v>Q3</v>
      </c>
      <c r="C375">
        <f>'Data Checks'!D371</f>
        <v>183</v>
      </c>
      <c r="D375">
        <f>'Data Checks'!E371</f>
        <v>15</v>
      </c>
      <c r="E375" s="23">
        <f>ROUNDDOWN('Data Checks'!F371/Parameters!$B$46,0)</f>
        <v>64</v>
      </c>
      <c r="F375" s="21">
        <f>'Data Checks'!G371</f>
        <v>0</v>
      </c>
      <c r="G375" s="13">
        <f>D375*Parameters!$B$8*(1+VLOOKUP(B375,Parameters!$A$15:$B$19,2,FALSE)*Parameters!$D$8)</f>
        <v>34500</v>
      </c>
      <c r="H375" s="24">
        <f>E375*Parameters!$B$8*(1+VLOOKUP(B375,Parameters!$A$15:$B$19,2,FALSE)*Parameters!$D$8)</f>
        <v>147200</v>
      </c>
      <c r="I375" s="20">
        <f t="shared" si="26"/>
        <v>181700</v>
      </c>
      <c r="J375" s="13">
        <f>(1+VLOOKUP(F375,Parameters!$H$4:$I$8,2,FALSE))*Parameters!$B$28*Parameters!$B$20*Parameters!$B$21</f>
        <v>18044</v>
      </c>
      <c r="K375" s="24">
        <f>Parameters!$D$41+Parameters!$D$42*Parameters!$B$48</f>
        <v>4333.333333333333</v>
      </c>
      <c r="L375" s="13">
        <f>IF(A375/2=INT(A375/2),Parameters!$B$31,Parameters!$B$32)</f>
        <v>15000</v>
      </c>
      <c r="M375" s="13">
        <f t="shared" si="25"/>
        <v>37540.982698005086</v>
      </c>
      <c r="N375" s="13">
        <f>Parameters!$B$36*I375</f>
        <v>45425</v>
      </c>
      <c r="O375" s="13">
        <f>Parameters!$B$34</f>
        <v>20000</v>
      </c>
      <c r="P375" s="20">
        <f t="shared" si="27"/>
        <v>140343.31603133841</v>
      </c>
      <c r="Q375" s="13">
        <f t="shared" si="28"/>
        <v>41356.683968661586</v>
      </c>
    </row>
    <row r="376" spans="1:17" x14ac:dyDescent="0.2">
      <c r="A376">
        <f>'Data Checks'!A372</f>
        <v>367</v>
      </c>
      <c r="B376" t="str">
        <f>'Data Checks'!B372</f>
        <v>Q3</v>
      </c>
      <c r="C376">
        <f>'Data Checks'!D372</f>
        <v>184</v>
      </c>
      <c r="D376">
        <f>'Data Checks'!E372</f>
        <v>17</v>
      </c>
      <c r="E376" s="23">
        <f>ROUNDDOWN('Data Checks'!F372/Parameters!$B$46,0)</f>
        <v>79</v>
      </c>
      <c r="F376" s="21">
        <f>'Data Checks'!G372</f>
        <v>0</v>
      </c>
      <c r="G376" s="13">
        <f>D376*Parameters!$B$8*(1+VLOOKUP(B376,Parameters!$A$15:$B$19,2,FALSE)*Parameters!$D$8)</f>
        <v>39100</v>
      </c>
      <c r="H376" s="24">
        <f>E376*Parameters!$B$8*(1+VLOOKUP(B376,Parameters!$A$15:$B$19,2,FALSE)*Parameters!$D$8)</f>
        <v>181700</v>
      </c>
      <c r="I376" s="20">
        <f t="shared" si="26"/>
        <v>220800</v>
      </c>
      <c r="J376" s="13">
        <f>(1+VLOOKUP(F376,Parameters!$H$4:$I$8,2,FALSE))*Parameters!$B$28*Parameters!$B$20*Parameters!$B$21</f>
        <v>18044</v>
      </c>
      <c r="K376" s="24">
        <f>Parameters!$D$41+Parameters!$D$42*Parameters!$B$48</f>
        <v>4333.333333333333</v>
      </c>
      <c r="L376" s="13">
        <f>IF(A376/2=INT(A376/2),Parameters!$B$31,Parameters!$B$32)</f>
        <v>25000</v>
      </c>
      <c r="M376" s="13">
        <f t="shared" si="25"/>
        <v>37540.982698005086</v>
      </c>
      <c r="N376" s="13">
        <f>Parameters!$B$36*I376</f>
        <v>55200</v>
      </c>
      <c r="O376" s="13">
        <f>Parameters!$B$34</f>
        <v>20000</v>
      </c>
      <c r="P376" s="20">
        <f t="shared" si="27"/>
        <v>160118.31603133841</v>
      </c>
      <c r="Q376" s="13">
        <f t="shared" si="28"/>
        <v>60681.683968661586</v>
      </c>
    </row>
    <row r="377" spans="1:17" x14ac:dyDescent="0.2">
      <c r="A377">
        <f>'Data Checks'!A373</f>
        <v>368</v>
      </c>
      <c r="B377" t="str">
        <f>'Data Checks'!B373</f>
        <v>Q3</v>
      </c>
      <c r="C377">
        <f>'Data Checks'!D373</f>
        <v>184</v>
      </c>
      <c r="D377">
        <f>'Data Checks'!E373</f>
        <v>19</v>
      </c>
      <c r="E377" s="23">
        <f>ROUNDDOWN('Data Checks'!F373/Parameters!$B$46,0)</f>
        <v>55</v>
      </c>
      <c r="F377" s="21">
        <f>'Data Checks'!G373</f>
        <v>0</v>
      </c>
      <c r="G377" s="13">
        <f>D377*Parameters!$B$8*(1+VLOOKUP(B377,Parameters!$A$15:$B$19,2,FALSE)*Parameters!$D$8)</f>
        <v>43700</v>
      </c>
      <c r="H377" s="24">
        <f>E377*Parameters!$B$8*(1+VLOOKUP(B377,Parameters!$A$15:$B$19,2,FALSE)*Parameters!$D$8)</f>
        <v>126499.99999999999</v>
      </c>
      <c r="I377" s="20">
        <f t="shared" si="26"/>
        <v>170200</v>
      </c>
      <c r="J377" s="13">
        <f>(1+VLOOKUP(F377,Parameters!$H$4:$I$8,2,FALSE))*Parameters!$B$28*Parameters!$B$20*Parameters!$B$21</f>
        <v>18044</v>
      </c>
      <c r="K377" s="24">
        <f>Parameters!$D$41+Parameters!$D$42*Parameters!$B$48</f>
        <v>4333.333333333333</v>
      </c>
      <c r="L377" s="13">
        <f>IF(A377/2=INT(A377/2),Parameters!$B$31,Parameters!$B$32)</f>
        <v>15000</v>
      </c>
      <c r="M377" s="13">
        <f t="shared" si="25"/>
        <v>37540.982698005086</v>
      </c>
      <c r="N377" s="13">
        <f>Parameters!$B$36*I377</f>
        <v>42550</v>
      </c>
      <c r="O377" s="13">
        <f>Parameters!$B$34</f>
        <v>20000</v>
      </c>
      <c r="P377" s="20">
        <f t="shared" si="27"/>
        <v>137468.31603133841</v>
      </c>
      <c r="Q377" s="13">
        <f t="shared" si="28"/>
        <v>32731.683968661586</v>
      </c>
    </row>
    <row r="378" spans="1:17" x14ac:dyDescent="0.2">
      <c r="A378">
        <f>'Data Checks'!A374</f>
        <v>369</v>
      </c>
      <c r="B378" t="str">
        <f>'Data Checks'!B374</f>
        <v>Q3</v>
      </c>
      <c r="C378">
        <f>'Data Checks'!D374</f>
        <v>185</v>
      </c>
      <c r="D378">
        <f>'Data Checks'!E374</f>
        <v>29</v>
      </c>
      <c r="E378" s="23">
        <f>ROUNDDOWN('Data Checks'!F374/Parameters!$B$46,0)</f>
        <v>76</v>
      </c>
      <c r="F378" s="21">
        <f>'Data Checks'!G374</f>
        <v>-2</v>
      </c>
      <c r="G378" s="13">
        <f>D378*Parameters!$B$8*(1+VLOOKUP(B378,Parameters!$A$15:$B$19,2,FALSE)*Parameters!$D$8)</f>
        <v>66700</v>
      </c>
      <c r="H378" s="24">
        <f>E378*Parameters!$B$8*(1+VLOOKUP(B378,Parameters!$A$15:$B$19,2,FALSE)*Parameters!$D$8)</f>
        <v>174800</v>
      </c>
      <c r="I378" s="20">
        <f t="shared" si="26"/>
        <v>241500</v>
      </c>
      <c r="J378" s="13">
        <f>(1+VLOOKUP(F378,Parameters!$H$4:$I$8,2,FALSE))*Parameters!$B$28*Parameters!$B$20*Parameters!$B$21</f>
        <v>12630.8</v>
      </c>
      <c r="K378" s="24">
        <f>Parameters!$D$41+Parameters!$D$42*Parameters!$B$48</f>
        <v>4333.333333333333</v>
      </c>
      <c r="L378" s="13">
        <f>IF(A378/2=INT(A378/2),Parameters!$B$31,Parameters!$B$32)</f>
        <v>25000</v>
      </c>
      <c r="M378" s="13">
        <f t="shared" si="25"/>
        <v>37540.982698005086</v>
      </c>
      <c r="N378" s="13">
        <f>Parameters!$B$36*I378</f>
        <v>60375</v>
      </c>
      <c r="O378" s="13">
        <f>Parameters!$B$34</f>
        <v>20000</v>
      </c>
      <c r="P378" s="20">
        <f t="shared" si="27"/>
        <v>159880.1160313384</v>
      </c>
      <c r="Q378" s="13">
        <f t="shared" si="28"/>
        <v>81619.883968661597</v>
      </c>
    </row>
    <row r="379" spans="1:17" x14ac:dyDescent="0.2">
      <c r="A379">
        <f>'Data Checks'!A375</f>
        <v>370</v>
      </c>
      <c r="B379" t="str">
        <f>'Data Checks'!B375</f>
        <v>Q3</v>
      </c>
      <c r="C379">
        <f>'Data Checks'!D375</f>
        <v>185</v>
      </c>
      <c r="D379">
        <f>'Data Checks'!E375</f>
        <v>19</v>
      </c>
      <c r="E379" s="23">
        <f>ROUNDDOWN('Data Checks'!F375/Parameters!$B$46,0)</f>
        <v>55</v>
      </c>
      <c r="F379" s="21">
        <f>'Data Checks'!G375</f>
        <v>0</v>
      </c>
      <c r="G379" s="13">
        <f>D379*Parameters!$B$8*(1+VLOOKUP(B379,Parameters!$A$15:$B$19,2,FALSE)*Parameters!$D$8)</f>
        <v>43700</v>
      </c>
      <c r="H379" s="24">
        <f>E379*Parameters!$B$8*(1+VLOOKUP(B379,Parameters!$A$15:$B$19,2,FALSE)*Parameters!$D$8)</f>
        <v>126499.99999999999</v>
      </c>
      <c r="I379" s="20">
        <f t="shared" si="26"/>
        <v>170200</v>
      </c>
      <c r="J379" s="13">
        <f>(1+VLOOKUP(F379,Parameters!$H$4:$I$8,2,FALSE))*Parameters!$B$28*Parameters!$B$20*Parameters!$B$21</f>
        <v>18044</v>
      </c>
      <c r="K379" s="24">
        <f>Parameters!$D$41+Parameters!$D$42*Parameters!$B$48</f>
        <v>4333.333333333333</v>
      </c>
      <c r="L379" s="13">
        <f>IF(A379/2=INT(A379/2),Parameters!$B$31,Parameters!$B$32)</f>
        <v>15000</v>
      </c>
      <c r="M379" s="13">
        <f t="shared" si="25"/>
        <v>37540.982698005086</v>
      </c>
      <c r="N379" s="13">
        <f>Parameters!$B$36*I379</f>
        <v>42550</v>
      </c>
      <c r="O379" s="13">
        <f>Parameters!$B$34</f>
        <v>20000</v>
      </c>
      <c r="P379" s="20">
        <f t="shared" si="27"/>
        <v>137468.31603133841</v>
      </c>
      <c r="Q379" s="13">
        <f t="shared" si="28"/>
        <v>32731.683968661586</v>
      </c>
    </row>
    <row r="380" spans="1:17" x14ac:dyDescent="0.2">
      <c r="A380">
        <f>'Data Checks'!A376</f>
        <v>371</v>
      </c>
      <c r="B380" t="str">
        <f>'Data Checks'!B376</f>
        <v>Q3</v>
      </c>
      <c r="C380">
        <f>'Data Checks'!D376</f>
        <v>186</v>
      </c>
      <c r="D380">
        <f>'Data Checks'!E376</f>
        <v>30</v>
      </c>
      <c r="E380" s="23">
        <f>ROUNDDOWN('Data Checks'!F376/Parameters!$B$46,0)</f>
        <v>67</v>
      </c>
      <c r="F380" s="21">
        <f>'Data Checks'!G376</f>
        <v>-2</v>
      </c>
      <c r="G380" s="13">
        <f>D380*Parameters!$B$8*(1+VLOOKUP(B380,Parameters!$A$15:$B$19,2,FALSE)*Parameters!$D$8)</f>
        <v>69000</v>
      </c>
      <c r="H380" s="24">
        <f>E380*Parameters!$B$8*(1+VLOOKUP(B380,Parameters!$A$15:$B$19,2,FALSE)*Parameters!$D$8)</f>
        <v>154100</v>
      </c>
      <c r="I380" s="20">
        <f t="shared" si="26"/>
        <v>223100</v>
      </c>
      <c r="J380" s="13">
        <f>(1+VLOOKUP(F380,Parameters!$H$4:$I$8,2,FALSE))*Parameters!$B$28*Parameters!$B$20*Parameters!$B$21</f>
        <v>12630.8</v>
      </c>
      <c r="K380" s="24">
        <f>Parameters!$D$41+Parameters!$D$42*Parameters!$B$48</f>
        <v>4333.333333333333</v>
      </c>
      <c r="L380" s="13">
        <f>IF(A380/2=INT(A380/2),Parameters!$B$31,Parameters!$B$32)</f>
        <v>25000</v>
      </c>
      <c r="M380" s="13">
        <f t="shared" si="25"/>
        <v>37540.982698005086</v>
      </c>
      <c r="N380" s="13">
        <f>Parameters!$B$36*I380</f>
        <v>55775</v>
      </c>
      <c r="O380" s="13">
        <f>Parameters!$B$34</f>
        <v>20000</v>
      </c>
      <c r="P380" s="20">
        <f t="shared" si="27"/>
        <v>155280.1160313384</v>
      </c>
      <c r="Q380" s="13">
        <f t="shared" si="28"/>
        <v>67819.883968661597</v>
      </c>
    </row>
    <row r="381" spans="1:17" x14ac:dyDescent="0.2">
      <c r="A381">
        <f>'Data Checks'!A377</f>
        <v>372</v>
      </c>
      <c r="B381" t="str">
        <f>'Data Checks'!B377</f>
        <v>Q3</v>
      </c>
      <c r="C381">
        <f>'Data Checks'!D377</f>
        <v>186</v>
      </c>
      <c r="D381">
        <f>'Data Checks'!E377</f>
        <v>17</v>
      </c>
      <c r="E381" s="23">
        <f>ROUNDDOWN('Data Checks'!F377/Parameters!$B$46,0)</f>
        <v>71</v>
      </c>
      <c r="F381" s="21">
        <f>'Data Checks'!G377</f>
        <v>0</v>
      </c>
      <c r="G381" s="13">
        <f>D381*Parameters!$B$8*(1+VLOOKUP(B381,Parameters!$A$15:$B$19,2,FALSE)*Parameters!$D$8)</f>
        <v>39100</v>
      </c>
      <c r="H381" s="24">
        <f>E381*Parameters!$B$8*(1+VLOOKUP(B381,Parameters!$A$15:$B$19,2,FALSE)*Parameters!$D$8)</f>
        <v>163300</v>
      </c>
      <c r="I381" s="20">
        <f t="shared" si="26"/>
        <v>202400</v>
      </c>
      <c r="J381" s="13">
        <f>(1+VLOOKUP(F381,Parameters!$H$4:$I$8,2,FALSE))*Parameters!$B$28*Parameters!$B$20*Parameters!$B$21</f>
        <v>18044</v>
      </c>
      <c r="K381" s="24">
        <f>Parameters!$D$41+Parameters!$D$42*Parameters!$B$48</f>
        <v>4333.333333333333</v>
      </c>
      <c r="L381" s="13">
        <f>IF(A381/2=INT(A381/2),Parameters!$B$31,Parameters!$B$32)</f>
        <v>15000</v>
      </c>
      <c r="M381" s="13">
        <f t="shared" si="25"/>
        <v>37540.982698005086</v>
      </c>
      <c r="N381" s="13">
        <f>Parameters!$B$36*I381</f>
        <v>50600</v>
      </c>
      <c r="O381" s="13">
        <f>Parameters!$B$34</f>
        <v>20000</v>
      </c>
      <c r="P381" s="20">
        <f t="shared" si="27"/>
        <v>145518.31603133841</v>
      </c>
      <c r="Q381" s="13">
        <f t="shared" si="28"/>
        <v>56881.683968661586</v>
      </c>
    </row>
    <row r="382" spans="1:17" x14ac:dyDescent="0.2">
      <c r="A382">
        <f>'Data Checks'!A378</f>
        <v>373</v>
      </c>
      <c r="B382" t="str">
        <f>'Data Checks'!B378</f>
        <v>Q3</v>
      </c>
      <c r="C382">
        <f>'Data Checks'!D378</f>
        <v>187</v>
      </c>
      <c r="D382">
        <f>'Data Checks'!E378</f>
        <v>25</v>
      </c>
      <c r="E382" s="23">
        <f>ROUNDDOWN('Data Checks'!F378/Parameters!$B$46,0)</f>
        <v>52</v>
      </c>
      <c r="F382" s="21">
        <f>'Data Checks'!G378</f>
        <v>-2</v>
      </c>
      <c r="G382" s="13">
        <f>D382*Parameters!$B$8*(1+VLOOKUP(B382,Parameters!$A$15:$B$19,2,FALSE)*Parameters!$D$8)</f>
        <v>57499.999999999993</v>
      </c>
      <c r="H382" s="24">
        <f>E382*Parameters!$B$8*(1+VLOOKUP(B382,Parameters!$A$15:$B$19,2,FALSE)*Parameters!$D$8)</f>
        <v>119599.99999999999</v>
      </c>
      <c r="I382" s="20">
        <f t="shared" si="26"/>
        <v>177099.99999999997</v>
      </c>
      <c r="J382" s="13">
        <f>(1+VLOOKUP(F382,Parameters!$H$4:$I$8,2,FALSE))*Parameters!$B$28*Parameters!$B$20*Parameters!$B$21</f>
        <v>12630.8</v>
      </c>
      <c r="K382" s="24">
        <f>Parameters!$D$41+Parameters!$D$42*Parameters!$B$48</f>
        <v>4333.333333333333</v>
      </c>
      <c r="L382" s="13">
        <f>IF(A382/2=INT(A382/2),Parameters!$B$31,Parameters!$B$32)</f>
        <v>25000</v>
      </c>
      <c r="M382" s="13">
        <f t="shared" si="25"/>
        <v>37540.982698005086</v>
      </c>
      <c r="N382" s="13">
        <f>Parameters!$B$36*I382</f>
        <v>44274.999999999993</v>
      </c>
      <c r="O382" s="13">
        <f>Parameters!$B$34</f>
        <v>20000</v>
      </c>
      <c r="P382" s="20">
        <f t="shared" si="27"/>
        <v>143780.1160313384</v>
      </c>
      <c r="Q382" s="13">
        <f t="shared" si="28"/>
        <v>33319.883968661568</v>
      </c>
    </row>
    <row r="383" spans="1:17" x14ac:dyDescent="0.2">
      <c r="A383">
        <f>'Data Checks'!A379</f>
        <v>374</v>
      </c>
      <c r="B383" t="str">
        <f>'Data Checks'!B379</f>
        <v>Q3</v>
      </c>
      <c r="C383">
        <f>'Data Checks'!D379</f>
        <v>187</v>
      </c>
      <c r="D383">
        <f>'Data Checks'!E379</f>
        <v>30</v>
      </c>
      <c r="E383" s="23">
        <f>ROUNDDOWN('Data Checks'!F379/Parameters!$B$46,0)</f>
        <v>73</v>
      </c>
      <c r="F383" s="21">
        <f>'Data Checks'!G379</f>
        <v>1</v>
      </c>
      <c r="G383" s="13">
        <f>D383*Parameters!$B$8*(1+VLOOKUP(B383,Parameters!$A$15:$B$19,2,FALSE)*Parameters!$D$8)</f>
        <v>69000</v>
      </c>
      <c r="H383" s="24">
        <f>E383*Parameters!$B$8*(1+VLOOKUP(B383,Parameters!$A$15:$B$19,2,FALSE)*Parameters!$D$8)</f>
        <v>167900</v>
      </c>
      <c r="I383" s="20">
        <f t="shared" si="26"/>
        <v>236900</v>
      </c>
      <c r="J383" s="13">
        <f>(1+VLOOKUP(F383,Parameters!$H$4:$I$8,2,FALSE))*Parameters!$B$28*Parameters!$B$20*Parameters!$B$21</f>
        <v>20750.599999999999</v>
      </c>
      <c r="K383" s="24">
        <f>Parameters!$D$41+Parameters!$D$42*Parameters!$B$48</f>
        <v>4333.333333333333</v>
      </c>
      <c r="L383" s="13">
        <f>IF(A383/2=INT(A383/2),Parameters!$B$31,Parameters!$B$32)</f>
        <v>15000</v>
      </c>
      <c r="M383" s="13">
        <f t="shared" si="25"/>
        <v>37540.982698005086</v>
      </c>
      <c r="N383" s="13">
        <f>Parameters!$B$36*I383</f>
        <v>59225</v>
      </c>
      <c r="O383" s="13">
        <f>Parameters!$B$34</f>
        <v>20000</v>
      </c>
      <c r="P383" s="20">
        <f t="shared" si="27"/>
        <v>156849.91603133842</v>
      </c>
      <c r="Q383" s="13">
        <f t="shared" si="28"/>
        <v>80050.08396866158</v>
      </c>
    </row>
    <row r="384" spans="1:17" x14ac:dyDescent="0.2">
      <c r="A384">
        <f>'Data Checks'!A380</f>
        <v>375</v>
      </c>
      <c r="B384" t="str">
        <f>'Data Checks'!B380</f>
        <v>Q3</v>
      </c>
      <c r="C384">
        <f>'Data Checks'!D380</f>
        <v>188</v>
      </c>
      <c r="D384">
        <f>'Data Checks'!E380</f>
        <v>23</v>
      </c>
      <c r="E384" s="23">
        <f>ROUNDDOWN('Data Checks'!F380/Parameters!$B$46,0)</f>
        <v>56</v>
      </c>
      <c r="F384" s="21">
        <f>'Data Checks'!G380</f>
        <v>-1</v>
      </c>
      <c r="G384" s="13">
        <f>D384*Parameters!$B$8*(1+VLOOKUP(B384,Parameters!$A$15:$B$19,2,FALSE)*Parameters!$D$8)</f>
        <v>52899.999999999993</v>
      </c>
      <c r="H384" s="24">
        <f>E384*Parameters!$B$8*(1+VLOOKUP(B384,Parameters!$A$15:$B$19,2,FALSE)*Parameters!$D$8)</f>
        <v>128799.99999999999</v>
      </c>
      <c r="I384" s="20">
        <f t="shared" si="26"/>
        <v>181699.99999999997</v>
      </c>
      <c r="J384" s="13">
        <f>(1+VLOOKUP(F384,Parameters!$H$4:$I$8,2,FALSE))*Parameters!$B$28*Parameters!$B$20*Parameters!$B$21</f>
        <v>15337.4</v>
      </c>
      <c r="K384" s="24">
        <f>Parameters!$D$41+Parameters!$D$42*Parameters!$B$48</f>
        <v>4333.333333333333</v>
      </c>
      <c r="L384" s="13">
        <f>IF(A384/2=INT(A384/2),Parameters!$B$31,Parameters!$B$32)</f>
        <v>25000</v>
      </c>
      <c r="M384" s="13">
        <f t="shared" si="25"/>
        <v>37540.982698005086</v>
      </c>
      <c r="N384" s="13">
        <f>Parameters!$B$36*I384</f>
        <v>45424.999999999993</v>
      </c>
      <c r="O384" s="13">
        <f>Parameters!$B$34</f>
        <v>20000</v>
      </c>
      <c r="P384" s="20">
        <f t="shared" si="27"/>
        <v>147636.71603133841</v>
      </c>
      <c r="Q384" s="13">
        <f t="shared" si="28"/>
        <v>34063.283968661563</v>
      </c>
    </row>
    <row r="385" spans="1:17" x14ac:dyDescent="0.2">
      <c r="A385">
        <f>'Data Checks'!A381</f>
        <v>376</v>
      </c>
      <c r="B385" t="str">
        <f>'Data Checks'!B381</f>
        <v>Q3</v>
      </c>
      <c r="C385">
        <f>'Data Checks'!D381</f>
        <v>188</v>
      </c>
      <c r="D385">
        <f>'Data Checks'!E381</f>
        <v>17</v>
      </c>
      <c r="E385" s="23">
        <f>ROUNDDOWN('Data Checks'!F381/Parameters!$B$46,0)</f>
        <v>76</v>
      </c>
      <c r="F385" s="21">
        <f>'Data Checks'!G381</f>
        <v>0</v>
      </c>
      <c r="G385" s="13">
        <f>D385*Parameters!$B$8*(1+VLOOKUP(B385,Parameters!$A$15:$B$19,2,FALSE)*Parameters!$D$8)</f>
        <v>39100</v>
      </c>
      <c r="H385" s="24">
        <f>E385*Parameters!$B$8*(1+VLOOKUP(B385,Parameters!$A$15:$B$19,2,FALSE)*Parameters!$D$8)</f>
        <v>174800</v>
      </c>
      <c r="I385" s="20">
        <f t="shared" si="26"/>
        <v>213900</v>
      </c>
      <c r="J385" s="13">
        <f>(1+VLOOKUP(F385,Parameters!$H$4:$I$8,2,FALSE))*Parameters!$B$28*Parameters!$B$20*Parameters!$B$21</f>
        <v>18044</v>
      </c>
      <c r="K385" s="24">
        <f>Parameters!$D$41+Parameters!$D$42*Parameters!$B$48</f>
        <v>4333.333333333333</v>
      </c>
      <c r="L385" s="13">
        <f>IF(A385/2=INT(A385/2),Parameters!$B$31,Parameters!$B$32)</f>
        <v>15000</v>
      </c>
      <c r="M385" s="13">
        <f t="shared" si="25"/>
        <v>37540.982698005086</v>
      </c>
      <c r="N385" s="13">
        <f>Parameters!$B$36*I385</f>
        <v>53475</v>
      </c>
      <c r="O385" s="13">
        <f>Parameters!$B$34</f>
        <v>20000</v>
      </c>
      <c r="P385" s="20">
        <f t="shared" si="27"/>
        <v>148393.31603133841</v>
      </c>
      <c r="Q385" s="13">
        <f t="shared" si="28"/>
        <v>65506.683968661586</v>
      </c>
    </row>
    <row r="386" spans="1:17" x14ac:dyDescent="0.2">
      <c r="A386">
        <f>'Data Checks'!A382</f>
        <v>377</v>
      </c>
      <c r="B386" t="str">
        <f>'Data Checks'!B382</f>
        <v>Q3</v>
      </c>
      <c r="C386">
        <f>'Data Checks'!D382</f>
        <v>189</v>
      </c>
      <c r="D386">
        <f>'Data Checks'!E382</f>
        <v>20</v>
      </c>
      <c r="E386" s="23">
        <f>ROUNDDOWN('Data Checks'!F382/Parameters!$B$46,0)</f>
        <v>53</v>
      </c>
      <c r="F386" s="21">
        <f>'Data Checks'!G382</f>
        <v>-2</v>
      </c>
      <c r="G386" s="13">
        <f>D386*Parameters!$B$8*(1+VLOOKUP(B386,Parameters!$A$15:$B$19,2,FALSE)*Parameters!$D$8)</f>
        <v>46000</v>
      </c>
      <c r="H386" s="24">
        <f>E386*Parameters!$B$8*(1+VLOOKUP(B386,Parameters!$A$15:$B$19,2,FALSE)*Parameters!$D$8)</f>
        <v>121899.99999999999</v>
      </c>
      <c r="I386" s="20">
        <f t="shared" si="26"/>
        <v>167900</v>
      </c>
      <c r="J386" s="13">
        <f>(1+VLOOKUP(F386,Parameters!$H$4:$I$8,2,FALSE))*Parameters!$B$28*Parameters!$B$20*Parameters!$B$21</f>
        <v>12630.8</v>
      </c>
      <c r="K386" s="24">
        <f>Parameters!$D$41+Parameters!$D$42*Parameters!$B$48</f>
        <v>4333.333333333333</v>
      </c>
      <c r="L386" s="13">
        <f>IF(A386/2=INT(A386/2),Parameters!$B$31,Parameters!$B$32)</f>
        <v>25000</v>
      </c>
      <c r="M386" s="13">
        <f t="shared" si="25"/>
        <v>37540.982698005086</v>
      </c>
      <c r="N386" s="13">
        <f>Parameters!$B$36*I386</f>
        <v>41975</v>
      </c>
      <c r="O386" s="13">
        <f>Parameters!$B$34</f>
        <v>20000</v>
      </c>
      <c r="P386" s="20">
        <f t="shared" si="27"/>
        <v>141480.1160313384</v>
      </c>
      <c r="Q386" s="13">
        <f t="shared" si="28"/>
        <v>26419.883968661597</v>
      </c>
    </row>
    <row r="387" spans="1:17" x14ac:dyDescent="0.2">
      <c r="A387">
        <f>'Data Checks'!A383</f>
        <v>378</v>
      </c>
      <c r="B387" t="str">
        <f>'Data Checks'!B383</f>
        <v>Q3</v>
      </c>
      <c r="C387">
        <f>'Data Checks'!D383</f>
        <v>189</v>
      </c>
      <c r="D387">
        <f>'Data Checks'!E383</f>
        <v>28</v>
      </c>
      <c r="E387" s="23">
        <f>ROUNDDOWN('Data Checks'!F383/Parameters!$B$46,0)</f>
        <v>59</v>
      </c>
      <c r="F387" s="21">
        <f>'Data Checks'!G383</f>
        <v>2</v>
      </c>
      <c r="G387" s="13">
        <f>D387*Parameters!$B$8*(1+VLOOKUP(B387,Parameters!$A$15:$B$19,2,FALSE)*Parameters!$D$8)</f>
        <v>64399.999999999993</v>
      </c>
      <c r="H387" s="24">
        <f>E387*Parameters!$B$8*(1+VLOOKUP(B387,Parameters!$A$15:$B$19,2,FALSE)*Parameters!$D$8)</f>
        <v>135700</v>
      </c>
      <c r="I387" s="20">
        <f t="shared" si="26"/>
        <v>200100</v>
      </c>
      <c r="J387" s="13">
        <f>(1+VLOOKUP(F387,Parameters!$H$4:$I$8,2,FALSE))*Parameters!$B$28*Parameters!$B$20*Parameters!$B$21</f>
        <v>23457.200000000001</v>
      </c>
      <c r="K387" s="24">
        <f>Parameters!$D$41+Parameters!$D$42*Parameters!$B$48</f>
        <v>4333.333333333333</v>
      </c>
      <c r="L387" s="13">
        <f>IF(A387/2=INT(A387/2),Parameters!$B$31,Parameters!$B$32)</f>
        <v>15000</v>
      </c>
      <c r="M387" s="13">
        <f t="shared" si="25"/>
        <v>37540.982698005086</v>
      </c>
      <c r="N387" s="13">
        <f>Parameters!$B$36*I387</f>
        <v>50025</v>
      </c>
      <c r="O387" s="13">
        <f>Parameters!$B$34</f>
        <v>20000</v>
      </c>
      <c r="P387" s="20">
        <f t="shared" si="27"/>
        <v>150356.51603133843</v>
      </c>
      <c r="Q387" s="13">
        <f t="shared" si="28"/>
        <v>49743.483968661574</v>
      </c>
    </row>
    <row r="388" spans="1:17" x14ac:dyDescent="0.2">
      <c r="A388">
        <f>'Data Checks'!A384</f>
        <v>379</v>
      </c>
      <c r="B388" t="str">
        <f>'Data Checks'!B384</f>
        <v>Q3</v>
      </c>
      <c r="C388">
        <f>'Data Checks'!D384</f>
        <v>190</v>
      </c>
      <c r="D388">
        <f>'Data Checks'!E384</f>
        <v>22</v>
      </c>
      <c r="E388" s="23">
        <f>ROUNDDOWN('Data Checks'!F384/Parameters!$B$46,0)</f>
        <v>57</v>
      </c>
      <c r="F388" s="21">
        <f>'Data Checks'!G384</f>
        <v>-2</v>
      </c>
      <c r="G388" s="13">
        <f>D388*Parameters!$B$8*(1+VLOOKUP(B388,Parameters!$A$15:$B$19,2,FALSE)*Parameters!$D$8)</f>
        <v>50599.999999999993</v>
      </c>
      <c r="H388" s="24">
        <f>E388*Parameters!$B$8*(1+VLOOKUP(B388,Parameters!$A$15:$B$19,2,FALSE)*Parameters!$D$8)</f>
        <v>131100</v>
      </c>
      <c r="I388" s="20">
        <f t="shared" si="26"/>
        <v>181700</v>
      </c>
      <c r="J388" s="13">
        <f>(1+VLOOKUP(F388,Parameters!$H$4:$I$8,2,FALSE))*Parameters!$B$28*Parameters!$B$20*Parameters!$B$21</f>
        <v>12630.8</v>
      </c>
      <c r="K388" s="24">
        <f>Parameters!$D$41+Parameters!$D$42*Parameters!$B$48</f>
        <v>4333.333333333333</v>
      </c>
      <c r="L388" s="13">
        <f>IF(A388/2=INT(A388/2),Parameters!$B$31,Parameters!$B$32)</f>
        <v>25000</v>
      </c>
      <c r="M388" s="13">
        <f t="shared" si="25"/>
        <v>37540.982698005086</v>
      </c>
      <c r="N388" s="13">
        <f>Parameters!$B$36*I388</f>
        <v>45425</v>
      </c>
      <c r="O388" s="13">
        <f>Parameters!$B$34</f>
        <v>20000</v>
      </c>
      <c r="P388" s="20">
        <f t="shared" si="27"/>
        <v>144930.1160313384</v>
      </c>
      <c r="Q388" s="13">
        <f t="shared" si="28"/>
        <v>36769.883968661597</v>
      </c>
    </row>
    <row r="389" spans="1:17" x14ac:dyDescent="0.2">
      <c r="A389">
        <f>'Data Checks'!A385</f>
        <v>380</v>
      </c>
      <c r="B389" t="str">
        <f>'Data Checks'!B385</f>
        <v>Q3</v>
      </c>
      <c r="C389">
        <f>'Data Checks'!D385</f>
        <v>190</v>
      </c>
      <c r="D389">
        <f>'Data Checks'!E385</f>
        <v>28</v>
      </c>
      <c r="E389" s="23">
        <f>ROUNDDOWN('Data Checks'!F385/Parameters!$B$46,0)</f>
        <v>58</v>
      </c>
      <c r="F389" s="21">
        <f>'Data Checks'!G385</f>
        <v>1</v>
      </c>
      <c r="G389" s="13">
        <f>D389*Parameters!$B$8*(1+VLOOKUP(B389,Parameters!$A$15:$B$19,2,FALSE)*Parameters!$D$8)</f>
        <v>64399.999999999993</v>
      </c>
      <c r="H389" s="24">
        <f>E389*Parameters!$B$8*(1+VLOOKUP(B389,Parameters!$A$15:$B$19,2,FALSE)*Parameters!$D$8)</f>
        <v>133400</v>
      </c>
      <c r="I389" s="20">
        <f t="shared" si="26"/>
        <v>197800</v>
      </c>
      <c r="J389" s="13">
        <f>(1+VLOOKUP(F389,Parameters!$H$4:$I$8,2,FALSE))*Parameters!$B$28*Parameters!$B$20*Parameters!$B$21</f>
        <v>20750.599999999999</v>
      </c>
      <c r="K389" s="24">
        <f>Parameters!$D$41+Parameters!$D$42*Parameters!$B$48</f>
        <v>4333.333333333333</v>
      </c>
      <c r="L389" s="13">
        <f>IF(A389/2=INT(A389/2),Parameters!$B$31,Parameters!$B$32)</f>
        <v>15000</v>
      </c>
      <c r="M389" s="13">
        <f t="shared" si="25"/>
        <v>37540.982698005086</v>
      </c>
      <c r="N389" s="13">
        <f>Parameters!$B$36*I389</f>
        <v>49450</v>
      </c>
      <c r="O389" s="13">
        <f>Parameters!$B$34</f>
        <v>20000</v>
      </c>
      <c r="P389" s="20">
        <f t="shared" si="27"/>
        <v>147074.91603133842</v>
      </c>
      <c r="Q389" s="13">
        <f t="shared" si="28"/>
        <v>50725.08396866158</v>
      </c>
    </row>
    <row r="390" spans="1:17" x14ac:dyDescent="0.2">
      <c r="A390">
        <f>'Data Checks'!A386</f>
        <v>381</v>
      </c>
      <c r="B390" t="str">
        <f>'Data Checks'!B386</f>
        <v>Q3</v>
      </c>
      <c r="C390">
        <f>'Data Checks'!D386</f>
        <v>191</v>
      </c>
      <c r="D390">
        <f>'Data Checks'!E386</f>
        <v>18</v>
      </c>
      <c r="E390" s="23">
        <f>ROUNDDOWN('Data Checks'!F386/Parameters!$B$46,0)</f>
        <v>62</v>
      </c>
      <c r="F390" s="21">
        <f>'Data Checks'!G386</f>
        <v>-1</v>
      </c>
      <c r="G390" s="13">
        <f>D390*Parameters!$B$8*(1+VLOOKUP(B390,Parameters!$A$15:$B$19,2,FALSE)*Parameters!$D$8)</f>
        <v>41400</v>
      </c>
      <c r="H390" s="24">
        <f>E390*Parameters!$B$8*(1+VLOOKUP(B390,Parameters!$A$15:$B$19,2,FALSE)*Parameters!$D$8)</f>
        <v>142600</v>
      </c>
      <c r="I390" s="20">
        <f t="shared" si="26"/>
        <v>184000</v>
      </c>
      <c r="J390" s="13">
        <f>(1+VLOOKUP(F390,Parameters!$H$4:$I$8,2,FALSE))*Parameters!$B$28*Parameters!$B$20*Parameters!$B$21</f>
        <v>15337.4</v>
      </c>
      <c r="K390" s="24">
        <f>Parameters!$D$41+Parameters!$D$42*Parameters!$B$48</f>
        <v>4333.333333333333</v>
      </c>
      <c r="L390" s="13">
        <f>IF(A390/2=INT(A390/2),Parameters!$B$31,Parameters!$B$32)</f>
        <v>25000</v>
      </c>
      <c r="M390" s="13">
        <f t="shared" si="25"/>
        <v>37540.982698005086</v>
      </c>
      <c r="N390" s="13">
        <f>Parameters!$B$36*I390</f>
        <v>46000</v>
      </c>
      <c r="O390" s="13">
        <f>Parameters!$B$34</f>
        <v>20000</v>
      </c>
      <c r="P390" s="20">
        <f t="shared" si="27"/>
        <v>148211.71603133844</v>
      </c>
      <c r="Q390" s="13">
        <f t="shared" si="28"/>
        <v>35788.283968661563</v>
      </c>
    </row>
    <row r="391" spans="1:17" x14ac:dyDescent="0.2">
      <c r="A391">
        <f>'Data Checks'!A387</f>
        <v>382</v>
      </c>
      <c r="B391" t="str">
        <f>'Data Checks'!B387</f>
        <v>Q3</v>
      </c>
      <c r="C391">
        <f>'Data Checks'!D387</f>
        <v>191</v>
      </c>
      <c r="D391">
        <f>'Data Checks'!E387</f>
        <v>29</v>
      </c>
      <c r="E391" s="23">
        <f>ROUNDDOWN('Data Checks'!F387/Parameters!$B$46,0)</f>
        <v>79</v>
      </c>
      <c r="F391" s="21">
        <f>'Data Checks'!G387</f>
        <v>2</v>
      </c>
      <c r="G391" s="13">
        <f>D391*Parameters!$B$8*(1+VLOOKUP(B391,Parameters!$A$15:$B$19,2,FALSE)*Parameters!$D$8)</f>
        <v>66700</v>
      </c>
      <c r="H391" s="24">
        <f>E391*Parameters!$B$8*(1+VLOOKUP(B391,Parameters!$A$15:$B$19,2,FALSE)*Parameters!$D$8)</f>
        <v>181700</v>
      </c>
      <c r="I391" s="20">
        <f t="shared" si="26"/>
        <v>248400</v>
      </c>
      <c r="J391" s="13">
        <f>(1+VLOOKUP(F391,Parameters!$H$4:$I$8,2,FALSE))*Parameters!$B$28*Parameters!$B$20*Parameters!$B$21</f>
        <v>23457.200000000001</v>
      </c>
      <c r="K391" s="24">
        <f>Parameters!$D$41+Parameters!$D$42*Parameters!$B$48</f>
        <v>4333.333333333333</v>
      </c>
      <c r="L391" s="13">
        <f>IF(A391/2=INT(A391/2),Parameters!$B$31,Parameters!$B$32)</f>
        <v>15000</v>
      </c>
      <c r="M391" s="13">
        <f t="shared" si="25"/>
        <v>37540.982698005086</v>
      </c>
      <c r="N391" s="13">
        <f>Parameters!$B$36*I391</f>
        <v>62100</v>
      </c>
      <c r="O391" s="13">
        <f>Parameters!$B$34</f>
        <v>20000</v>
      </c>
      <c r="P391" s="20">
        <f t="shared" si="27"/>
        <v>162431.51603133843</v>
      </c>
      <c r="Q391" s="13">
        <f t="shared" si="28"/>
        <v>85968.483968661574</v>
      </c>
    </row>
    <row r="392" spans="1:17" x14ac:dyDescent="0.2">
      <c r="A392">
        <f>'Data Checks'!A388</f>
        <v>383</v>
      </c>
      <c r="B392" t="str">
        <f>'Data Checks'!B388</f>
        <v>Q3</v>
      </c>
      <c r="C392">
        <f>'Data Checks'!D388</f>
        <v>192</v>
      </c>
      <c r="D392">
        <f>'Data Checks'!E388</f>
        <v>15</v>
      </c>
      <c r="E392" s="23">
        <f>ROUNDDOWN('Data Checks'!F388/Parameters!$B$46,0)</f>
        <v>56</v>
      </c>
      <c r="F392" s="21">
        <f>'Data Checks'!G388</f>
        <v>0</v>
      </c>
      <c r="G392" s="13">
        <f>D392*Parameters!$B$8*(1+VLOOKUP(B392,Parameters!$A$15:$B$19,2,FALSE)*Parameters!$D$8)</f>
        <v>34500</v>
      </c>
      <c r="H392" s="24">
        <f>E392*Parameters!$B$8*(1+VLOOKUP(B392,Parameters!$A$15:$B$19,2,FALSE)*Parameters!$D$8)</f>
        <v>128799.99999999999</v>
      </c>
      <c r="I392" s="20">
        <f t="shared" si="26"/>
        <v>163300</v>
      </c>
      <c r="J392" s="13">
        <f>(1+VLOOKUP(F392,Parameters!$H$4:$I$8,2,FALSE))*Parameters!$B$28*Parameters!$B$20*Parameters!$B$21</f>
        <v>18044</v>
      </c>
      <c r="K392" s="24">
        <f>Parameters!$D$41+Parameters!$D$42*Parameters!$B$48</f>
        <v>4333.333333333333</v>
      </c>
      <c r="L392" s="13">
        <f>IF(A392/2=INT(A392/2),Parameters!$B$31,Parameters!$B$32)</f>
        <v>25000</v>
      </c>
      <c r="M392" s="13">
        <f t="shared" si="25"/>
        <v>37540.982698005086</v>
      </c>
      <c r="N392" s="13">
        <f>Parameters!$B$36*I392</f>
        <v>40825</v>
      </c>
      <c r="O392" s="13">
        <f>Parameters!$B$34</f>
        <v>20000</v>
      </c>
      <c r="P392" s="20">
        <f t="shared" si="27"/>
        <v>145743.31603133841</v>
      </c>
      <c r="Q392" s="13">
        <f t="shared" si="28"/>
        <v>17556.683968661586</v>
      </c>
    </row>
    <row r="393" spans="1:17" x14ac:dyDescent="0.2">
      <c r="A393">
        <f>'Data Checks'!A389</f>
        <v>384</v>
      </c>
      <c r="B393" t="str">
        <f>'Data Checks'!B389</f>
        <v>Q3</v>
      </c>
      <c r="C393">
        <f>'Data Checks'!D389</f>
        <v>192</v>
      </c>
      <c r="D393">
        <f>'Data Checks'!E389</f>
        <v>26</v>
      </c>
      <c r="E393" s="23">
        <f>ROUNDDOWN('Data Checks'!F389/Parameters!$B$46,0)</f>
        <v>61</v>
      </c>
      <c r="F393" s="21">
        <f>'Data Checks'!G389</f>
        <v>2</v>
      </c>
      <c r="G393" s="13">
        <f>D393*Parameters!$B$8*(1+VLOOKUP(B393,Parameters!$A$15:$B$19,2,FALSE)*Parameters!$D$8)</f>
        <v>59799.999999999993</v>
      </c>
      <c r="H393" s="24">
        <f>E393*Parameters!$B$8*(1+VLOOKUP(B393,Parameters!$A$15:$B$19,2,FALSE)*Parameters!$D$8)</f>
        <v>140300</v>
      </c>
      <c r="I393" s="20">
        <f t="shared" si="26"/>
        <v>200100</v>
      </c>
      <c r="J393" s="13">
        <f>(1+VLOOKUP(F393,Parameters!$H$4:$I$8,2,FALSE))*Parameters!$B$28*Parameters!$B$20*Parameters!$B$21</f>
        <v>23457.200000000001</v>
      </c>
      <c r="K393" s="24">
        <f>Parameters!$D$41+Parameters!$D$42*Parameters!$B$48</f>
        <v>4333.333333333333</v>
      </c>
      <c r="L393" s="13">
        <f>IF(A393/2=INT(A393/2),Parameters!$B$31,Parameters!$B$32)</f>
        <v>15000</v>
      </c>
      <c r="M393" s="13">
        <f t="shared" si="25"/>
        <v>37540.982698005086</v>
      </c>
      <c r="N393" s="13">
        <f>Parameters!$B$36*I393</f>
        <v>50025</v>
      </c>
      <c r="O393" s="13">
        <f>Parameters!$B$34</f>
        <v>20000</v>
      </c>
      <c r="P393" s="20">
        <f t="shared" si="27"/>
        <v>150356.51603133843</v>
      </c>
      <c r="Q393" s="13">
        <f t="shared" si="28"/>
        <v>49743.483968661574</v>
      </c>
    </row>
    <row r="394" spans="1:17" x14ac:dyDescent="0.2">
      <c r="A394">
        <f>'Data Checks'!A390</f>
        <v>385</v>
      </c>
      <c r="B394" t="str">
        <f>'Data Checks'!B390</f>
        <v>Q3</v>
      </c>
      <c r="C394">
        <f>'Data Checks'!D390</f>
        <v>193</v>
      </c>
      <c r="D394">
        <f>'Data Checks'!E390</f>
        <v>27</v>
      </c>
      <c r="E394" s="23">
        <f>ROUNDDOWN('Data Checks'!F390/Parameters!$B$46,0)</f>
        <v>69</v>
      </c>
      <c r="F394" s="21">
        <f>'Data Checks'!G390</f>
        <v>0</v>
      </c>
      <c r="G394" s="13">
        <f>D394*Parameters!$B$8*(1+VLOOKUP(B394,Parameters!$A$15:$B$19,2,FALSE)*Parameters!$D$8)</f>
        <v>62099.999999999993</v>
      </c>
      <c r="H394" s="24">
        <f>E394*Parameters!$B$8*(1+VLOOKUP(B394,Parameters!$A$15:$B$19,2,FALSE)*Parameters!$D$8)</f>
        <v>158700</v>
      </c>
      <c r="I394" s="20">
        <f t="shared" si="26"/>
        <v>220800</v>
      </c>
      <c r="J394" s="13">
        <f>(1+VLOOKUP(F394,Parameters!$H$4:$I$8,2,FALSE))*Parameters!$B$28*Parameters!$B$20*Parameters!$B$21</f>
        <v>18044</v>
      </c>
      <c r="K394" s="24">
        <f>Parameters!$D$41+Parameters!$D$42*Parameters!$B$48</f>
        <v>4333.333333333333</v>
      </c>
      <c r="L394" s="13">
        <f>IF(A394/2=INT(A394/2),Parameters!$B$31,Parameters!$B$32)</f>
        <v>25000</v>
      </c>
      <c r="M394" s="13">
        <f t="shared" ref="M394:M457" si="29">$B$6</f>
        <v>37540.982698005086</v>
      </c>
      <c r="N394" s="13">
        <f>Parameters!$B$36*I394</f>
        <v>55200</v>
      </c>
      <c r="O394" s="13">
        <f>Parameters!$B$34</f>
        <v>20000</v>
      </c>
      <c r="P394" s="20">
        <f t="shared" si="27"/>
        <v>160118.31603133841</v>
      </c>
      <c r="Q394" s="13">
        <f t="shared" si="28"/>
        <v>60681.683968661586</v>
      </c>
    </row>
    <row r="395" spans="1:17" x14ac:dyDescent="0.2">
      <c r="A395">
        <f>'Data Checks'!A391</f>
        <v>386</v>
      </c>
      <c r="B395" t="str">
        <f>'Data Checks'!B391</f>
        <v>Q3</v>
      </c>
      <c r="C395">
        <f>'Data Checks'!D391</f>
        <v>193</v>
      </c>
      <c r="D395">
        <f>'Data Checks'!E391</f>
        <v>18</v>
      </c>
      <c r="E395" s="23">
        <f>ROUNDDOWN('Data Checks'!F391/Parameters!$B$46,0)</f>
        <v>69</v>
      </c>
      <c r="F395" s="21">
        <f>'Data Checks'!G391</f>
        <v>0</v>
      </c>
      <c r="G395" s="13">
        <f>D395*Parameters!$B$8*(1+VLOOKUP(B395,Parameters!$A$15:$B$19,2,FALSE)*Parameters!$D$8)</f>
        <v>41400</v>
      </c>
      <c r="H395" s="24">
        <f>E395*Parameters!$B$8*(1+VLOOKUP(B395,Parameters!$A$15:$B$19,2,FALSE)*Parameters!$D$8)</f>
        <v>158700</v>
      </c>
      <c r="I395" s="20">
        <f t="shared" ref="I395:I458" si="30">G395+H395</f>
        <v>200100</v>
      </c>
      <c r="J395" s="13">
        <f>(1+VLOOKUP(F395,Parameters!$H$4:$I$8,2,FALSE))*Parameters!$B$28*Parameters!$B$20*Parameters!$B$21</f>
        <v>18044</v>
      </c>
      <c r="K395" s="24">
        <f>Parameters!$D$41+Parameters!$D$42*Parameters!$B$48</f>
        <v>4333.333333333333</v>
      </c>
      <c r="L395" s="13">
        <f>IF(A395/2=INT(A395/2),Parameters!$B$31,Parameters!$B$32)</f>
        <v>15000</v>
      </c>
      <c r="M395" s="13">
        <f t="shared" si="29"/>
        <v>37540.982698005086</v>
      </c>
      <c r="N395" s="13">
        <f>Parameters!$B$36*I395</f>
        <v>50025</v>
      </c>
      <c r="O395" s="13">
        <f>Parameters!$B$34</f>
        <v>20000</v>
      </c>
      <c r="P395" s="20">
        <f t="shared" ref="P395:P458" si="31">SUM(J395:O395)</f>
        <v>144943.31603133841</v>
      </c>
      <c r="Q395" s="13">
        <f t="shared" ref="Q395:Q458" si="32">I395-P395</f>
        <v>55156.683968661586</v>
      </c>
    </row>
    <row r="396" spans="1:17" x14ac:dyDescent="0.2">
      <c r="A396">
        <f>'Data Checks'!A392</f>
        <v>387</v>
      </c>
      <c r="B396" t="str">
        <f>'Data Checks'!B392</f>
        <v>Q3</v>
      </c>
      <c r="C396">
        <f>'Data Checks'!D392</f>
        <v>194</v>
      </c>
      <c r="D396">
        <f>'Data Checks'!E392</f>
        <v>20</v>
      </c>
      <c r="E396" s="23">
        <f>ROUNDDOWN('Data Checks'!F392/Parameters!$B$46,0)</f>
        <v>61</v>
      </c>
      <c r="F396" s="21">
        <f>'Data Checks'!G392</f>
        <v>0</v>
      </c>
      <c r="G396" s="13">
        <f>D396*Parameters!$B$8*(1+VLOOKUP(B396,Parameters!$A$15:$B$19,2,FALSE)*Parameters!$D$8)</f>
        <v>46000</v>
      </c>
      <c r="H396" s="24">
        <f>E396*Parameters!$B$8*(1+VLOOKUP(B396,Parameters!$A$15:$B$19,2,FALSE)*Parameters!$D$8)</f>
        <v>140300</v>
      </c>
      <c r="I396" s="20">
        <f t="shared" si="30"/>
        <v>186300</v>
      </c>
      <c r="J396" s="13">
        <f>(1+VLOOKUP(F396,Parameters!$H$4:$I$8,2,FALSE))*Parameters!$B$28*Parameters!$B$20*Parameters!$B$21</f>
        <v>18044</v>
      </c>
      <c r="K396" s="24">
        <f>Parameters!$D$41+Parameters!$D$42*Parameters!$B$48</f>
        <v>4333.333333333333</v>
      </c>
      <c r="L396" s="13">
        <f>IF(A396/2=INT(A396/2),Parameters!$B$31,Parameters!$B$32)</f>
        <v>25000</v>
      </c>
      <c r="M396" s="13">
        <f t="shared" si="29"/>
        <v>37540.982698005086</v>
      </c>
      <c r="N396" s="13">
        <f>Parameters!$B$36*I396</f>
        <v>46575</v>
      </c>
      <c r="O396" s="13">
        <f>Parameters!$B$34</f>
        <v>20000</v>
      </c>
      <c r="P396" s="20">
        <f t="shared" si="31"/>
        <v>151493.31603133841</v>
      </c>
      <c r="Q396" s="13">
        <f t="shared" si="32"/>
        <v>34806.683968661586</v>
      </c>
    </row>
    <row r="397" spans="1:17" x14ac:dyDescent="0.2">
      <c r="A397">
        <f>'Data Checks'!A393</f>
        <v>388</v>
      </c>
      <c r="B397" t="str">
        <f>'Data Checks'!B393</f>
        <v>Q3</v>
      </c>
      <c r="C397">
        <f>'Data Checks'!D393</f>
        <v>194</v>
      </c>
      <c r="D397">
        <f>'Data Checks'!E393</f>
        <v>27</v>
      </c>
      <c r="E397" s="23">
        <f>ROUNDDOWN('Data Checks'!F393/Parameters!$B$46,0)</f>
        <v>60</v>
      </c>
      <c r="F397" s="21">
        <f>'Data Checks'!G393</f>
        <v>1</v>
      </c>
      <c r="G397" s="13">
        <f>D397*Parameters!$B$8*(1+VLOOKUP(B397,Parameters!$A$15:$B$19,2,FALSE)*Parameters!$D$8)</f>
        <v>62099.999999999993</v>
      </c>
      <c r="H397" s="24">
        <f>E397*Parameters!$B$8*(1+VLOOKUP(B397,Parameters!$A$15:$B$19,2,FALSE)*Parameters!$D$8)</f>
        <v>138000</v>
      </c>
      <c r="I397" s="20">
        <f t="shared" si="30"/>
        <v>200100</v>
      </c>
      <c r="J397" s="13">
        <f>(1+VLOOKUP(F397,Parameters!$H$4:$I$8,2,FALSE))*Parameters!$B$28*Parameters!$B$20*Parameters!$B$21</f>
        <v>20750.599999999999</v>
      </c>
      <c r="K397" s="24">
        <f>Parameters!$D$41+Parameters!$D$42*Parameters!$B$48</f>
        <v>4333.333333333333</v>
      </c>
      <c r="L397" s="13">
        <f>IF(A397/2=INT(A397/2),Parameters!$B$31,Parameters!$B$32)</f>
        <v>15000</v>
      </c>
      <c r="M397" s="13">
        <f t="shared" si="29"/>
        <v>37540.982698005086</v>
      </c>
      <c r="N397" s="13">
        <f>Parameters!$B$36*I397</f>
        <v>50025</v>
      </c>
      <c r="O397" s="13">
        <f>Parameters!$B$34</f>
        <v>20000</v>
      </c>
      <c r="P397" s="20">
        <f t="shared" si="31"/>
        <v>147649.91603133842</v>
      </c>
      <c r="Q397" s="13">
        <f t="shared" si="32"/>
        <v>52450.08396866158</v>
      </c>
    </row>
    <row r="398" spans="1:17" x14ac:dyDescent="0.2">
      <c r="A398">
        <f>'Data Checks'!A394</f>
        <v>389</v>
      </c>
      <c r="B398" t="str">
        <f>'Data Checks'!B394</f>
        <v>Q3</v>
      </c>
      <c r="C398">
        <f>'Data Checks'!D394</f>
        <v>195</v>
      </c>
      <c r="D398">
        <f>'Data Checks'!E394</f>
        <v>24</v>
      </c>
      <c r="E398" s="23">
        <f>ROUNDDOWN('Data Checks'!F394/Parameters!$B$46,0)</f>
        <v>77</v>
      </c>
      <c r="F398" s="21">
        <f>'Data Checks'!G394</f>
        <v>-2</v>
      </c>
      <c r="G398" s="13">
        <f>D398*Parameters!$B$8*(1+VLOOKUP(B398,Parameters!$A$15:$B$19,2,FALSE)*Parameters!$D$8)</f>
        <v>55199.999999999993</v>
      </c>
      <c r="H398" s="24">
        <f>E398*Parameters!$B$8*(1+VLOOKUP(B398,Parameters!$A$15:$B$19,2,FALSE)*Parameters!$D$8)</f>
        <v>177100</v>
      </c>
      <c r="I398" s="20">
        <f t="shared" si="30"/>
        <v>232300</v>
      </c>
      <c r="J398" s="13">
        <f>(1+VLOOKUP(F398,Parameters!$H$4:$I$8,2,FALSE))*Parameters!$B$28*Parameters!$B$20*Parameters!$B$21</f>
        <v>12630.8</v>
      </c>
      <c r="K398" s="24">
        <f>Parameters!$D$41+Parameters!$D$42*Parameters!$B$48</f>
        <v>4333.333333333333</v>
      </c>
      <c r="L398" s="13">
        <f>IF(A398/2=INT(A398/2),Parameters!$B$31,Parameters!$B$32)</f>
        <v>25000</v>
      </c>
      <c r="M398" s="13">
        <f t="shared" si="29"/>
        <v>37540.982698005086</v>
      </c>
      <c r="N398" s="13">
        <f>Parameters!$B$36*I398</f>
        <v>58075</v>
      </c>
      <c r="O398" s="13">
        <f>Parameters!$B$34</f>
        <v>20000</v>
      </c>
      <c r="P398" s="20">
        <f t="shared" si="31"/>
        <v>157580.1160313384</v>
      </c>
      <c r="Q398" s="13">
        <f t="shared" si="32"/>
        <v>74719.883968661597</v>
      </c>
    </row>
    <row r="399" spans="1:17" x14ac:dyDescent="0.2">
      <c r="A399">
        <f>'Data Checks'!A395</f>
        <v>390</v>
      </c>
      <c r="B399" t="str">
        <f>'Data Checks'!B395</f>
        <v>Q3</v>
      </c>
      <c r="C399">
        <f>'Data Checks'!D395</f>
        <v>195</v>
      </c>
      <c r="D399">
        <f>'Data Checks'!E395</f>
        <v>27</v>
      </c>
      <c r="E399" s="23">
        <f>ROUNDDOWN('Data Checks'!F395/Parameters!$B$46,0)</f>
        <v>64</v>
      </c>
      <c r="F399" s="21">
        <f>'Data Checks'!G395</f>
        <v>2</v>
      </c>
      <c r="G399" s="13">
        <f>D399*Parameters!$B$8*(1+VLOOKUP(B399,Parameters!$A$15:$B$19,2,FALSE)*Parameters!$D$8)</f>
        <v>62099.999999999993</v>
      </c>
      <c r="H399" s="24">
        <f>E399*Parameters!$B$8*(1+VLOOKUP(B399,Parameters!$A$15:$B$19,2,FALSE)*Parameters!$D$8)</f>
        <v>147200</v>
      </c>
      <c r="I399" s="20">
        <f t="shared" si="30"/>
        <v>209300</v>
      </c>
      <c r="J399" s="13">
        <f>(1+VLOOKUP(F399,Parameters!$H$4:$I$8,2,FALSE))*Parameters!$B$28*Parameters!$B$20*Parameters!$B$21</f>
        <v>23457.200000000001</v>
      </c>
      <c r="K399" s="24">
        <f>Parameters!$D$41+Parameters!$D$42*Parameters!$B$48</f>
        <v>4333.333333333333</v>
      </c>
      <c r="L399" s="13">
        <f>IF(A399/2=INT(A399/2),Parameters!$B$31,Parameters!$B$32)</f>
        <v>15000</v>
      </c>
      <c r="M399" s="13">
        <f t="shared" si="29"/>
        <v>37540.982698005086</v>
      </c>
      <c r="N399" s="13">
        <f>Parameters!$B$36*I399</f>
        <v>52325</v>
      </c>
      <c r="O399" s="13">
        <f>Parameters!$B$34</f>
        <v>20000</v>
      </c>
      <c r="P399" s="20">
        <f t="shared" si="31"/>
        <v>152656.51603133843</v>
      </c>
      <c r="Q399" s="13">
        <f t="shared" si="32"/>
        <v>56643.483968661574</v>
      </c>
    </row>
    <row r="400" spans="1:17" x14ac:dyDescent="0.2">
      <c r="A400">
        <f>'Data Checks'!A396</f>
        <v>391</v>
      </c>
      <c r="B400" t="str">
        <f>'Data Checks'!B396</f>
        <v>Q3</v>
      </c>
      <c r="C400">
        <f>'Data Checks'!D396</f>
        <v>196</v>
      </c>
      <c r="D400">
        <f>'Data Checks'!E396</f>
        <v>21</v>
      </c>
      <c r="E400" s="23">
        <f>ROUNDDOWN('Data Checks'!F396/Parameters!$B$46,0)</f>
        <v>62</v>
      </c>
      <c r="F400" s="21">
        <f>'Data Checks'!G396</f>
        <v>-1</v>
      </c>
      <c r="G400" s="13">
        <f>D400*Parameters!$B$8*(1+VLOOKUP(B400,Parameters!$A$15:$B$19,2,FALSE)*Parameters!$D$8)</f>
        <v>48299.999999999993</v>
      </c>
      <c r="H400" s="24">
        <f>E400*Parameters!$B$8*(1+VLOOKUP(B400,Parameters!$A$15:$B$19,2,FALSE)*Parameters!$D$8)</f>
        <v>142600</v>
      </c>
      <c r="I400" s="20">
        <f t="shared" si="30"/>
        <v>190900</v>
      </c>
      <c r="J400" s="13">
        <f>(1+VLOOKUP(F400,Parameters!$H$4:$I$8,2,FALSE))*Parameters!$B$28*Parameters!$B$20*Parameters!$B$21</f>
        <v>15337.4</v>
      </c>
      <c r="K400" s="24">
        <f>Parameters!$D$41+Parameters!$D$42*Parameters!$B$48</f>
        <v>4333.333333333333</v>
      </c>
      <c r="L400" s="13">
        <f>IF(A400/2=INT(A400/2),Parameters!$B$31,Parameters!$B$32)</f>
        <v>25000</v>
      </c>
      <c r="M400" s="13">
        <f t="shared" si="29"/>
        <v>37540.982698005086</v>
      </c>
      <c r="N400" s="13">
        <f>Parameters!$B$36*I400</f>
        <v>47725</v>
      </c>
      <c r="O400" s="13">
        <f>Parameters!$B$34</f>
        <v>20000</v>
      </c>
      <c r="P400" s="20">
        <f t="shared" si="31"/>
        <v>149936.71603133844</v>
      </c>
      <c r="Q400" s="13">
        <f t="shared" si="32"/>
        <v>40963.283968661563</v>
      </c>
    </row>
    <row r="401" spans="1:17" x14ac:dyDescent="0.2">
      <c r="A401">
        <f>'Data Checks'!A397</f>
        <v>392</v>
      </c>
      <c r="B401" t="str">
        <f>'Data Checks'!B397</f>
        <v>Q3</v>
      </c>
      <c r="C401">
        <f>'Data Checks'!D397</f>
        <v>196</v>
      </c>
      <c r="D401">
        <f>'Data Checks'!E397</f>
        <v>30</v>
      </c>
      <c r="E401" s="23">
        <f>ROUNDDOWN('Data Checks'!F397/Parameters!$B$46,0)</f>
        <v>67</v>
      </c>
      <c r="F401" s="21">
        <f>'Data Checks'!G397</f>
        <v>0</v>
      </c>
      <c r="G401" s="13">
        <f>D401*Parameters!$B$8*(1+VLOOKUP(B401,Parameters!$A$15:$B$19,2,FALSE)*Parameters!$D$8)</f>
        <v>69000</v>
      </c>
      <c r="H401" s="24">
        <f>E401*Parameters!$B$8*(1+VLOOKUP(B401,Parameters!$A$15:$B$19,2,FALSE)*Parameters!$D$8)</f>
        <v>154100</v>
      </c>
      <c r="I401" s="20">
        <f t="shared" si="30"/>
        <v>223100</v>
      </c>
      <c r="J401" s="13">
        <f>(1+VLOOKUP(F401,Parameters!$H$4:$I$8,2,FALSE))*Parameters!$B$28*Parameters!$B$20*Parameters!$B$21</f>
        <v>18044</v>
      </c>
      <c r="K401" s="24">
        <f>Parameters!$D$41+Parameters!$D$42*Parameters!$B$48</f>
        <v>4333.333333333333</v>
      </c>
      <c r="L401" s="13">
        <f>IF(A401/2=INT(A401/2),Parameters!$B$31,Parameters!$B$32)</f>
        <v>15000</v>
      </c>
      <c r="M401" s="13">
        <f t="shared" si="29"/>
        <v>37540.982698005086</v>
      </c>
      <c r="N401" s="13">
        <f>Parameters!$B$36*I401</f>
        <v>55775</v>
      </c>
      <c r="O401" s="13">
        <f>Parameters!$B$34</f>
        <v>20000</v>
      </c>
      <c r="P401" s="20">
        <f t="shared" si="31"/>
        <v>150693.31603133841</v>
      </c>
      <c r="Q401" s="13">
        <f t="shared" si="32"/>
        <v>72406.683968661586</v>
      </c>
    </row>
    <row r="402" spans="1:17" x14ac:dyDescent="0.2">
      <c r="A402">
        <f>'Data Checks'!A398</f>
        <v>393</v>
      </c>
      <c r="B402" t="str">
        <f>'Data Checks'!B398</f>
        <v>Q3</v>
      </c>
      <c r="C402">
        <f>'Data Checks'!D398</f>
        <v>197</v>
      </c>
      <c r="D402">
        <f>'Data Checks'!E398</f>
        <v>29</v>
      </c>
      <c r="E402" s="23">
        <f>ROUNDDOWN('Data Checks'!F398/Parameters!$B$46,0)</f>
        <v>63</v>
      </c>
      <c r="F402" s="21">
        <f>'Data Checks'!G398</f>
        <v>0</v>
      </c>
      <c r="G402" s="13">
        <f>D402*Parameters!$B$8*(1+VLOOKUP(B402,Parameters!$A$15:$B$19,2,FALSE)*Parameters!$D$8)</f>
        <v>66700</v>
      </c>
      <c r="H402" s="24">
        <f>E402*Parameters!$B$8*(1+VLOOKUP(B402,Parameters!$A$15:$B$19,2,FALSE)*Parameters!$D$8)</f>
        <v>144900</v>
      </c>
      <c r="I402" s="20">
        <f t="shared" si="30"/>
        <v>211600</v>
      </c>
      <c r="J402" s="13">
        <f>(1+VLOOKUP(F402,Parameters!$H$4:$I$8,2,FALSE))*Parameters!$B$28*Parameters!$B$20*Parameters!$B$21</f>
        <v>18044</v>
      </c>
      <c r="K402" s="24">
        <f>Parameters!$D$41+Parameters!$D$42*Parameters!$B$48</f>
        <v>4333.333333333333</v>
      </c>
      <c r="L402" s="13">
        <f>IF(A402/2=INT(A402/2),Parameters!$B$31,Parameters!$B$32)</f>
        <v>25000</v>
      </c>
      <c r="M402" s="13">
        <f t="shared" si="29"/>
        <v>37540.982698005086</v>
      </c>
      <c r="N402" s="13">
        <f>Parameters!$B$36*I402</f>
        <v>52900</v>
      </c>
      <c r="O402" s="13">
        <f>Parameters!$B$34</f>
        <v>20000</v>
      </c>
      <c r="P402" s="20">
        <f t="shared" si="31"/>
        <v>157818.31603133841</v>
      </c>
      <c r="Q402" s="13">
        <f t="shared" si="32"/>
        <v>53781.683968661586</v>
      </c>
    </row>
    <row r="403" spans="1:17" x14ac:dyDescent="0.2">
      <c r="A403">
        <f>'Data Checks'!A399</f>
        <v>394</v>
      </c>
      <c r="B403" t="str">
        <f>'Data Checks'!B399</f>
        <v>Q3</v>
      </c>
      <c r="C403">
        <f>'Data Checks'!D399</f>
        <v>197</v>
      </c>
      <c r="D403">
        <f>'Data Checks'!E399</f>
        <v>18</v>
      </c>
      <c r="E403" s="23">
        <f>ROUNDDOWN('Data Checks'!F399/Parameters!$B$46,0)</f>
        <v>53</v>
      </c>
      <c r="F403" s="21">
        <f>'Data Checks'!G399</f>
        <v>1</v>
      </c>
      <c r="G403" s="13">
        <f>D403*Parameters!$B$8*(1+VLOOKUP(B403,Parameters!$A$15:$B$19,2,FALSE)*Parameters!$D$8)</f>
        <v>41400</v>
      </c>
      <c r="H403" s="24">
        <f>E403*Parameters!$B$8*(1+VLOOKUP(B403,Parameters!$A$15:$B$19,2,FALSE)*Parameters!$D$8)</f>
        <v>121899.99999999999</v>
      </c>
      <c r="I403" s="20">
        <f t="shared" si="30"/>
        <v>163300</v>
      </c>
      <c r="J403" s="13">
        <f>(1+VLOOKUP(F403,Parameters!$H$4:$I$8,2,FALSE))*Parameters!$B$28*Parameters!$B$20*Parameters!$B$21</f>
        <v>20750.599999999999</v>
      </c>
      <c r="K403" s="24">
        <f>Parameters!$D$41+Parameters!$D$42*Parameters!$B$48</f>
        <v>4333.333333333333</v>
      </c>
      <c r="L403" s="13">
        <f>IF(A403/2=INT(A403/2),Parameters!$B$31,Parameters!$B$32)</f>
        <v>15000</v>
      </c>
      <c r="M403" s="13">
        <f t="shared" si="29"/>
        <v>37540.982698005086</v>
      </c>
      <c r="N403" s="13">
        <f>Parameters!$B$36*I403</f>
        <v>40825</v>
      </c>
      <c r="O403" s="13">
        <f>Parameters!$B$34</f>
        <v>20000</v>
      </c>
      <c r="P403" s="20">
        <f t="shared" si="31"/>
        <v>138449.91603133842</v>
      </c>
      <c r="Q403" s="13">
        <f t="shared" si="32"/>
        <v>24850.08396866158</v>
      </c>
    </row>
    <row r="404" spans="1:17" x14ac:dyDescent="0.2">
      <c r="A404">
        <f>'Data Checks'!A400</f>
        <v>395</v>
      </c>
      <c r="B404" t="str">
        <f>'Data Checks'!B400</f>
        <v>Q3</v>
      </c>
      <c r="C404">
        <f>'Data Checks'!D400</f>
        <v>198</v>
      </c>
      <c r="D404">
        <f>'Data Checks'!E400</f>
        <v>20</v>
      </c>
      <c r="E404" s="23">
        <f>ROUNDDOWN('Data Checks'!F400/Parameters!$B$46,0)</f>
        <v>56</v>
      </c>
      <c r="F404" s="21">
        <f>'Data Checks'!G400</f>
        <v>-2</v>
      </c>
      <c r="G404" s="13">
        <f>D404*Parameters!$B$8*(1+VLOOKUP(B404,Parameters!$A$15:$B$19,2,FALSE)*Parameters!$D$8)</f>
        <v>46000</v>
      </c>
      <c r="H404" s="24">
        <f>E404*Parameters!$B$8*(1+VLOOKUP(B404,Parameters!$A$15:$B$19,2,FALSE)*Parameters!$D$8)</f>
        <v>128799.99999999999</v>
      </c>
      <c r="I404" s="20">
        <f t="shared" si="30"/>
        <v>174800</v>
      </c>
      <c r="J404" s="13">
        <f>(1+VLOOKUP(F404,Parameters!$H$4:$I$8,2,FALSE))*Parameters!$B$28*Parameters!$B$20*Parameters!$B$21</f>
        <v>12630.8</v>
      </c>
      <c r="K404" s="24">
        <f>Parameters!$D$41+Parameters!$D$42*Parameters!$B$48</f>
        <v>4333.333333333333</v>
      </c>
      <c r="L404" s="13">
        <f>IF(A404/2=INT(A404/2),Parameters!$B$31,Parameters!$B$32)</f>
        <v>25000</v>
      </c>
      <c r="M404" s="13">
        <f t="shared" si="29"/>
        <v>37540.982698005086</v>
      </c>
      <c r="N404" s="13">
        <f>Parameters!$B$36*I404</f>
        <v>43700</v>
      </c>
      <c r="O404" s="13">
        <f>Parameters!$B$34</f>
        <v>20000</v>
      </c>
      <c r="P404" s="20">
        <f t="shared" si="31"/>
        <v>143205.1160313384</v>
      </c>
      <c r="Q404" s="13">
        <f t="shared" si="32"/>
        <v>31594.883968661597</v>
      </c>
    </row>
    <row r="405" spans="1:17" x14ac:dyDescent="0.2">
      <c r="A405">
        <f>'Data Checks'!A401</f>
        <v>396</v>
      </c>
      <c r="B405" t="str">
        <f>'Data Checks'!B401</f>
        <v>Q3</v>
      </c>
      <c r="C405">
        <f>'Data Checks'!D401</f>
        <v>198</v>
      </c>
      <c r="D405">
        <f>'Data Checks'!E401</f>
        <v>26</v>
      </c>
      <c r="E405" s="23">
        <f>ROUNDDOWN('Data Checks'!F401/Parameters!$B$46,0)</f>
        <v>59</v>
      </c>
      <c r="F405" s="21">
        <f>'Data Checks'!G401</f>
        <v>1</v>
      </c>
      <c r="G405" s="13">
        <f>D405*Parameters!$B$8*(1+VLOOKUP(B405,Parameters!$A$15:$B$19,2,FALSE)*Parameters!$D$8)</f>
        <v>59799.999999999993</v>
      </c>
      <c r="H405" s="24">
        <f>E405*Parameters!$B$8*(1+VLOOKUP(B405,Parameters!$A$15:$B$19,2,FALSE)*Parameters!$D$8)</f>
        <v>135700</v>
      </c>
      <c r="I405" s="20">
        <f t="shared" si="30"/>
        <v>195500</v>
      </c>
      <c r="J405" s="13">
        <f>(1+VLOOKUP(F405,Parameters!$H$4:$I$8,2,FALSE))*Parameters!$B$28*Parameters!$B$20*Parameters!$B$21</f>
        <v>20750.599999999999</v>
      </c>
      <c r="K405" s="24">
        <f>Parameters!$D$41+Parameters!$D$42*Parameters!$B$48</f>
        <v>4333.333333333333</v>
      </c>
      <c r="L405" s="13">
        <f>IF(A405/2=INT(A405/2),Parameters!$B$31,Parameters!$B$32)</f>
        <v>15000</v>
      </c>
      <c r="M405" s="13">
        <f t="shared" si="29"/>
        <v>37540.982698005086</v>
      </c>
      <c r="N405" s="13">
        <f>Parameters!$B$36*I405</f>
        <v>48875</v>
      </c>
      <c r="O405" s="13">
        <f>Parameters!$B$34</f>
        <v>20000</v>
      </c>
      <c r="P405" s="20">
        <f t="shared" si="31"/>
        <v>146499.91603133842</v>
      </c>
      <c r="Q405" s="13">
        <f t="shared" si="32"/>
        <v>49000.08396866158</v>
      </c>
    </row>
    <row r="406" spans="1:17" x14ac:dyDescent="0.2">
      <c r="A406">
        <f>'Data Checks'!A402</f>
        <v>397</v>
      </c>
      <c r="B406" t="str">
        <f>'Data Checks'!B402</f>
        <v>Q3</v>
      </c>
      <c r="C406">
        <f>'Data Checks'!D402</f>
        <v>199</v>
      </c>
      <c r="D406">
        <f>'Data Checks'!E402</f>
        <v>17</v>
      </c>
      <c r="E406" s="23">
        <f>ROUNDDOWN('Data Checks'!F402/Parameters!$B$46,0)</f>
        <v>76</v>
      </c>
      <c r="F406" s="21">
        <f>'Data Checks'!G402</f>
        <v>0</v>
      </c>
      <c r="G406" s="13">
        <f>D406*Parameters!$B$8*(1+VLOOKUP(B406,Parameters!$A$15:$B$19,2,FALSE)*Parameters!$D$8)</f>
        <v>39100</v>
      </c>
      <c r="H406" s="24">
        <f>E406*Parameters!$B$8*(1+VLOOKUP(B406,Parameters!$A$15:$B$19,2,FALSE)*Parameters!$D$8)</f>
        <v>174800</v>
      </c>
      <c r="I406" s="20">
        <f t="shared" si="30"/>
        <v>213900</v>
      </c>
      <c r="J406" s="13">
        <f>(1+VLOOKUP(F406,Parameters!$H$4:$I$8,2,FALSE))*Parameters!$B$28*Parameters!$B$20*Parameters!$B$21</f>
        <v>18044</v>
      </c>
      <c r="K406" s="24">
        <f>Parameters!$D$41+Parameters!$D$42*Parameters!$B$48</f>
        <v>4333.333333333333</v>
      </c>
      <c r="L406" s="13">
        <f>IF(A406/2=INT(A406/2),Parameters!$B$31,Parameters!$B$32)</f>
        <v>25000</v>
      </c>
      <c r="M406" s="13">
        <f t="shared" si="29"/>
        <v>37540.982698005086</v>
      </c>
      <c r="N406" s="13">
        <f>Parameters!$B$36*I406</f>
        <v>53475</v>
      </c>
      <c r="O406" s="13">
        <f>Parameters!$B$34</f>
        <v>20000</v>
      </c>
      <c r="P406" s="20">
        <f t="shared" si="31"/>
        <v>158393.31603133841</v>
      </c>
      <c r="Q406" s="13">
        <f t="shared" si="32"/>
        <v>55506.683968661586</v>
      </c>
    </row>
    <row r="407" spans="1:17" x14ac:dyDescent="0.2">
      <c r="A407">
        <f>'Data Checks'!A403</f>
        <v>398</v>
      </c>
      <c r="B407" t="str">
        <f>'Data Checks'!B403</f>
        <v>Q3</v>
      </c>
      <c r="C407">
        <f>'Data Checks'!D403</f>
        <v>199</v>
      </c>
      <c r="D407">
        <f>'Data Checks'!E403</f>
        <v>17</v>
      </c>
      <c r="E407" s="23">
        <f>ROUNDDOWN('Data Checks'!F403/Parameters!$B$46,0)</f>
        <v>58</v>
      </c>
      <c r="F407" s="21">
        <f>'Data Checks'!G403</f>
        <v>1</v>
      </c>
      <c r="G407" s="13">
        <f>D407*Parameters!$B$8*(1+VLOOKUP(B407,Parameters!$A$15:$B$19,2,FALSE)*Parameters!$D$8)</f>
        <v>39100</v>
      </c>
      <c r="H407" s="24">
        <f>E407*Parameters!$B$8*(1+VLOOKUP(B407,Parameters!$A$15:$B$19,2,FALSE)*Parameters!$D$8)</f>
        <v>133400</v>
      </c>
      <c r="I407" s="20">
        <f t="shared" si="30"/>
        <v>172500</v>
      </c>
      <c r="J407" s="13">
        <f>(1+VLOOKUP(F407,Parameters!$H$4:$I$8,2,FALSE))*Parameters!$B$28*Parameters!$B$20*Parameters!$B$21</f>
        <v>20750.599999999999</v>
      </c>
      <c r="K407" s="24">
        <f>Parameters!$D$41+Parameters!$D$42*Parameters!$B$48</f>
        <v>4333.333333333333</v>
      </c>
      <c r="L407" s="13">
        <f>IF(A407/2=INT(A407/2),Parameters!$B$31,Parameters!$B$32)</f>
        <v>15000</v>
      </c>
      <c r="M407" s="13">
        <f t="shared" si="29"/>
        <v>37540.982698005086</v>
      </c>
      <c r="N407" s="13">
        <f>Parameters!$B$36*I407</f>
        <v>43125</v>
      </c>
      <c r="O407" s="13">
        <f>Parameters!$B$34</f>
        <v>20000</v>
      </c>
      <c r="P407" s="20">
        <f t="shared" si="31"/>
        <v>140749.91603133842</v>
      </c>
      <c r="Q407" s="13">
        <f t="shared" si="32"/>
        <v>31750.08396866158</v>
      </c>
    </row>
    <row r="408" spans="1:17" x14ac:dyDescent="0.2">
      <c r="A408">
        <f>'Data Checks'!A404</f>
        <v>399</v>
      </c>
      <c r="B408" t="str">
        <f>'Data Checks'!B404</f>
        <v>Q3</v>
      </c>
      <c r="C408">
        <f>'Data Checks'!D404</f>
        <v>200</v>
      </c>
      <c r="D408">
        <f>'Data Checks'!E404</f>
        <v>30</v>
      </c>
      <c r="E408" s="23">
        <f>ROUNDDOWN('Data Checks'!F404/Parameters!$B$46,0)</f>
        <v>52</v>
      </c>
      <c r="F408" s="21">
        <f>'Data Checks'!G404</f>
        <v>-2</v>
      </c>
      <c r="G408" s="13">
        <f>D408*Parameters!$B$8*(1+VLOOKUP(B408,Parameters!$A$15:$B$19,2,FALSE)*Parameters!$D$8)</f>
        <v>69000</v>
      </c>
      <c r="H408" s="24">
        <f>E408*Parameters!$B$8*(1+VLOOKUP(B408,Parameters!$A$15:$B$19,2,FALSE)*Parameters!$D$8)</f>
        <v>119599.99999999999</v>
      </c>
      <c r="I408" s="20">
        <f t="shared" si="30"/>
        <v>188600</v>
      </c>
      <c r="J408" s="13">
        <f>(1+VLOOKUP(F408,Parameters!$H$4:$I$8,2,FALSE))*Parameters!$B$28*Parameters!$B$20*Parameters!$B$21</f>
        <v>12630.8</v>
      </c>
      <c r="K408" s="24">
        <f>Parameters!$D$41+Parameters!$D$42*Parameters!$B$48</f>
        <v>4333.333333333333</v>
      </c>
      <c r="L408" s="13">
        <f>IF(A408/2=INT(A408/2),Parameters!$B$31,Parameters!$B$32)</f>
        <v>25000</v>
      </c>
      <c r="M408" s="13">
        <f t="shared" si="29"/>
        <v>37540.982698005086</v>
      </c>
      <c r="N408" s="13">
        <f>Parameters!$B$36*I408</f>
        <v>47150</v>
      </c>
      <c r="O408" s="13">
        <f>Parameters!$B$34</f>
        <v>20000</v>
      </c>
      <c r="P408" s="20">
        <f t="shared" si="31"/>
        <v>146655.1160313384</v>
      </c>
      <c r="Q408" s="13">
        <f t="shared" si="32"/>
        <v>41944.883968661597</v>
      </c>
    </row>
    <row r="409" spans="1:17" x14ac:dyDescent="0.2">
      <c r="A409">
        <f>'Data Checks'!A405</f>
        <v>400</v>
      </c>
      <c r="B409" t="str">
        <f>'Data Checks'!B405</f>
        <v>Q3</v>
      </c>
      <c r="C409">
        <f>'Data Checks'!D405</f>
        <v>200</v>
      </c>
      <c r="D409">
        <f>'Data Checks'!E405</f>
        <v>15</v>
      </c>
      <c r="E409" s="23">
        <f>ROUNDDOWN('Data Checks'!F405/Parameters!$B$46,0)</f>
        <v>77</v>
      </c>
      <c r="F409" s="21">
        <f>'Data Checks'!G405</f>
        <v>0</v>
      </c>
      <c r="G409" s="13">
        <f>D409*Parameters!$B$8*(1+VLOOKUP(B409,Parameters!$A$15:$B$19,2,FALSE)*Parameters!$D$8)</f>
        <v>34500</v>
      </c>
      <c r="H409" s="24">
        <f>E409*Parameters!$B$8*(1+VLOOKUP(B409,Parameters!$A$15:$B$19,2,FALSE)*Parameters!$D$8)</f>
        <v>177100</v>
      </c>
      <c r="I409" s="20">
        <f t="shared" si="30"/>
        <v>211600</v>
      </c>
      <c r="J409" s="13">
        <f>(1+VLOOKUP(F409,Parameters!$H$4:$I$8,2,FALSE))*Parameters!$B$28*Parameters!$B$20*Parameters!$B$21</f>
        <v>18044</v>
      </c>
      <c r="K409" s="24">
        <f>Parameters!$D$41+Parameters!$D$42*Parameters!$B$48</f>
        <v>4333.333333333333</v>
      </c>
      <c r="L409" s="13">
        <f>IF(A409/2=INT(A409/2),Parameters!$B$31,Parameters!$B$32)</f>
        <v>15000</v>
      </c>
      <c r="M409" s="13">
        <f t="shared" si="29"/>
        <v>37540.982698005086</v>
      </c>
      <c r="N409" s="13">
        <f>Parameters!$B$36*I409</f>
        <v>52900</v>
      </c>
      <c r="O409" s="13">
        <f>Parameters!$B$34</f>
        <v>20000</v>
      </c>
      <c r="P409" s="20">
        <f t="shared" si="31"/>
        <v>147818.31603133841</v>
      </c>
      <c r="Q409" s="13">
        <f t="shared" si="32"/>
        <v>63781.683968661586</v>
      </c>
    </row>
    <row r="410" spans="1:17" x14ac:dyDescent="0.2">
      <c r="A410">
        <f>'Data Checks'!A406</f>
        <v>401</v>
      </c>
      <c r="B410" t="str">
        <f>'Data Checks'!B406</f>
        <v>Q3</v>
      </c>
      <c r="C410">
        <f>'Data Checks'!D406</f>
        <v>201</v>
      </c>
      <c r="D410">
        <f>'Data Checks'!E406</f>
        <v>30</v>
      </c>
      <c r="E410" s="23">
        <f>ROUNDDOWN('Data Checks'!F406/Parameters!$B$46,0)</f>
        <v>77</v>
      </c>
      <c r="F410" s="21">
        <f>'Data Checks'!G406</f>
        <v>0</v>
      </c>
      <c r="G410" s="13">
        <f>D410*Parameters!$B$8*(1+VLOOKUP(B410,Parameters!$A$15:$B$19,2,FALSE)*Parameters!$D$8)</f>
        <v>69000</v>
      </c>
      <c r="H410" s="24">
        <f>E410*Parameters!$B$8*(1+VLOOKUP(B410,Parameters!$A$15:$B$19,2,FALSE)*Parameters!$D$8)</f>
        <v>177100</v>
      </c>
      <c r="I410" s="20">
        <f t="shared" si="30"/>
        <v>246100</v>
      </c>
      <c r="J410" s="13">
        <f>(1+VLOOKUP(F410,Parameters!$H$4:$I$8,2,FALSE))*Parameters!$B$28*Parameters!$B$20*Parameters!$B$21</f>
        <v>18044</v>
      </c>
      <c r="K410" s="24">
        <f>Parameters!$D$41+Parameters!$D$42*Parameters!$B$48</f>
        <v>4333.333333333333</v>
      </c>
      <c r="L410" s="13">
        <f>IF(A410/2=INT(A410/2),Parameters!$B$31,Parameters!$B$32)</f>
        <v>25000</v>
      </c>
      <c r="M410" s="13">
        <f t="shared" si="29"/>
        <v>37540.982698005086</v>
      </c>
      <c r="N410" s="13">
        <f>Parameters!$B$36*I410</f>
        <v>61525</v>
      </c>
      <c r="O410" s="13">
        <f>Parameters!$B$34</f>
        <v>20000</v>
      </c>
      <c r="P410" s="20">
        <f t="shared" si="31"/>
        <v>166443.31603133841</v>
      </c>
      <c r="Q410" s="13">
        <f t="shared" si="32"/>
        <v>79656.683968661586</v>
      </c>
    </row>
    <row r="411" spans="1:17" x14ac:dyDescent="0.2">
      <c r="A411">
        <f>'Data Checks'!A407</f>
        <v>402</v>
      </c>
      <c r="B411" t="str">
        <f>'Data Checks'!B407</f>
        <v>Q3</v>
      </c>
      <c r="C411">
        <f>'Data Checks'!D407</f>
        <v>201</v>
      </c>
      <c r="D411">
        <f>'Data Checks'!E407</f>
        <v>19</v>
      </c>
      <c r="E411" s="23">
        <f>ROUNDDOWN('Data Checks'!F407/Parameters!$B$46,0)</f>
        <v>70</v>
      </c>
      <c r="F411" s="21">
        <f>'Data Checks'!G407</f>
        <v>0</v>
      </c>
      <c r="G411" s="13">
        <f>D411*Parameters!$B$8*(1+VLOOKUP(B411,Parameters!$A$15:$B$19,2,FALSE)*Parameters!$D$8)</f>
        <v>43700</v>
      </c>
      <c r="H411" s="24">
        <f>E411*Parameters!$B$8*(1+VLOOKUP(B411,Parameters!$A$15:$B$19,2,FALSE)*Parameters!$D$8)</f>
        <v>161000</v>
      </c>
      <c r="I411" s="20">
        <f t="shared" si="30"/>
        <v>204700</v>
      </c>
      <c r="J411" s="13">
        <f>(1+VLOOKUP(F411,Parameters!$H$4:$I$8,2,FALSE))*Parameters!$B$28*Parameters!$B$20*Parameters!$B$21</f>
        <v>18044</v>
      </c>
      <c r="K411" s="24">
        <f>Parameters!$D$41+Parameters!$D$42*Parameters!$B$48</f>
        <v>4333.333333333333</v>
      </c>
      <c r="L411" s="13">
        <f>IF(A411/2=INT(A411/2),Parameters!$B$31,Parameters!$B$32)</f>
        <v>15000</v>
      </c>
      <c r="M411" s="13">
        <f t="shared" si="29"/>
        <v>37540.982698005086</v>
      </c>
      <c r="N411" s="13">
        <f>Parameters!$B$36*I411</f>
        <v>51175</v>
      </c>
      <c r="O411" s="13">
        <f>Parameters!$B$34</f>
        <v>20000</v>
      </c>
      <c r="P411" s="20">
        <f t="shared" si="31"/>
        <v>146093.31603133841</v>
      </c>
      <c r="Q411" s="13">
        <f t="shared" si="32"/>
        <v>58606.683968661586</v>
      </c>
    </row>
    <row r="412" spans="1:17" x14ac:dyDescent="0.2">
      <c r="A412">
        <f>'Data Checks'!A408</f>
        <v>403</v>
      </c>
      <c r="B412" t="str">
        <f>'Data Checks'!B408</f>
        <v>Q3</v>
      </c>
      <c r="C412">
        <f>'Data Checks'!D408</f>
        <v>202</v>
      </c>
      <c r="D412">
        <f>'Data Checks'!E408</f>
        <v>21</v>
      </c>
      <c r="E412" s="23">
        <f>ROUNDDOWN('Data Checks'!F408/Parameters!$B$46,0)</f>
        <v>61</v>
      </c>
      <c r="F412" s="21">
        <f>'Data Checks'!G408</f>
        <v>-2</v>
      </c>
      <c r="G412" s="13">
        <f>D412*Parameters!$B$8*(1+VLOOKUP(B412,Parameters!$A$15:$B$19,2,FALSE)*Parameters!$D$8)</f>
        <v>48299.999999999993</v>
      </c>
      <c r="H412" s="24">
        <f>E412*Parameters!$B$8*(1+VLOOKUP(B412,Parameters!$A$15:$B$19,2,FALSE)*Parameters!$D$8)</f>
        <v>140300</v>
      </c>
      <c r="I412" s="20">
        <f t="shared" si="30"/>
        <v>188600</v>
      </c>
      <c r="J412" s="13">
        <f>(1+VLOOKUP(F412,Parameters!$H$4:$I$8,2,FALSE))*Parameters!$B$28*Parameters!$B$20*Parameters!$B$21</f>
        <v>12630.8</v>
      </c>
      <c r="K412" s="24">
        <f>Parameters!$D$41+Parameters!$D$42*Parameters!$B$48</f>
        <v>4333.333333333333</v>
      </c>
      <c r="L412" s="13">
        <f>IF(A412/2=INT(A412/2),Parameters!$B$31,Parameters!$B$32)</f>
        <v>25000</v>
      </c>
      <c r="M412" s="13">
        <f t="shared" si="29"/>
        <v>37540.982698005086</v>
      </c>
      <c r="N412" s="13">
        <f>Parameters!$B$36*I412</f>
        <v>47150</v>
      </c>
      <c r="O412" s="13">
        <f>Parameters!$B$34</f>
        <v>20000</v>
      </c>
      <c r="P412" s="20">
        <f t="shared" si="31"/>
        <v>146655.1160313384</v>
      </c>
      <c r="Q412" s="13">
        <f t="shared" si="32"/>
        <v>41944.883968661597</v>
      </c>
    </row>
    <row r="413" spans="1:17" x14ac:dyDescent="0.2">
      <c r="A413">
        <f>'Data Checks'!A409</f>
        <v>404</v>
      </c>
      <c r="B413" t="str">
        <f>'Data Checks'!B409</f>
        <v>Q3</v>
      </c>
      <c r="C413">
        <f>'Data Checks'!D409</f>
        <v>202</v>
      </c>
      <c r="D413">
        <f>'Data Checks'!E409</f>
        <v>29</v>
      </c>
      <c r="E413" s="23">
        <f>ROUNDDOWN('Data Checks'!F409/Parameters!$B$46,0)</f>
        <v>59</v>
      </c>
      <c r="F413" s="21">
        <f>'Data Checks'!G409</f>
        <v>1</v>
      </c>
      <c r="G413" s="13">
        <f>D413*Parameters!$B$8*(1+VLOOKUP(B413,Parameters!$A$15:$B$19,2,FALSE)*Parameters!$D$8)</f>
        <v>66700</v>
      </c>
      <c r="H413" s="24">
        <f>E413*Parameters!$B$8*(1+VLOOKUP(B413,Parameters!$A$15:$B$19,2,FALSE)*Parameters!$D$8)</f>
        <v>135700</v>
      </c>
      <c r="I413" s="20">
        <f t="shared" si="30"/>
        <v>202400</v>
      </c>
      <c r="J413" s="13">
        <f>(1+VLOOKUP(F413,Parameters!$H$4:$I$8,2,FALSE))*Parameters!$B$28*Parameters!$B$20*Parameters!$B$21</f>
        <v>20750.599999999999</v>
      </c>
      <c r="K413" s="24">
        <f>Parameters!$D$41+Parameters!$D$42*Parameters!$B$48</f>
        <v>4333.333333333333</v>
      </c>
      <c r="L413" s="13">
        <f>IF(A413/2=INT(A413/2),Parameters!$B$31,Parameters!$B$32)</f>
        <v>15000</v>
      </c>
      <c r="M413" s="13">
        <f t="shared" si="29"/>
        <v>37540.982698005086</v>
      </c>
      <c r="N413" s="13">
        <f>Parameters!$B$36*I413</f>
        <v>50600</v>
      </c>
      <c r="O413" s="13">
        <f>Parameters!$B$34</f>
        <v>20000</v>
      </c>
      <c r="P413" s="20">
        <f t="shared" si="31"/>
        <v>148224.91603133842</v>
      </c>
      <c r="Q413" s="13">
        <f t="shared" si="32"/>
        <v>54175.08396866158</v>
      </c>
    </row>
    <row r="414" spans="1:17" x14ac:dyDescent="0.2">
      <c r="A414">
        <f>'Data Checks'!A410</f>
        <v>405</v>
      </c>
      <c r="B414" t="str">
        <f>'Data Checks'!B410</f>
        <v>Q3</v>
      </c>
      <c r="C414">
        <f>'Data Checks'!D410</f>
        <v>203</v>
      </c>
      <c r="D414">
        <f>'Data Checks'!E410</f>
        <v>17</v>
      </c>
      <c r="E414" s="23">
        <f>ROUNDDOWN('Data Checks'!F410/Parameters!$B$46,0)</f>
        <v>51</v>
      </c>
      <c r="F414" s="21">
        <f>'Data Checks'!G410</f>
        <v>0</v>
      </c>
      <c r="G414" s="13">
        <f>D414*Parameters!$B$8*(1+VLOOKUP(B414,Parameters!$A$15:$B$19,2,FALSE)*Parameters!$D$8)</f>
        <v>39100</v>
      </c>
      <c r="H414" s="24">
        <f>E414*Parameters!$B$8*(1+VLOOKUP(B414,Parameters!$A$15:$B$19,2,FALSE)*Parameters!$D$8)</f>
        <v>117299.99999999999</v>
      </c>
      <c r="I414" s="20">
        <f t="shared" si="30"/>
        <v>156400</v>
      </c>
      <c r="J414" s="13">
        <f>(1+VLOOKUP(F414,Parameters!$H$4:$I$8,2,FALSE))*Parameters!$B$28*Parameters!$B$20*Parameters!$B$21</f>
        <v>18044</v>
      </c>
      <c r="K414" s="24">
        <f>Parameters!$D$41+Parameters!$D$42*Parameters!$B$48</f>
        <v>4333.333333333333</v>
      </c>
      <c r="L414" s="13">
        <f>IF(A414/2=INT(A414/2),Parameters!$B$31,Parameters!$B$32)</f>
        <v>25000</v>
      </c>
      <c r="M414" s="13">
        <f t="shared" si="29"/>
        <v>37540.982698005086</v>
      </c>
      <c r="N414" s="13">
        <f>Parameters!$B$36*I414</f>
        <v>39100</v>
      </c>
      <c r="O414" s="13">
        <f>Parameters!$B$34</f>
        <v>20000</v>
      </c>
      <c r="P414" s="20">
        <f t="shared" si="31"/>
        <v>144018.31603133841</v>
      </c>
      <c r="Q414" s="13">
        <f t="shared" si="32"/>
        <v>12381.683968661586</v>
      </c>
    </row>
    <row r="415" spans="1:17" x14ac:dyDescent="0.2">
      <c r="A415">
        <f>'Data Checks'!A411</f>
        <v>406</v>
      </c>
      <c r="B415" t="str">
        <f>'Data Checks'!B411</f>
        <v>Q3</v>
      </c>
      <c r="C415">
        <f>'Data Checks'!D411</f>
        <v>203</v>
      </c>
      <c r="D415">
        <f>'Data Checks'!E411</f>
        <v>22</v>
      </c>
      <c r="E415" s="23">
        <f>ROUNDDOWN('Data Checks'!F411/Parameters!$B$46,0)</f>
        <v>70</v>
      </c>
      <c r="F415" s="21">
        <f>'Data Checks'!G411</f>
        <v>1</v>
      </c>
      <c r="G415" s="13">
        <f>D415*Parameters!$B$8*(1+VLOOKUP(B415,Parameters!$A$15:$B$19,2,FALSE)*Parameters!$D$8)</f>
        <v>50599.999999999993</v>
      </c>
      <c r="H415" s="24">
        <f>E415*Parameters!$B$8*(1+VLOOKUP(B415,Parameters!$A$15:$B$19,2,FALSE)*Parameters!$D$8)</f>
        <v>161000</v>
      </c>
      <c r="I415" s="20">
        <f t="shared" si="30"/>
        <v>211600</v>
      </c>
      <c r="J415" s="13">
        <f>(1+VLOOKUP(F415,Parameters!$H$4:$I$8,2,FALSE))*Parameters!$B$28*Parameters!$B$20*Parameters!$B$21</f>
        <v>20750.599999999999</v>
      </c>
      <c r="K415" s="24">
        <f>Parameters!$D$41+Parameters!$D$42*Parameters!$B$48</f>
        <v>4333.333333333333</v>
      </c>
      <c r="L415" s="13">
        <f>IF(A415/2=INT(A415/2),Parameters!$B$31,Parameters!$B$32)</f>
        <v>15000</v>
      </c>
      <c r="M415" s="13">
        <f t="shared" si="29"/>
        <v>37540.982698005086</v>
      </c>
      <c r="N415" s="13">
        <f>Parameters!$B$36*I415</f>
        <v>52900</v>
      </c>
      <c r="O415" s="13">
        <f>Parameters!$B$34</f>
        <v>20000</v>
      </c>
      <c r="P415" s="20">
        <f t="shared" si="31"/>
        <v>150524.91603133842</v>
      </c>
      <c r="Q415" s="13">
        <f t="shared" si="32"/>
        <v>61075.08396866158</v>
      </c>
    </row>
    <row r="416" spans="1:17" x14ac:dyDescent="0.2">
      <c r="A416">
        <f>'Data Checks'!A412</f>
        <v>407</v>
      </c>
      <c r="B416" t="str">
        <f>'Data Checks'!B412</f>
        <v>Q3</v>
      </c>
      <c r="C416">
        <f>'Data Checks'!D412</f>
        <v>204</v>
      </c>
      <c r="D416">
        <f>'Data Checks'!E412</f>
        <v>15</v>
      </c>
      <c r="E416" s="23">
        <f>ROUNDDOWN('Data Checks'!F412/Parameters!$B$46,0)</f>
        <v>73</v>
      </c>
      <c r="F416" s="21">
        <f>'Data Checks'!G412</f>
        <v>-2</v>
      </c>
      <c r="G416" s="13">
        <f>D416*Parameters!$B$8*(1+VLOOKUP(B416,Parameters!$A$15:$B$19,2,FALSE)*Parameters!$D$8)</f>
        <v>34500</v>
      </c>
      <c r="H416" s="24">
        <f>E416*Parameters!$B$8*(1+VLOOKUP(B416,Parameters!$A$15:$B$19,2,FALSE)*Parameters!$D$8)</f>
        <v>167900</v>
      </c>
      <c r="I416" s="20">
        <f t="shared" si="30"/>
        <v>202400</v>
      </c>
      <c r="J416" s="13">
        <f>(1+VLOOKUP(F416,Parameters!$H$4:$I$8,2,FALSE))*Parameters!$B$28*Parameters!$B$20*Parameters!$B$21</f>
        <v>12630.8</v>
      </c>
      <c r="K416" s="24">
        <f>Parameters!$D$41+Parameters!$D$42*Parameters!$B$48</f>
        <v>4333.333333333333</v>
      </c>
      <c r="L416" s="13">
        <f>IF(A416/2=INT(A416/2),Parameters!$B$31,Parameters!$B$32)</f>
        <v>25000</v>
      </c>
      <c r="M416" s="13">
        <f t="shared" si="29"/>
        <v>37540.982698005086</v>
      </c>
      <c r="N416" s="13">
        <f>Parameters!$B$36*I416</f>
        <v>50600</v>
      </c>
      <c r="O416" s="13">
        <f>Parameters!$B$34</f>
        <v>20000</v>
      </c>
      <c r="P416" s="20">
        <f t="shared" si="31"/>
        <v>150105.1160313384</v>
      </c>
      <c r="Q416" s="13">
        <f t="shared" si="32"/>
        <v>52294.883968661597</v>
      </c>
    </row>
    <row r="417" spans="1:17" x14ac:dyDescent="0.2">
      <c r="A417">
        <f>'Data Checks'!A413</f>
        <v>408</v>
      </c>
      <c r="B417" t="str">
        <f>'Data Checks'!B413</f>
        <v>Q3</v>
      </c>
      <c r="C417">
        <f>'Data Checks'!D413</f>
        <v>204</v>
      </c>
      <c r="D417">
        <f>'Data Checks'!E413</f>
        <v>18</v>
      </c>
      <c r="E417" s="23">
        <f>ROUNDDOWN('Data Checks'!F413/Parameters!$B$46,0)</f>
        <v>64</v>
      </c>
      <c r="F417" s="21">
        <f>'Data Checks'!G413</f>
        <v>0</v>
      </c>
      <c r="G417" s="13">
        <f>D417*Parameters!$B$8*(1+VLOOKUP(B417,Parameters!$A$15:$B$19,2,FALSE)*Parameters!$D$8)</f>
        <v>41400</v>
      </c>
      <c r="H417" s="24">
        <f>E417*Parameters!$B$8*(1+VLOOKUP(B417,Parameters!$A$15:$B$19,2,FALSE)*Parameters!$D$8)</f>
        <v>147200</v>
      </c>
      <c r="I417" s="20">
        <f t="shared" si="30"/>
        <v>188600</v>
      </c>
      <c r="J417" s="13">
        <f>(1+VLOOKUP(F417,Parameters!$H$4:$I$8,2,FALSE))*Parameters!$B$28*Parameters!$B$20*Parameters!$B$21</f>
        <v>18044</v>
      </c>
      <c r="K417" s="24">
        <f>Parameters!$D$41+Parameters!$D$42*Parameters!$B$48</f>
        <v>4333.333333333333</v>
      </c>
      <c r="L417" s="13">
        <f>IF(A417/2=INT(A417/2),Parameters!$B$31,Parameters!$B$32)</f>
        <v>15000</v>
      </c>
      <c r="M417" s="13">
        <f t="shared" si="29"/>
        <v>37540.982698005086</v>
      </c>
      <c r="N417" s="13">
        <f>Parameters!$B$36*I417</f>
        <v>47150</v>
      </c>
      <c r="O417" s="13">
        <f>Parameters!$B$34</f>
        <v>20000</v>
      </c>
      <c r="P417" s="20">
        <f t="shared" si="31"/>
        <v>142068.31603133841</v>
      </c>
      <c r="Q417" s="13">
        <f t="shared" si="32"/>
        <v>46531.683968661586</v>
      </c>
    </row>
    <row r="418" spans="1:17" x14ac:dyDescent="0.2">
      <c r="A418">
        <f>'Data Checks'!A414</f>
        <v>409</v>
      </c>
      <c r="B418" t="str">
        <f>'Data Checks'!B414</f>
        <v>Q3</v>
      </c>
      <c r="C418">
        <f>'Data Checks'!D414</f>
        <v>205</v>
      </c>
      <c r="D418">
        <f>'Data Checks'!E414</f>
        <v>28</v>
      </c>
      <c r="E418" s="23">
        <f>ROUNDDOWN('Data Checks'!F414/Parameters!$B$46,0)</f>
        <v>61</v>
      </c>
      <c r="F418" s="21">
        <f>'Data Checks'!G414</f>
        <v>-2</v>
      </c>
      <c r="G418" s="13">
        <f>D418*Parameters!$B$8*(1+VLOOKUP(B418,Parameters!$A$15:$B$19,2,FALSE)*Parameters!$D$8)</f>
        <v>64399.999999999993</v>
      </c>
      <c r="H418" s="24">
        <f>E418*Parameters!$B$8*(1+VLOOKUP(B418,Parameters!$A$15:$B$19,2,FALSE)*Parameters!$D$8)</f>
        <v>140300</v>
      </c>
      <c r="I418" s="20">
        <f t="shared" si="30"/>
        <v>204700</v>
      </c>
      <c r="J418" s="13">
        <f>(1+VLOOKUP(F418,Parameters!$H$4:$I$8,2,FALSE))*Parameters!$B$28*Parameters!$B$20*Parameters!$B$21</f>
        <v>12630.8</v>
      </c>
      <c r="K418" s="24">
        <f>Parameters!$D$41+Parameters!$D$42*Parameters!$B$48</f>
        <v>4333.333333333333</v>
      </c>
      <c r="L418" s="13">
        <f>IF(A418/2=INT(A418/2),Parameters!$B$31,Parameters!$B$32)</f>
        <v>25000</v>
      </c>
      <c r="M418" s="13">
        <f t="shared" si="29"/>
        <v>37540.982698005086</v>
      </c>
      <c r="N418" s="13">
        <f>Parameters!$B$36*I418</f>
        <v>51175</v>
      </c>
      <c r="O418" s="13">
        <f>Parameters!$B$34</f>
        <v>20000</v>
      </c>
      <c r="P418" s="20">
        <f t="shared" si="31"/>
        <v>150680.1160313384</v>
      </c>
      <c r="Q418" s="13">
        <f t="shared" si="32"/>
        <v>54019.883968661597</v>
      </c>
    </row>
    <row r="419" spans="1:17" x14ac:dyDescent="0.2">
      <c r="A419">
        <f>'Data Checks'!A415</f>
        <v>410</v>
      </c>
      <c r="B419" t="str">
        <f>'Data Checks'!B415</f>
        <v>Q3</v>
      </c>
      <c r="C419">
        <f>'Data Checks'!D415</f>
        <v>205</v>
      </c>
      <c r="D419">
        <f>'Data Checks'!E415</f>
        <v>16</v>
      </c>
      <c r="E419" s="23">
        <f>ROUNDDOWN('Data Checks'!F415/Parameters!$B$46,0)</f>
        <v>68</v>
      </c>
      <c r="F419" s="21">
        <f>'Data Checks'!G415</f>
        <v>2</v>
      </c>
      <c r="G419" s="13">
        <f>D419*Parameters!$B$8*(1+VLOOKUP(B419,Parameters!$A$15:$B$19,2,FALSE)*Parameters!$D$8)</f>
        <v>36800</v>
      </c>
      <c r="H419" s="24">
        <f>E419*Parameters!$B$8*(1+VLOOKUP(B419,Parameters!$A$15:$B$19,2,FALSE)*Parameters!$D$8)</f>
        <v>156400</v>
      </c>
      <c r="I419" s="20">
        <f t="shared" si="30"/>
        <v>193200</v>
      </c>
      <c r="J419" s="13">
        <f>(1+VLOOKUP(F419,Parameters!$H$4:$I$8,2,FALSE))*Parameters!$B$28*Parameters!$B$20*Parameters!$B$21</f>
        <v>23457.200000000001</v>
      </c>
      <c r="K419" s="24">
        <f>Parameters!$D$41+Parameters!$D$42*Parameters!$B$48</f>
        <v>4333.333333333333</v>
      </c>
      <c r="L419" s="13">
        <f>IF(A419/2=INT(A419/2),Parameters!$B$31,Parameters!$B$32)</f>
        <v>15000</v>
      </c>
      <c r="M419" s="13">
        <f t="shared" si="29"/>
        <v>37540.982698005086</v>
      </c>
      <c r="N419" s="13">
        <f>Parameters!$B$36*I419</f>
        <v>48300</v>
      </c>
      <c r="O419" s="13">
        <f>Parameters!$B$34</f>
        <v>20000</v>
      </c>
      <c r="P419" s="20">
        <f t="shared" si="31"/>
        <v>148631.51603133843</v>
      </c>
      <c r="Q419" s="13">
        <f t="shared" si="32"/>
        <v>44568.483968661574</v>
      </c>
    </row>
    <row r="420" spans="1:17" x14ac:dyDescent="0.2">
      <c r="A420">
        <f>'Data Checks'!A416</f>
        <v>411</v>
      </c>
      <c r="B420" t="str">
        <f>'Data Checks'!B416</f>
        <v>Q3</v>
      </c>
      <c r="C420">
        <f>'Data Checks'!D416</f>
        <v>206</v>
      </c>
      <c r="D420">
        <f>'Data Checks'!E416</f>
        <v>29</v>
      </c>
      <c r="E420" s="23">
        <f>ROUNDDOWN('Data Checks'!F416/Parameters!$B$46,0)</f>
        <v>61</v>
      </c>
      <c r="F420" s="21">
        <f>'Data Checks'!G416</f>
        <v>-2</v>
      </c>
      <c r="G420" s="13">
        <f>D420*Parameters!$B$8*(1+VLOOKUP(B420,Parameters!$A$15:$B$19,2,FALSE)*Parameters!$D$8)</f>
        <v>66700</v>
      </c>
      <c r="H420" s="24">
        <f>E420*Parameters!$B$8*(1+VLOOKUP(B420,Parameters!$A$15:$B$19,2,FALSE)*Parameters!$D$8)</f>
        <v>140300</v>
      </c>
      <c r="I420" s="20">
        <f t="shared" si="30"/>
        <v>207000</v>
      </c>
      <c r="J420" s="13">
        <f>(1+VLOOKUP(F420,Parameters!$H$4:$I$8,2,FALSE))*Parameters!$B$28*Parameters!$B$20*Parameters!$B$21</f>
        <v>12630.8</v>
      </c>
      <c r="K420" s="24">
        <f>Parameters!$D$41+Parameters!$D$42*Parameters!$B$48</f>
        <v>4333.333333333333</v>
      </c>
      <c r="L420" s="13">
        <f>IF(A420/2=INT(A420/2),Parameters!$B$31,Parameters!$B$32)</f>
        <v>25000</v>
      </c>
      <c r="M420" s="13">
        <f t="shared" si="29"/>
        <v>37540.982698005086</v>
      </c>
      <c r="N420" s="13">
        <f>Parameters!$B$36*I420</f>
        <v>51750</v>
      </c>
      <c r="O420" s="13">
        <f>Parameters!$B$34</f>
        <v>20000</v>
      </c>
      <c r="P420" s="20">
        <f t="shared" si="31"/>
        <v>151255.1160313384</v>
      </c>
      <c r="Q420" s="13">
        <f t="shared" si="32"/>
        <v>55744.883968661597</v>
      </c>
    </row>
    <row r="421" spans="1:17" x14ac:dyDescent="0.2">
      <c r="A421">
        <f>'Data Checks'!A417</f>
        <v>412</v>
      </c>
      <c r="B421" t="str">
        <f>'Data Checks'!B417</f>
        <v>Q3</v>
      </c>
      <c r="C421">
        <f>'Data Checks'!D417</f>
        <v>206</v>
      </c>
      <c r="D421">
        <f>'Data Checks'!E417</f>
        <v>17</v>
      </c>
      <c r="E421" s="23">
        <f>ROUNDDOWN('Data Checks'!F417/Parameters!$B$46,0)</f>
        <v>78</v>
      </c>
      <c r="F421" s="21">
        <f>'Data Checks'!G417</f>
        <v>2</v>
      </c>
      <c r="G421" s="13">
        <f>D421*Parameters!$B$8*(1+VLOOKUP(B421,Parameters!$A$15:$B$19,2,FALSE)*Parameters!$D$8)</f>
        <v>39100</v>
      </c>
      <c r="H421" s="24">
        <f>E421*Parameters!$B$8*(1+VLOOKUP(B421,Parameters!$A$15:$B$19,2,FALSE)*Parameters!$D$8)</f>
        <v>179400</v>
      </c>
      <c r="I421" s="20">
        <f t="shared" si="30"/>
        <v>218500</v>
      </c>
      <c r="J421" s="13">
        <f>(1+VLOOKUP(F421,Parameters!$H$4:$I$8,2,FALSE))*Parameters!$B$28*Parameters!$B$20*Parameters!$B$21</f>
        <v>23457.200000000001</v>
      </c>
      <c r="K421" s="24">
        <f>Parameters!$D$41+Parameters!$D$42*Parameters!$B$48</f>
        <v>4333.333333333333</v>
      </c>
      <c r="L421" s="13">
        <f>IF(A421/2=INT(A421/2),Parameters!$B$31,Parameters!$B$32)</f>
        <v>15000</v>
      </c>
      <c r="M421" s="13">
        <f t="shared" si="29"/>
        <v>37540.982698005086</v>
      </c>
      <c r="N421" s="13">
        <f>Parameters!$B$36*I421</f>
        <v>54625</v>
      </c>
      <c r="O421" s="13">
        <f>Parameters!$B$34</f>
        <v>20000</v>
      </c>
      <c r="P421" s="20">
        <f t="shared" si="31"/>
        <v>154956.51603133843</v>
      </c>
      <c r="Q421" s="13">
        <f t="shared" si="32"/>
        <v>63543.483968661574</v>
      </c>
    </row>
    <row r="422" spans="1:17" x14ac:dyDescent="0.2">
      <c r="A422">
        <f>'Data Checks'!A418</f>
        <v>413</v>
      </c>
      <c r="B422" t="str">
        <f>'Data Checks'!B418</f>
        <v>Q3</v>
      </c>
      <c r="C422">
        <f>'Data Checks'!D418</f>
        <v>207</v>
      </c>
      <c r="D422">
        <f>'Data Checks'!E418</f>
        <v>25</v>
      </c>
      <c r="E422" s="23">
        <f>ROUNDDOWN('Data Checks'!F418/Parameters!$B$46,0)</f>
        <v>55</v>
      </c>
      <c r="F422" s="21">
        <f>'Data Checks'!G418</f>
        <v>0</v>
      </c>
      <c r="G422" s="13">
        <f>D422*Parameters!$B$8*(1+VLOOKUP(B422,Parameters!$A$15:$B$19,2,FALSE)*Parameters!$D$8)</f>
        <v>57499.999999999993</v>
      </c>
      <c r="H422" s="24">
        <f>E422*Parameters!$B$8*(1+VLOOKUP(B422,Parameters!$A$15:$B$19,2,FALSE)*Parameters!$D$8)</f>
        <v>126499.99999999999</v>
      </c>
      <c r="I422" s="20">
        <f t="shared" si="30"/>
        <v>183999.99999999997</v>
      </c>
      <c r="J422" s="13">
        <f>(1+VLOOKUP(F422,Parameters!$H$4:$I$8,2,FALSE))*Parameters!$B$28*Parameters!$B$20*Parameters!$B$21</f>
        <v>18044</v>
      </c>
      <c r="K422" s="24">
        <f>Parameters!$D$41+Parameters!$D$42*Parameters!$B$48</f>
        <v>4333.333333333333</v>
      </c>
      <c r="L422" s="13">
        <f>IF(A422/2=INT(A422/2),Parameters!$B$31,Parameters!$B$32)</f>
        <v>25000</v>
      </c>
      <c r="M422" s="13">
        <f t="shared" si="29"/>
        <v>37540.982698005086</v>
      </c>
      <c r="N422" s="13">
        <f>Parameters!$B$36*I422</f>
        <v>45999.999999999993</v>
      </c>
      <c r="O422" s="13">
        <f>Parameters!$B$34</f>
        <v>20000</v>
      </c>
      <c r="P422" s="20">
        <f t="shared" si="31"/>
        <v>150918.31603133841</v>
      </c>
      <c r="Q422" s="13">
        <f t="shared" si="32"/>
        <v>33081.683968661557</v>
      </c>
    </row>
    <row r="423" spans="1:17" x14ac:dyDescent="0.2">
      <c r="A423">
        <f>'Data Checks'!A419</f>
        <v>414</v>
      </c>
      <c r="B423" t="str">
        <f>'Data Checks'!B419</f>
        <v>Q3</v>
      </c>
      <c r="C423">
        <f>'Data Checks'!D419</f>
        <v>207</v>
      </c>
      <c r="D423">
        <f>'Data Checks'!E419</f>
        <v>21</v>
      </c>
      <c r="E423" s="23">
        <f>ROUNDDOWN('Data Checks'!F419/Parameters!$B$46,0)</f>
        <v>52</v>
      </c>
      <c r="F423" s="21">
        <f>'Data Checks'!G419</f>
        <v>1</v>
      </c>
      <c r="G423" s="13">
        <f>D423*Parameters!$B$8*(1+VLOOKUP(B423,Parameters!$A$15:$B$19,2,FALSE)*Parameters!$D$8)</f>
        <v>48299.999999999993</v>
      </c>
      <c r="H423" s="24">
        <f>E423*Parameters!$B$8*(1+VLOOKUP(B423,Parameters!$A$15:$B$19,2,FALSE)*Parameters!$D$8)</f>
        <v>119599.99999999999</v>
      </c>
      <c r="I423" s="20">
        <f t="shared" si="30"/>
        <v>167899.99999999997</v>
      </c>
      <c r="J423" s="13">
        <f>(1+VLOOKUP(F423,Parameters!$H$4:$I$8,2,FALSE))*Parameters!$B$28*Parameters!$B$20*Parameters!$B$21</f>
        <v>20750.599999999999</v>
      </c>
      <c r="K423" s="24">
        <f>Parameters!$D$41+Parameters!$D$42*Parameters!$B$48</f>
        <v>4333.333333333333</v>
      </c>
      <c r="L423" s="13">
        <f>IF(A423/2=INT(A423/2),Parameters!$B$31,Parameters!$B$32)</f>
        <v>15000</v>
      </c>
      <c r="M423" s="13">
        <f t="shared" si="29"/>
        <v>37540.982698005086</v>
      </c>
      <c r="N423" s="13">
        <f>Parameters!$B$36*I423</f>
        <v>41974.999999999993</v>
      </c>
      <c r="O423" s="13">
        <f>Parameters!$B$34</f>
        <v>20000</v>
      </c>
      <c r="P423" s="20">
        <f t="shared" si="31"/>
        <v>139599.91603133842</v>
      </c>
      <c r="Q423" s="13">
        <f t="shared" si="32"/>
        <v>28300.083968661551</v>
      </c>
    </row>
    <row r="424" spans="1:17" x14ac:dyDescent="0.2">
      <c r="A424">
        <f>'Data Checks'!A420</f>
        <v>415</v>
      </c>
      <c r="B424" t="str">
        <f>'Data Checks'!B420</f>
        <v>Q3</v>
      </c>
      <c r="C424">
        <f>'Data Checks'!D420</f>
        <v>208</v>
      </c>
      <c r="D424">
        <f>'Data Checks'!E420</f>
        <v>22</v>
      </c>
      <c r="E424" s="23">
        <f>ROUNDDOWN('Data Checks'!F420/Parameters!$B$46,0)</f>
        <v>55</v>
      </c>
      <c r="F424" s="21">
        <f>'Data Checks'!G420</f>
        <v>-2</v>
      </c>
      <c r="G424" s="13">
        <f>D424*Parameters!$B$8*(1+VLOOKUP(B424,Parameters!$A$15:$B$19,2,FALSE)*Parameters!$D$8)</f>
        <v>50599.999999999993</v>
      </c>
      <c r="H424" s="24">
        <f>E424*Parameters!$B$8*(1+VLOOKUP(B424,Parameters!$A$15:$B$19,2,FALSE)*Parameters!$D$8)</f>
        <v>126499.99999999999</v>
      </c>
      <c r="I424" s="20">
        <f t="shared" si="30"/>
        <v>177099.99999999997</v>
      </c>
      <c r="J424" s="13">
        <f>(1+VLOOKUP(F424,Parameters!$H$4:$I$8,2,FALSE))*Parameters!$B$28*Parameters!$B$20*Parameters!$B$21</f>
        <v>12630.8</v>
      </c>
      <c r="K424" s="24">
        <f>Parameters!$D$41+Parameters!$D$42*Parameters!$B$48</f>
        <v>4333.333333333333</v>
      </c>
      <c r="L424" s="13">
        <f>IF(A424/2=INT(A424/2),Parameters!$B$31,Parameters!$B$32)</f>
        <v>25000</v>
      </c>
      <c r="M424" s="13">
        <f t="shared" si="29"/>
        <v>37540.982698005086</v>
      </c>
      <c r="N424" s="13">
        <f>Parameters!$B$36*I424</f>
        <v>44274.999999999993</v>
      </c>
      <c r="O424" s="13">
        <f>Parameters!$B$34</f>
        <v>20000</v>
      </c>
      <c r="P424" s="20">
        <f t="shared" si="31"/>
        <v>143780.1160313384</v>
      </c>
      <c r="Q424" s="13">
        <f t="shared" si="32"/>
        <v>33319.883968661568</v>
      </c>
    </row>
    <row r="425" spans="1:17" x14ac:dyDescent="0.2">
      <c r="A425">
        <f>'Data Checks'!A421</f>
        <v>416</v>
      </c>
      <c r="B425" t="str">
        <f>'Data Checks'!B421</f>
        <v>Q3</v>
      </c>
      <c r="C425">
        <f>'Data Checks'!D421</f>
        <v>208</v>
      </c>
      <c r="D425">
        <f>'Data Checks'!E421</f>
        <v>26</v>
      </c>
      <c r="E425" s="23">
        <f>ROUNDDOWN('Data Checks'!F421/Parameters!$B$46,0)</f>
        <v>60</v>
      </c>
      <c r="F425" s="21">
        <f>'Data Checks'!G421</f>
        <v>2</v>
      </c>
      <c r="G425" s="13">
        <f>D425*Parameters!$B$8*(1+VLOOKUP(B425,Parameters!$A$15:$B$19,2,FALSE)*Parameters!$D$8)</f>
        <v>59799.999999999993</v>
      </c>
      <c r="H425" s="24">
        <f>E425*Parameters!$B$8*(1+VLOOKUP(B425,Parameters!$A$15:$B$19,2,FALSE)*Parameters!$D$8)</f>
        <v>138000</v>
      </c>
      <c r="I425" s="20">
        <f t="shared" si="30"/>
        <v>197800</v>
      </c>
      <c r="J425" s="13">
        <f>(1+VLOOKUP(F425,Parameters!$H$4:$I$8,2,FALSE))*Parameters!$B$28*Parameters!$B$20*Parameters!$B$21</f>
        <v>23457.200000000001</v>
      </c>
      <c r="K425" s="24">
        <f>Parameters!$D$41+Parameters!$D$42*Parameters!$B$48</f>
        <v>4333.333333333333</v>
      </c>
      <c r="L425" s="13">
        <f>IF(A425/2=INT(A425/2),Parameters!$B$31,Parameters!$B$32)</f>
        <v>15000</v>
      </c>
      <c r="M425" s="13">
        <f t="shared" si="29"/>
        <v>37540.982698005086</v>
      </c>
      <c r="N425" s="13">
        <f>Parameters!$B$36*I425</f>
        <v>49450</v>
      </c>
      <c r="O425" s="13">
        <f>Parameters!$B$34</f>
        <v>20000</v>
      </c>
      <c r="P425" s="20">
        <f t="shared" si="31"/>
        <v>149781.51603133843</v>
      </c>
      <c r="Q425" s="13">
        <f t="shared" si="32"/>
        <v>48018.483968661574</v>
      </c>
    </row>
    <row r="426" spans="1:17" x14ac:dyDescent="0.2">
      <c r="A426">
        <f>'Data Checks'!A422</f>
        <v>417</v>
      </c>
      <c r="B426" t="str">
        <f>'Data Checks'!B422</f>
        <v>Q3</v>
      </c>
      <c r="C426">
        <f>'Data Checks'!D422</f>
        <v>209</v>
      </c>
      <c r="D426">
        <f>'Data Checks'!E422</f>
        <v>25</v>
      </c>
      <c r="E426" s="23">
        <f>ROUNDDOWN('Data Checks'!F422/Parameters!$B$46,0)</f>
        <v>53</v>
      </c>
      <c r="F426" s="21">
        <f>'Data Checks'!G422</f>
        <v>0</v>
      </c>
      <c r="G426" s="13">
        <f>D426*Parameters!$B$8*(1+VLOOKUP(B426,Parameters!$A$15:$B$19,2,FALSE)*Parameters!$D$8)</f>
        <v>57499.999999999993</v>
      </c>
      <c r="H426" s="24">
        <f>E426*Parameters!$B$8*(1+VLOOKUP(B426,Parameters!$A$15:$B$19,2,FALSE)*Parameters!$D$8)</f>
        <v>121899.99999999999</v>
      </c>
      <c r="I426" s="20">
        <f t="shared" si="30"/>
        <v>179399.99999999997</v>
      </c>
      <c r="J426" s="13">
        <f>(1+VLOOKUP(F426,Parameters!$H$4:$I$8,2,FALSE))*Parameters!$B$28*Parameters!$B$20*Parameters!$B$21</f>
        <v>18044</v>
      </c>
      <c r="K426" s="24">
        <f>Parameters!$D$41+Parameters!$D$42*Parameters!$B$48</f>
        <v>4333.333333333333</v>
      </c>
      <c r="L426" s="13">
        <f>IF(A426/2=INT(A426/2),Parameters!$B$31,Parameters!$B$32)</f>
        <v>25000</v>
      </c>
      <c r="M426" s="13">
        <f t="shared" si="29"/>
        <v>37540.982698005086</v>
      </c>
      <c r="N426" s="13">
        <f>Parameters!$B$36*I426</f>
        <v>44849.999999999993</v>
      </c>
      <c r="O426" s="13">
        <f>Parameters!$B$34</f>
        <v>20000</v>
      </c>
      <c r="P426" s="20">
        <f t="shared" si="31"/>
        <v>149768.31603133841</v>
      </c>
      <c r="Q426" s="13">
        <f t="shared" si="32"/>
        <v>29631.683968661557</v>
      </c>
    </row>
    <row r="427" spans="1:17" x14ac:dyDescent="0.2">
      <c r="A427">
        <f>'Data Checks'!A423</f>
        <v>418</v>
      </c>
      <c r="B427" t="str">
        <f>'Data Checks'!B423</f>
        <v>Q3</v>
      </c>
      <c r="C427">
        <f>'Data Checks'!D423</f>
        <v>209</v>
      </c>
      <c r="D427">
        <f>'Data Checks'!E423</f>
        <v>18</v>
      </c>
      <c r="E427" s="23">
        <f>ROUNDDOWN('Data Checks'!F423/Parameters!$B$46,0)</f>
        <v>58</v>
      </c>
      <c r="F427" s="21">
        <f>'Data Checks'!G423</f>
        <v>0</v>
      </c>
      <c r="G427" s="13">
        <f>D427*Parameters!$B$8*(1+VLOOKUP(B427,Parameters!$A$15:$B$19,2,FALSE)*Parameters!$D$8)</f>
        <v>41400</v>
      </c>
      <c r="H427" s="24">
        <f>E427*Parameters!$B$8*(1+VLOOKUP(B427,Parameters!$A$15:$B$19,2,FALSE)*Parameters!$D$8)</f>
        <v>133400</v>
      </c>
      <c r="I427" s="20">
        <f t="shared" si="30"/>
        <v>174800</v>
      </c>
      <c r="J427" s="13">
        <f>(1+VLOOKUP(F427,Parameters!$H$4:$I$8,2,FALSE))*Parameters!$B$28*Parameters!$B$20*Parameters!$B$21</f>
        <v>18044</v>
      </c>
      <c r="K427" s="24">
        <f>Parameters!$D$41+Parameters!$D$42*Parameters!$B$48</f>
        <v>4333.333333333333</v>
      </c>
      <c r="L427" s="13">
        <f>IF(A427/2=INT(A427/2),Parameters!$B$31,Parameters!$B$32)</f>
        <v>15000</v>
      </c>
      <c r="M427" s="13">
        <f t="shared" si="29"/>
        <v>37540.982698005086</v>
      </c>
      <c r="N427" s="13">
        <f>Parameters!$B$36*I427</f>
        <v>43700</v>
      </c>
      <c r="O427" s="13">
        <f>Parameters!$B$34</f>
        <v>20000</v>
      </c>
      <c r="P427" s="20">
        <f t="shared" si="31"/>
        <v>138618.31603133841</v>
      </c>
      <c r="Q427" s="13">
        <f t="shared" si="32"/>
        <v>36181.683968661586</v>
      </c>
    </row>
    <row r="428" spans="1:17" x14ac:dyDescent="0.2">
      <c r="A428">
        <f>'Data Checks'!A424</f>
        <v>419</v>
      </c>
      <c r="B428" t="str">
        <f>'Data Checks'!B424</f>
        <v>Q3</v>
      </c>
      <c r="C428">
        <f>'Data Checks'!D424</f>
        <v>210</v>
      </c>
      <c r="D428">
        <f>'Data Checks'!E424</f>
        <v>29</v>
      </c>
      <c r="E428" s="23">
        <f>ROUNDDOWN('Data Checks'!F424/Parameters!$B$46,0)</f>
        <v>71</v>
      </c>
      <c r="F428" s="21">
        <f>'Data Checks'!G424</f>
        <v>0</v>
      </c>
      <c r="G428" s="13">
        <f>D428*Parameters!$B$8*(1+VLOOKUP(B428,Parameters!$A$15:$B$19,2,FALSE)*Parameters!$D$8)</f>
        <v>66700</v>
      </c>
      <c r="H428" s="24">
        <f>E428*Parameters!$B$8*(1+VLOOKUP(B428,Parameters!$A$15:$B$19,2,FALSE)*Parameters!$D$8)</f>
        <v>163300</v>
      </c>
      <c r="I428" s="20">
        <f t="shared" si="30"/>
        <v>230000</v>
      </c>
      <c r="J428" s="13">
        <f>(1+VLOOKUP(F428,Parameters!$H$4:$I$8,2,FALSE))*Parameters!$B$28*Parameters!$B$20*Parameters!$B$21</f>
        <v>18044</v>
      </c>
      <c r="K428" s="24">
        <f>Parameters!$D$41+Parameters!$D$42*Parameters!$B$48</f>
        <v>4333.333333333333</v>
      </c>
      <c r="L428" s="13">
        <f>IF(A428/2=INT(A428/2),Parameters!$B$31,Parameters!$B$32)</f>
        <v>25000</v>
      </c>
      <c r="M428" s="13">
        <f t="shared" si="29"/>
        <v>37540.982698005086</v>
      </c>
      <c r="N428" s="13">
        <f>Parameters!$B$36*I428</f>
        <v>57500</v>
      </c>
      <c r="O428" s="13">
        <f>Parameters!$B$34</f>
        <v>20000</v>
      </c>
      <c r="P428" s="20">
        <f t="shared" si="31"/>
        <v>162418.31603133841</v>
      </c>
      <c r="Q428" s="13">
        <f t="shared" si="32"/>
        <v>67581.683968661586</v>
      </c>
    </row>
    <row r="429" spans="1:17" x14ac:dyDescent="0.2">
      <c r="A429">
        <f>'Data Checks'!A425</f>
        <v>420</v>
      </c>
      <c r="B429" t="str">
        <f>'Data Checks'!B425</f>
        <v>Q3</v>
      </c>
      <c r="C429">
        <f>'Data Checks'!D425</f>
        <v>210</v>
      </c>
      <c r="D429">
        <f>'Data Checks'!E425</f>
        <v>17</v>
      </c>
      <c r="E429" s="23">
        <f>ROUNDDOWN('Data Checks'!F425/Parameters!$B$46,0)</f>
        <v>63</v>
      </c>
      <c r="F429" s="21">
        <f>'Data Checks'!G425</f>
        <v>1</v>
      </c>
      <c r="G429" s="13">
        <f>D429*Parameters!$B$8*(1+VLOOKUP(B429,Parameters!$A$15:$B$19,2,FALSE)*Parameters!$D$8)</f>
        <v>39100</v>
      </c>
      <c r="H429" s="24">
        <f>E429*Parameters!$B$8*(1+VLOOKUP(B429,Parameters!$A$15:$B$19,2,FALSE)*Parameters!$D$8)</f>
        <v>144900</v>
      </c>
      <c r="I429" s="20">
        <f t="shared" si="30"/>
        <v>184000</v>
      </c>
      <c r="J429" s="13">
        <f>(1+VLOOKUP(F429,Parameters!$H$4:$I$8,2,FALSE))*Parameters!$B$28*Parameters!$B$20*Parameters!$B$21</f>
        <v>20750.599999999999</v>
      </c>
      <c r="K429" s="24">
        <f>Parameters!$D$41+Parameters!$D$42*Parameters!$B$48</f>
        <v>4333.333333333333</v>
      </c>
      <c r="L429" s="13">
        <f>IF(A429/2=INT(A429/2),Parameters!$B$31,Parameters!$B$32)</f>
        <v>15000</v>
      </c>
      <c r="M429" s="13">
        <f t="shared" si="29"/>
        <v>37540.982698005086</v>
      </c>
      <c r="N429" s="13">
        <f>Parameters!$B$36*I429</f>
        <v>46000</v>
      </c>
      <c r="O429" s="13">
        <f>Parameters!$B$34</f>
        <v>20000</v>
      </c>
      <c r="P429" s="20">
        <f t="shared" si="31"/>
        <v>143624.91603133842</v>
      </c>
      <c r="Q429" s="13">
        <f t="shared" si="32"/>
        <v>40375.08396866158</v>
      </c>
    </row>
    <row r="430" spans="1:17" x14ac:dyDescent="0.2">
      <c r="A430">
        <f>'Data Checks'!A426</f>
        <v>421</v>
      </c>
      <c r="B430" t="str">
        <f>'Data Checks'!B426</f>
        <v>Q3</v>
      </c>
      <c r="C430">
        <f>'Data Checks'!D426</f>
        <v>211</v>
      </c>
      <c r="D430">
        <f>'Data Checks'!E426</f>
        <v>29</v>
      </c>
      <c r="E430" s="23">
        <f>ROUNDDOWN('Data Checks'!F426/Parameters!$B$46,0)</f>
        <v>78</v>
      </c>
      <c r="F430" s="21">
        <f>'Data Checks'!G426</f>
        <v>0</v>
      </c>
      <c r="G430" s="13">
        <f>D430*Parameters!$B$8*(1+VLOOKUP(B430,Parameters!$A$15:$B$19,2,FALSE)*Parameters!$D$8)</f>
        <v>66700</v>
      </c>
      <c r="H430" s="24">
        <f>E430*Parameters!$B$8*(1+VLOOKUP(B430,Parameters!$A$15:$B$19,2,FALSE)*Parameters!$D$8)</f>
        <v>179400</v>
      </c>
      <c r="I430" s="20">
        <f t="shared" si="30"/>
        <v>246100</v>
      </c>
      <c r="J430" s="13">
        <f>(1+VLOOKUP(F430,Parameters!$H$4:$I$8,2,FALSE))*Parameters!$B$28*Parameters!$B$20*Parameters!$B$21</f>
        <v>18044</v>
      </c>
      <c r="K430" s="24">
        <f>Parameters!$D$41+Parameters!$D$42*Parameters!$B$48</f>
        <v>4333.333333333333</v>
      </c>
      <c r="L430" s="13">
        <f>IF(A430/2=INT(A430/2),Parameters!$B$31,Parameters!$B$32)</f>
        <v>25000</v>
      </c>
      <c r="M430" s="13">
        <f t="shared" si="29"/>
        <v>37540.982698005086</v>
      </c>
      <c r="N430" s="13">
        <f>Parameters!$B$36*I430</f>
        <v>61525</v>
      </c>
      <c r="O430" s="13">
        <f>Parameters!$B$34</f>
        <v>20000</v>
      </c>
      <c r="P430" s="20">
        <f t="shared" si="31"/>
        <v>166443.31603133841</v>
      </c>
      <c r="Q430" s="13">
        <f t="shared" si="32"/>
        <v>79656.683968661586</v>
      </c>
    </row>
    <row r="431" spans="1:17" x14ac:dyDescent="0.2">
      <c r="A431">
        <f>'Data Checks'!A427</f>
        <v>422</v>
      </c>
      <c r="B431" t="str">
        <f>'Data Checks'!B427</f>
        <v>Q3</v>
      </c>
      <c r="C431">
        <f>'Data Checks'!D427</f>
        <v>211</v>
      </c>
      <c r="D431">
        <f>'Data Checks'!E427</f>
        <v>15</v>
      </c>
      <c r="E431" s="23">
        <f>ROUNDDOWN('Data Checks'!F427/Parameters!$B$46,0)</f>
        <v>74</v>
      </c>
      <c r="F431" s="21">
        <f>'Data Checks'!G427</f>
        <v>0</v>
      </c>
      <c r="G431" s="13">
        <f>D431*Parameters!$B$8*(1+VLOOKUP(B431,Parameters!$A$15:$B$19,2,FALSE)*Parameters!$D$8)</f>
        <v>34500</v>
      </c>
      <c r="H431" s="24">
        <f>E431*Parameters!$B$8*(1+VLOOKUP(B431,Parameters!$A$15:$B$19,2,FALSE)*Parameters!$D$8)</f>
        <v>170200</v>
      </c>
      <c r="I431" s="20">
        <f t="shared" si="30"/>
        <v>204700</v>
      </c>
      <c r="J431" s="13">
        <f>(1+VLOOKUP(F431,Parameters!$H$4:$I$8,2,FALSE))*Parameters!$B$28*Parameters!$B$20*Parameters!$B$21</f>
        <v>18044</v>
      </c>
      <c r="K431" s="24">
        <f>Parameters!$D$41+Parameters!$D$42*Parameters!$B$48</f>
        <v>4333.333333333333</v>
      </c>
      <c r="L431" s="13">
        <f>IF(A431/2=INT(A431/2),Parameters!$B$31,Parameters!$B$32)</f>
        <v>15000</v>
      </c>
      <c r="M431" s="13">
        <f t="shared" si="29"/>
        <v>37540.982698005086</v>
      </c>
      <c r="N431" s="13">
        <f>Parameters!$B$36*I431</f>
        <v>51175</v>
      </c>
      <c r="O431" s="13">
        <f>Parameters!$B$34</f>
        <v>20000</v>
      </c>
      <c r="P431" s="20">
        <f t="shared" si="31"/>
        <v>146093.31603133841</v>
      </c>
      <c r="Q431" s="13">
        <f t="shared" si="32"/>
        <v>58606.683968661586</v>
      </c>
    </row>
    <row r="432" spans="1:17" x14ac:dyDescent="0.2">
      <c r="A432">
        <f>'Data Checks'!A428</f>
        <v>423</v>
      </c>
      <c r="B432" t="str">
        <f>'Data Checks'!B428</f>
        <v>Q3</v>
      </c>
      <c r="C432">
        <f>'Data Checks'!D428</f>
        <v>212</v>
      </c>
      <c r="D432">
        <f>'Data Checks'!E428</f>
        <v>26</v>
      </c>
      <c r="E432" s="23">
        <f>ROUNDDOWN('Data Checks'!F428/Parameters!$B$46,0)</f>
        <v>75</v>
      </c>
      <c r="F432" s="21">
        <f>'Data Checks'!G428</f>
        <v>0</v>
      </c>
      <c r="G432" s="13">
        <f>D432*Parameters!$B$8*(1+VLOOKUP(B432,Parameters!$A$15:$B$19,2,FALSE)*Parameters!$D$8)</f>
        <v>59799.999999999993</v>
      </c>
      <c r="H432" s="24">
        <f>E432*Parameters!$B$8*(1+VLOOKUP(B432,Parameters!$A$15:$B$19,2,FALSE)*Parameters!$D$8)</f>
        <v>172500</v>
      </c>
      <c r="I432" s="20">
        <f t="shared" si="30"/>
        <v>232300</v>
      </c>
      <c r="J432" s="13">
        <f>(1+VLOOKUP(F432,Parameters!$H$4:$I$8,2,FALSE))*Parameters!$B$28*Parameters!$B$20*Parameters!$B$21</f>
        <v>18044</v>
      </c>
      <c r="K432" s="24">
        <f>Parameters!$D$41+Parameters!$D$42*Parameters!$B$48</f>
        <v>4333.333333333333</v>
      </c>
      <c r="L432" s="13">
        <f>IF(A432/2=INT(A432/2),Parameters!$B$31,Parameters!$B$32)</f>
        <v>25000</v>
      </c>
      <c r="M432" s="13">
        <f t="shared" si="29"/>
        <v>37540.982698005086</v>
      </c>
      <c r="N432" s="13">
        <f>Parameters!$B$36*I432</f>
        <v>58075</v>
      </c>
      <c r="O432" s="13">
        <f>Parameters!$B$34</f>
        <v>20000</v>
      </c>
      <c r="P432" s="20">
        <f t="shared" si="31"/>
        <v>162993.31603133841</v>
      </c>
      <c r="Q432" s="13">
        <f t="shared" si="32"/>
        <v>69306.683968661586</v>
      </c>
    </row>
    <row r="433" spans="1:17" x14ac:dyDescent="0.2">
      <c r="A433">
        <f>'Data Checks'!A429</f>
        <v>424</v>
      </c>
      <c r="B433" t="str">
        <f>'Data Checks'!B429</f>
        <v>Q3</v>
      </c>
      <c r="C433">
        <f>'Data Checks'!D429</f>
        <v>212</v>
      </c>
      <c r="D433">
        <f>'Data Checks'!E429</f>
        <v>23</v>
      </c>
      <c r="E433" s="23">
        <f>ROUNDDOWN('Data Checks'!F429/Parameters!$B$46,0)</f>
        <v>60</v>
      </c>
      <c r="F433" s="21">
        <f>'Data Checks'!G429</f>
        <v>0</v>
      </c>
      <c r="G433" s="13">
        <f>D433*Parameters!$B$8*(1+VLOOKUP(B433,Parameters!$A$15:$B$19,2,FALSE)*Parameters!$D$8)</f>
        <v>52899.999999999993</v>
      </c>
      <c r="H433" s="24">
        <f>E433*Parameters!$B$8*(1+VLOOKUP(B433,Parameters!$A$15:$B$19,2,FALSE)*Parameters!$D$8)</f>
        <v>138000</v>
      </c>
      <c r="I433" s="20">
        <f t="shared" si="30"/>
        <v>190900</v>
      </c>
      <c r="J433" s="13">
        <f>(1+VLOOKUP(F433,Parameters!$H$4:$I$8,2,FALSE))*Parameters!$B$28*Parameters!$B$20*Parameters!$B$21</f>
        <v>18044</v>
      </c>
      <c r="K433" s="24">
        <f>Parameters!$D$41+Parameters!$D$42*Parameters!$B$48</f>
        <v>4333.333333333333</v>
      </c>
      <c r="L433" s="13">
        <f>IF(A433/2=INT(A433/2),Parameters!$B$31,Parameters!$B$32)</f>
        <v>15000</v>
      </c>
      <c r="M433" s="13">
        <f t="shared" si="29"/>
        <v>37540.982698005086</v>
      </c>
      <c r="N433" s="13">
        <f>Parameters!$B$36*I433</f>
        <v>47725</v>
      </c>
      <c r="O433" s="13">
        <f>Parameters!$B$34</f>
        <v>20000</v>
      </c>
      <c r="P433" s="20">
        <f t="shared" si="31"/>
        <v>142643.31603133841</v>
      </c>
      <c r="Q433" s="13">
        <f t="shared" si="32"/>
        <v>48256.683968661586</v>
      </c>
    </row>
    <row r="434" spans="1:17" x14ac:dyDescent="0.2">
      <c r="A434">
        <f>'Data Checks'!A430</f>
        <v>425</v>
      </c>
      <c r="B434" t="str">
        <f>'Data Checks'!B430</f>
        <v>Q3</v>
      </c>
      <c r="C434">
        <f>'Data Checks'!D430</f>
        <v>213</v>
      </c>
      <c r="D434">
        <f>'Data Checks'!E430</f>
        <v>24</v>
      </c>
      <c r="E434" s="23">
        <f>ROUNDDOWN('Data Checks'!F430/Parameters!$B$46,0)</f>
        <v>54</v>
      </c>
      <c r="F434" s="21">
        <f>'Data Checks'!G430</f>
        <v>-2</v>
      </c>
      <c r="G434" s="13">
        <f>D434*Parameters!$B$8*(1+VLOOKUP(B434,Parameters!$A$15:$B$19,2,FALSE)*Parameters!$D$8)</f>
        <v>55199.999999999993</v>
      </c>
      <c r="H434" s="24">
        <f>E434*Parameters!$B$8*(1+VLOOKUP(B434,Parameters!$A$15:$B$19,2,FALSE)*Parameters!$D$8)</f>
        <v>124199.99999999999</v>
      </c>
      <c r="I434" s="20">
        <f t="shared" si="30"/>
        <v>179399.99999999997</v>
      </c>
      <c r="J434" s="13">
        <f>(1+VLOOKUP(F434,Parameters!$H$4:$I$8,2,FALSE))*Parameters!$B$28*Parameters!$B$20*Parameters!$B$21</f>
        <v>12630.8</v>
      </c>
      <c r="K434" s="24">
        <f>Parameters!$D$41+Parameters!$D$42*Parameters!$B$48</f>
        <v>4333.333333333333</v>
      </c>
      <c r="L434" s="13">
        <f>IF(A434/2=INT(A434/2),Parameters!$B$31,Parameters!$B$32)</f>
        <v>25000</v>
      </c>
      <c r="M434" s="13">
        <f t="shared" si="29"/>
        <v>37540.982698005086</v>
      </c>
      <c r="N434" s="13">
        <f>Parameters!$B$36*I434</f>
        <v>44849.999999999993</v>
      </c>
      <c r="O434" s="13">
        <f>Parameters!$B$34</f>
        <v>20000</v>
      </c>
      <c r="P434" s="20">
        <f t="shared" si="31"/>
        <v>144355.1160313384</v>
      </c>
      <c r="Q434" s="13">
        <f t="shared" si="32"/>
        <v>35044.883968661568</v>
      </c>
    </row>
    <row r="435" spans="1:17" x14ac:dyDescent="0.2">
      <c r="A435">
        <f>'Data Checks'!A431</f>
        <v>426</v>
      </c>
      <c r="B435" t="str">
        <f>'Data Checks'!B431</f>
        <v>Q3</v>
      </c>
      <c r="C435">
        <f>'Data Checks'!D431</f>
        <v>213</v>
      </c>
      <c r="D435">
        <f>'Data Checks'!E431</f>
        <v>26</v>
      </c>
      <c r="E435" s="23">
        <f>ROUNDDOWN('Data Checks'!F431/Parameters!$B$46,0)</f>
        <v>73</v>
      </c>
      <c r="F435" s="21">
        <f>'Data Checks'!G431</f>
        <v>2</v>
      </c>
      <c r="G435" s="13">
        <f>D435*Parameters!$B$8*(1+VLOOKUP(B435,Parameters!$A$15:$B$19,2,FALSE)*Parameters!$D$8)</f>
        <v>59799.999999999993</v>
      </c>
      <c r="H435" s="24">
        <f>E435*Parameters!$B$8*(1+VLOOKUP(B435,Parameters!$A$15:$B$19,2,FALSE)*Parameters!$D$8)</f>
        <v>167900</v>
      </c>
      <c r="I435" s="20">
        <f t="shared" si="30"/>
        <v>227700</v>
      </c>
      <c r="J435" s="13">
        <f>(1+VLOOKUP(F435,Parameters!$H$4:$I$8,2,FALSE))*Parameters!$B$28*Parameters!$B$20*Parameters!$B$21</f>
        <v>23457.200000000001</v>
      </c>
      <c r="K435" s="24">
        <f>Parameters!$D$41+Parameters!$D$42*Parameters!$B$48</f>
        <v>4333.333333333333</v>
      </c>
      <c r="L435" s="13">
        <f>IF(A435/2=INT(A435/2),Parameters!$B$31,Parameters!$B$32)</f>
        <v>15000</v>
      </c>
      <c r="M435" s="13">
        <f t="shared" si="29"/>
        <v>37540.982698005086</v>
      </c>
      <c r="N435" s="13">
        <f>Parameters!$B$36*I435</f>
        <v>56925</v>
      </c>
      <c r="O435" s="13">
        <f>Parameters!$B$34</f>
        <v>20000</v>
      </c>
      <c r="P435" s="20">
        <f t="shared" si="31"/>
        <v>157256.51603133843</v>
      </c>
      <c r="Q435" s="13">
        <f t="shared" si="32"/>
        <v>70443.483968661574</v>
      </c>
    </row>
    <row r="436" spans="1:17" x14ac:dyDescent="0.2">
      <c r="A436">
        <f>'Data Checks'!A432</f>
        <v>427</v>
      </c>
      <c r="B436" t="str">
        <f>'Data Checks'!B432</f>
        <v>Q3</v>
      </c>
      <c r="C436">
        <f>'Data Checks'!D432</f>
        <v>214</v>
      </c>
      <c r="D436">
        <f>'Data Checks'!E432</f>
        <v>16</v>
      </c>
      <c r="E436" s="23">
        <f>ROUNDDOWN('Data Checks'!F432/Parameters!$B$46,0)</f>
        <v>68</v>
      </c>
      <c r="F436" s="21">
        <f>'Data Checks'!G432</f>
        <v>-1</v>
      </c>
      <c r="G436" s="13">
        <f>D436*Parameters!$B$8*(1+VLOOKUP(B436,Parameters!$A$15:$B$19,2,FALSE)*Parameters!$D$8)</f>
        <v>36800</v>
      </c>
      <c r="H436" s="24">
        <f>E436*Parameters!$B$8*(1+VLOOKUP(B436,Parameters!$A$15:$B$19,2,FALSE)*Parameters!$D$8)</f>
        <v>156400</v>
      </c>
      <c r="I436" s="20">
        <f t="shared" si="30"/>
        <v>193200</v>
      </c>
      <c r="J436" s="13">
        <f>(1+VLOOKUP(F436,Parameters!$H$4:$I$8,2,FALSE))*Parameters!$B$28*Parameters!$B$20*Parameters!$B$21</f>
        <v>15337.4</v>
      </c>
      <c r="K436" s="24">
        <f>Parameters!$D$41+Parameters!$D$42*Parameters!$B$48</f>
        <v>4333.333333333333</v>
      </c>
      <c r="L436" s="13">
        <f>IF(A436/2=INT(A436/2),Parameters!$B$31,Parameters!$B$32)</f>
        <v>25000</v>
      </c>
      <c r="M436" s="13">
        <f t="shared" si="29"/>
        <v>37540.982698005086</v>
      </c>
      <c r="N436" s="13">
        <f>Parameters!$B$36*I436</f>
        <v>48300</v>
      </c>
      <c r="O436" s="13">
        <f>Parameters!$B$34</f>
        <v>20000</v>
      </c>
      <c r="P436" s="20">
        <f t="shared" si="31"/>
        <v>150511.71603133844</v>
      </c>
      <c r="Q436" s="13">
        <f t="shared" si="32"/>
        <v>42688.283968661563</v>
      </c>
    </row>
    <row r="437" spans="1:17" x14ac:dyDescent="0.2">
      <c r="A437">
        <f>'Data Checks'!A433</f>
        <v>428</v>
      </c>
      <c r="B437" t="str">
        <f>'Data Checks'!B433</f>
        <v>Q3</v>
      </c>
      <c r="C437">
        <f>'Data Checks'!D433</f>
        <v>214</v>
      </c>
      <c r="D437">
        <f>'Data Checks'!E433</f>
        <v>19</v>
      </c>
      <c r="E437" s="23">
        <f>ROUNDDOWN('Data Checks'!F433/Parameters!$B$46,0)</f>
        <v>74</v>
      </c>
      <c r="F437" s="21">
        <f>'Data Checks'!G433</f>
        <v>0</v>
      </c>
      <c r="G437" s="13">
        <f>D437*Parameters!$B$8*(1+VLOOKUP(B437,Parameters!$A$15:$B$19,2,FALSE)*Parameters!$D$8)</f>
        <v>43700</v>
      </c>
      <c r="H437" s="24">
        <f>E437*Parameters!$B$8*(1+VLOOKUP(B437,Parameters!$A$15:$B$19,2,FALSE)*Parameters!$D$8)</f>
        <v>170200</v>
      </c>
      <c r="I437" s="20">
        <f t="shared" si="30"/>
        <v>213900</v>
      </c>
      <c r="J437" s="13">
        <f>(1+VLOOKUP(F437,Parameters!$H$4:$I$8,2,FALSE))*Parameters!$B$28*Parameters!$B$20*Parameters!$B$21</f>
        <v>18044</v>
      </c>
      <c r="K437" s="24">
        <f>Parameters!$D$41+Parameters!$D$42*Parameters!$B$48</f>
        <v>4333.333333333333</v>
      </c>
      <c r="L437" s="13">
        <f>IF(A437/2=INT(A437/2),Parameters!$B$31,Parameters!$B$32)</f>
        <v>15000</v>
      </c>
      <c r="M437" s="13">
        <f t="shared" si="29"/>
        <v>37540.982698005086</v>
      </c>
      <c r="N437" s="13">
        <f>Parameters!$B$36*I437</f>
        <v>53475</v>
      </c>
      <c r="O437" s="13">
        <f>Parameters!$B$34</f>
        <v>20000</v>
      </c>
      <c r="P437" s="20">
        <f t="shared" si="31"/>
        <v>148393.31603133841</v>
      </c>
      <c r="Q437" s="13">
        <f t="shared" si="32"/>
        <v>65506.683968661586</v>
      </c>
    </row>
    <row r="438" spans="1:17" x14ac:dyDescent="0.2">
      <c r="A438">
        <f>'Data Checks'!A434</f>
        <v>429</v>
      </c>
      <c r="B438" t="str">
        <f>'Data Checks'!B434</f>
        <v>Q3</v>
      </c>
      <c r="C438">
        <f>'Data Checks'!D434</f>
        <v>215</v>
      </c>
      <c r="D438">
        <f>'Data Checks'!E434</f>
        <v>17</v>
      </c>
      <c r="E438" s="23">
        <f>ROUNDDOWN('Data Checks'!F434/Parameters!$B$46,0)</f>
        <v>75</v>
      </c>
      <c r="F438" s="21">
        <f>'Data Checks'!G434</f>
        <v>0</v>
      </c>
      <c r="G438" s="13">
        <f>D438*Parameters!$B$8*(1+VLOOKUP(B438,Parameters!$A$15:$B$19,2,FALSE)*Parameters!$D$8)</f>
        <v>39100</v>
      </c>
      <c r="H438" s="24">
        <f>E438*Parameters!$B$8*(1+VLOOKUP(B438,Parameters!$A$15:$B$19,2,FALSE)*Parameters!$D$8)</f>
        <v>172500</v>
      </c>
      <c r="I438" s="20">
        <f t="shared" si="30"/>
        <v>211600</v>
      </c>
      <c r="J438" s="13">
        <f>(1+VLOOKUP(F438,Parameters!$H$4:$I$8,2,FALSE))*Parameters!$B$28*Parameters!$B$20*Parameters!$B$21</f>
        <v>18044</v>
      </c>
      <c r="K438" s="24">
        <f>Parameters!$D$41+Parameters!$D$42*Parameters!$B$48</f>
        <v>4333.333333333333</v>
      </c>
      <c r="L438" s="13">
        <f>IF(A438/2=INT(A438/2),Parameters!$B$31,Parameters!$B$32)</f>
        <v>25000</v>
      </c>
      <c r="M438" s="13">
        <f t="shared" si="29"/>
        <v>37540.982698005086</v>
      </c>
      <c r="N438" s="13">
        <f>Parameters!$B$36*I438</f>
        <v>52900</v>
      </c>
      <c r="O438" s="13">
        <f>Parameters!$B$34</f>
        <v>20000</v>
      </c>
      <c r="P438" s="20">
        <f t="shared" si="31"/>
        <v>157818.31603133841</v>
      </c>
      <c r="Q438" s="13">
        <f t="shared" si="32"/>
        <v>53781.683968661586</v>
      </c>
    </row>
    <row r="439" spans="1:17" x14ac:dyDescent="0.2">
      <c r="A439">
        <f>'Data Checks'!A435</f>
        <v>430</v>
      </c>
      <c r="B439" t="str">
        <f>'Data Checks'!B435</f>
        <v>Q3</v>
      </c>
      <c r="C439">
        <f>'Data Checks'!D435</f>
        <v>215</v>
      </c>
      <c r="D439">
        <f>'Data Checks'!E435</f>
        <v>20</v>
      </c>
      <c r="E439" s="23">
        <f>ROUNDDOWN('Data Checks'!F435/Parameters!$B$46,0)</f>
        <v>75</v>
      </c>
      <c r="F439" s="21">
        <f>'Data Checks'!G435</f>
        <v>0</v>
      </c>
      <c r="G439" s="13">
        <f>D439*Parameters!$B$8*(1+VLOOKUP(B439,Parameters!$A$15:$B$19,2,FALSE)*Parameters!$D$8)</f>
        <v>46000</v>
      </c>
      <c r="H439" s="24">
        <f>E439*Parameters!$B$8*(1+VLOOKUP(B439,Parameters!$A$15:$B$19,2,FALSE)*Parameters!$D$8)</f>
        <v>172500</v>
      </c>
      <c r="I439" s="20">
        <f t="shared" si="30"/>
        <v>218500</v>
      </c>
      <c r="J439" s="13">
        <f>(1+VLOOKUP(F439,Parameters!$H$4:$I$8,2,FALSE))*Parameters!$B$28*Parameters!$B$20*Parameters!$B$21</f>
        <v>18044</v>
      </c>
      <c r="K439" s="24">
        <f>Parameters!$D$41+Parameters!$D$42*Parameters!$B$48</f>
        <v>4333.333333333333</v>
      </c>
      <c r="L439" s="13">
        <f>IF(A439/2=INT(A439/2),Parameters!$B$31,Parameters!$B$32)</f>
        <v>15000</v>
      </c>
      <c r="M439" s="13">
        <f t="shared" si="29"/>
        <v>37540.982698005086</v>
      </c>
      <c r="N439" s="13">
        <f>Parameters!$B$36*I439</f>
        <v>54625</v>
      </c>
      <c r="O439" s="13">
        <f>Parameters!$B$34</f>
        <v>20000</v>
      </c>
      <c r="P439" s="20">
        <f t="shared" si="31"/>
        <v>149543.31603133841</v>
      </c>
      <c r="Q439" s="13">
        <f t="shared" si="32"/>
        <v>68956.683968661586</v>
      </c>
    </row>
    <row r="440" spans="1:17" x14ac:dyDescent="0.2">
      <c r="A440">
        <f>'Data Checks'!A436</f>
        <v>431</v>
      </c>
      <c r="B440" t="str">
        <f>'Data Checks'!B436</f>
        <v>Q3</v>
      </c>
      <c r="C440">
        <f>'Data Checks'!D436</f>
        <v>216</v>
      </c>
      <c r="D440">
        <f>'Data Checks'!E436</f>
        <v>22</v>
      </c>
      <c r="E440" s="23">
        <f>ROUNDDOWN('Data Checks'!F436/Parameters!$B$46,0)</f>
        <v>58</v>
      </c>
      <c r="F440" s="21">
        <f>'Data Checks'!G436</f>
        <v>0</v>
      </c>
      <c r="G440" s="13">
        <f>D440*Parameters!$B$8*(1+VLOOKUP(B440,Parameters!$A$15:$B$19,2,FALSE)*Parameters!$D$8)</f>
        <v>50599.999999999993</v>
      </c>
      <c r="H440" s="24">
        <f>E440*Parameters!$B$8*(1+VLOOKUP(B440,Parameters!$A$15:$B$19,2,FALSE)*Parameters!$D$8)</f>
        <v>133400</v>
      </c>
      <c r="I440" s="20">
        <f t="shared" si="30"/>
        <v>184000</v>
      </c>
      <c r="J440" s="13">
        <f>(1+VLOOKUP(F440,Parameters!$H$4:$I$8,2,FALSE))*Parameters!$B$28*Parameters!$B$20*Parameters!$B$21</f>
        <v>18044</v>
      </c>
      <c r="K440" s="24">
        <f>Parameters!$D$41+Parameters!$D$42*Parameters!$B$48</f>
        <v>4333.333333333333</v>
      </c>
      <c r="L440" s="13">
        <f>IF(A440/2=INT(A440/2),Parameters!$B$31,Parameters!$B$32)</f>
        <v>25000</v>
      </c>
      <c r="M440" s="13">
        <f t="shared" si="29"/>
        <v>37540.982698005086</v>
      </c>
      <c r="N440" s="13">
        <f>Parameters!$B$36*I440</f>
        <v>46000</v>
      </c>
      <c r="O440" s="13">
        <f>Parameters!$B$34</f>
        <v>20000</v>
      </c>
      <c r="P440" s="20">
        <f t="shared" si="31"/>
        <v>150918.31603133841</v>
      </c>
      <c r="Q440" s="13">
        <f t="shared" si="32"/>
        <v>33081.683968661586</v>
      </c>
    </row>
    <row r="441" spans="1:17" x14ac:dyDescent="0.2">
      <c r="A441">
        <f>'Data Checks'!A437</f>
        <v>432</v>
      </c>
      <c r="B441" t="str">
        <f>'Data Checks'!B437</f>
        <v>Q3</v>
      </c>
      <c r="C441">
        <f>'Data Checks'!D437</f>
        <v>216</v>
      </c>
      <c r="D441">
        <f>'Data Checks'!E437</f>
        <v>28</v>
      </c>
      <c r="E441" s="23">
        <f>ROUNDDOWN('Data Checks'!F437/Parameters!$B$46,0)</f>
        <v>71</v>
      </c>
      <c r="F441" s="21">
        <f>'Data Checks'!G437</f>
        <v>0</v>
      </c>
      <c r="G441" s="13">
        <f>D441*Parameters!$B$8*(1+VLOOKUP(B441,Parameters!$A$15:$B$19,2,FALSE)*Parameters!$D$8)</f>
        <v>64399.999999999993</v>
      </c>
      <c r="H441" s="24">
        <f>E441*Parameters!$B$8*(1+VLOOKUP(B441,Parameters!$A$15:$B$19,2,FALSE)*Parameters!$D$8)</f>
        <v>163300</v>
      </c>
      <c r="I441" s="20">
        <f t="shared" si="30"/>
        <v>227700</v>
      </c>
      <c r="J441" s="13">
        <f>(1+VLOOKUP(F441,Parameters!$H$4:$I$8,2,FALSE))*Parameters!$B$28*Parameters!$B$20*Parameters!$B$21</f>
        <v>18044</v>
      </c>
      <c r="K441" s="24">
        <f>Parameters!$D$41+Parameters!$D$42*Parameters!$B$48</f>
        <v>4333.333333333333</v>
      </c>
      <c r="L441" s="13">
        <f>IF(A441/2=INT(A441/2),Parameters!$B$31,Parameters!$B$32)</f>
        <v>15000</v>
      </c>
      <c r="M441" s="13">
        <f t="shared" si="29"/>
        <v>37540.982698005086</v>
      </c>
      <c r="N441" s="13">
        <f>Parameters!$B$36*I441</f>
        <v>56925</v>
      </c>
      <c r="O441" s="13">
        <f>Parameters!$B$34</f>
        <v>20000</v>
      </c>
      <c r="P441" s="20">
        <f t="shared" si="31"/>
        <v>151843.31603133841</v>
      </c>
      <c r="Q441" s="13">
        <f t="shared" si="32"/>
        <v>75856.683968661586</v>
      </c>
    </row>
    <row r="442" spans="1:17" x14ac:dyDescent="0.2">
      <c r="A442">
        <f>'Data Checks'!A438</f>
        <v>433</v>
      </c>
      <c r="B442" t="str">
        <f>'Data Checks'!B438</f>
        <v>Q3</v>
      </c>
      <c r="C442">
        <f>'Data Checks'!D438</f>
        <v>217</v>
      </c>
      <c r="D442">
        <f>'Data Checks'!E438</f>
        <v>20</v>
      </c>
      <c r="E442" s="23">
        <f>ROUNDDOWN('Data Checks'!F438/Parameters!$B$46,0)</f>
        <v>53</v>
      </c>
      <c r="F442" s="21">
        <f>'Data Checks'!G438</f>
        <v>-2</v>
      </c>
      <c r="G442" s="13">
        <f>D442*Parameters!$B$8*(1+VLOOKUP(B442,Parameters!$A$15:$B$19,2,FALSE)*Parameters!$D$8)</f>
        <v>46000</v>
      </c>
      <c r="H442" s="24">
        <f>E442*Parameters!$B$8*(1+VLOOKUP(B442,Parameters!$A$15:$B$19,2,FALSE)*Parameters!$D$8)</f>
        <v>121899.99999999999</v>
      </c>
      <c r="I442" s="20">
        <f t="shared" si="30"/>
        <v>167900</v>
      </c>
      <c r="J442" s="13">
        <f>(1+VLOOKUP(F442,Parameters!$H$4:$I$8,2,FALSE))*Parameters!$B$28*Parameters!$B$20*Parameters!$B$21</f>
        <v>12630.8</v>
      </c>
      <c r="K442" s="24">
        <f>Parameters!$D$41+Parameters!$D$42*Parameters!$B$48</f>
        <v>4333.333333333333</v>
      </c>
      <c r="L442" s="13">
        <f>IF(A442/2=INT(A442/2),Parameters!$B$31,Parameters!$B$32)</f>
        <v>25000</v>
      </c>
      <c r="M442" s="13">
        <f t="shared" si="29"/>
        <v>37540.982698005086</v>
      </c>
      <c r="N442" s="13">
        <f>Parameters!$B$36*I442</f>
        <v>41975</v>
      </c>
      <c r="O442" s="13">
        <f>Parameters!$B$34</f>
        <v>20000</v>
      </c>
      <c r="P442" s="20">
        <f t="shared" si="31"/>
        <v>141480.1160313384</v>
      </c>
      <c r="Q442" s="13">
        <f t="shared" si="32"/>
        <v>26419.883968661597</v>
      </c>
    </row>
    <row r="443" spans="1:17" x14ac:dyDescent="0.2">
      <c r="A443">
        <f>'Data Checks'!A439</f>
        <v>434</v>
      </c>
      <c r="B443" t="str">
        <f>'Data Checks'!B439</f>
        <v>Q3</v>
      </c>
      <c r="C443">
        <f>'Data Checks'!D439</f>
        <v>217</v>
      </c>
      <c r="D443">
        <f>'Data Checks'!E439</f>
        <v>27</v>
      </c>
      <c r="E443" s="23">
        <f>ROUNDDOWN('Data Checks'!F439/Parameters!$B$46,0)</f>
        <v>63</v>
      </c>
      <c r="F443" s="21">
        <f>'Data Checks'!G439</f>
        <v>1</v>
      </c>
      <c r="G443" s="13">
        <f>D443*Parameters!$B$8*(1+VLOOKUP(B443,Parameters!$A$15:$B$19,2,FALSE)*Parameters!$D$8)</f>
        <v>62099.999999999993</v>
      </c>
      <c r="H443" s="24">
        <f>E443*Parameters!$B$8*(1+VLOOKUP(B443,Parameters!$A$15:$B$19,2,FALSE)*Parameters!$D$8)</f>
        <v>144900</v>
      </c>
      <c r="I443" s="20">
        <f t="shared" si="30"/>
        <v>207000</v>
      </c>
      <c r="J443" s="13">
        <f>(1+VLOOKUP(F443,Parameters!$H$4:$I$8,2,FALSE))*Parameters!$B$28*Parameters!$B$20*Parameters!$B$21</f>
        <v>20750.599999999999</v>
      </c>
      <c r="K443" s="24">
        <f>Parameters!$D$41+Parameters!$D$42*Parameters!$B$48</f>
        <v>4333.333333333333</v>
      </c>
      <c r="L443" s="13">
        <f>IF(A443/2=INT(A443/2),Parameters!$B$31,Parameters!$B$32)</f>
        <v>15000</v>
      </c>
      <c r="M443" s="13">
        <f t="shared" si="29"/>
        <v>37540.982698005086</v>
      </c>
      <c r="N443" s="13">
        <f>Parameters!$B$36*I443</f>
        <v>51750</v>
      </c>
      <c r="O443" s="13">
        <f>Parameters!$B$34</f>
        <v>20000</v>
      </c>
      <c r="P443" s="20">
        <f t="shared" si="31"/>
        <v>149374.91603133842</v>
      </c>
      <c r="Q443" s="13">
        <f t="shared" si="32"/>
        <v>57625.08396866158</v>
      </c>
    </row>
    <row r="444" spans="1:17" x14ac:dyDescent="0.2">
      <c r="A444">
        <f>'Data Checks'!A440</f>
        <v>435</v>
      </c>
      <c r="B444" t="str">
        <f>'Data Checks'!B440</f>
        <v>Q3</v>
      </c>
      <c r="C444">
        <f>'Data Checks'!D440</f>
        <v>218</v>
      </c>
      <c r="D444">
        <f>'Data Checks'!E440</f>
        <v>23</v>
      </c>
      <c r="E444" s="23">
        <f>ROUNDDOWN('Data Checks'!F440/Parameters!$B$46,0)</f>
        <v>58</v>
      </c>
      <c r="F444" s="21">
        <f>'Data Checks'!G440</f>
        <v>-1</v>
      </c>
      <c r="G444" s="13">
        <f>D444*Parameters!$B$8*(1+VLOOKUP(B444,Parameters!$A$15:$B$19,2,FALSE)*Parameters!$D$8)</f>
        <v>52899.999999999993</v>
      </c>
      <c r="H444" s="24">
        <f>E444*Parameters!$B$8*(1+VLOOKUP(B444,Parameters!$A$15:$B$19,2,FALSE)*Parameters!$D$8)</f>
        <v>133400</v>
      </c>
      <c r="I444" s="20">
        <f t="shared" si="30"/>
        <v>186300</v>
      </c>
      <c r="J444" s="13">
        <f>(1+VLOOKUP(F444,Parameters!$H$4:$I$8,2,FALSE))*Parameters!$B$28*Parameters!$B$20*Parameters!$B$21</f>
        <v>15337.4</v>
      </c>
      <c r="K444" s="24">
        <f>Parameters!$D$41+Parameters!$D$42*Parameters!$B$48</f>
        <v>4333.333333333333</v>
      </c>
      <c r="L444" s="13">
        <f>IF(A444/2=INT(A444/2),Parameters!$B$31,Parameters!$B$32)</f>
        <v>25000</v>
      </c>
      <c r="M444" s="13">
        <f t="shared" si="29"/>
        <v>37540.982698005086</v>
      </c>
      <c r="N444" s="13">
        <f>Parameters!$B$36*I444</f>
        <v>46575</v>
      </c>
      <c r="O444" s="13">
        <f>Parameters!$B$34</f>
        <v>20000</v>
      </c>
      <c r="P444" s="20">
        <f t="shared" si="31"/>
        <v>148786.71603133844</v>
      </c>
      <c r="Q444" s="13">
        <f t="shared" si="32"/>
        <v>37513.283968661563</v>
      </c>
    </row>
    <row r="445" spans="1:17" x14ac:dyDescent="0.2">
      <c r="A445">
        <f>'Data Checks'!A441</f>
        <v>436</v>
      </c>
      <c r="B445" t="str">
        <f>'Data Checks'!B441</f>
        <v>Q3</v>
      </c>
      <c r="C445">
        <f>'Data Checks'!D441</f>
        <v>218</v>
      </c>
      <c r="D445">
        <f>'Data Checks'!E441</f>
        <v>30</v>
      </c>
      <c r="E445" s="23">
        <f>ROUNDDOWN('Data Checks'!F441/Parameters!$B$46,0)</f>
        <v>69</v>
      </c>
      <c r="F445" s="21">
        <f>'Data Checks'!G441</f>
        <v>1</v>
      </c>
      <c r="G445" s="13">
        <f>D445*Parameters!$B$8*(1+VLOOKUP(B445,Parameters!$A$15:$B$19,2,FALSE)*Parameters!$D$8)</f>
        <v>69000</v>
      </c>
      <c r="H445" s="24">
        <f>E445*Parameters!$B$8*(1+VLOOKUP(B445,Parameters!$A$15:$B$19,2,FALSE)*Parameters!$D$8)</f>
        <v>158700</v>
      </c>
      <c r="I445" s="20">
        <f t="shared" si="30"/>
        <v>227700</v>
      </c>
      <c r="J445" s="13">
        <f>(1+VLOOKUP(F445,Parameters!$H$4:$I$8,2,FALSE))*Parameters!$B$28*Parameters!$B$20*Parameters!$B$21</f>
        <v>20750.599999999999</v>
      </c>
      <c r="K445" s="24">
        <f>Parameters!$D$41+Parameters!$D$42*Parameters!$B$48</f>
        <v>4333.333333333333</v>
      </c>
      <c r="L445" s="13">
        <f>IF(A445/2=INT(A445/2),Parameters!$B$31,Parameters!$B$32)</f>
        <v>15000</v>
      </c>
      <c r="M445" s="13">
        <f t="shared" si="29"/>
        <v>37540.982698005086</v>
      </c>
      <c r="N445" s="13">
        <f>Parameters!$B$36*I445</f>
        <v>56925</v>
      </c>
      <c r="O445" s="13">
        <f>Parameters!$B$34</f>
        <v>20000</v>
      </c>
      <c r="P445" s="20">
        <f t="shared" si="31"/>
        <v>154549.91603133842</v>
      </c>
      <c r="Q445" s="13">
        <f t="shared" si="32"/>
        <v>73150.08396866158</v>
      </c>
    </row>
    <row r="446" spans="1:17" x14ac:dyDescent="0.2">
      <c r="A446">
        <f>'Data Checks'!A442</f>
        <v>437</v>
      </c>
      <c r="B446" t="str">
        <f>'Data Checks'!B442</f>
        <v>Q3</v>
      </c>
      <c r="C446">
        <f>'Data Checks'!D442</f>
        <v>219</v>
      </c>
      <c r="D446">
        <f>'Data Checks'!E442</f>
        <v>22</v>
      </c>
      <c r="E446" s="23">
        <f>ROUNDDOWN('Data Checks'!F442/Parameters!$B$46,0)</f>
        <v>67</v>
      </c>
      <c r="F446" s="21">
        <f>'Data Checks'!G442</f>
        <v>0</v>
      </c>
      <c r="G446" s="13">
        <f>D446*Parameters!$B$8*(1+VLOOKUP(B446,Parameters!$A$15:$B$19,2,FALSE)*Parameters!$D$8)</f>
        <v>50599.999999999993</v>
      </c>
      <c r="H446" s="24">
        <f>E446*Parameters!$B$8*(1+VLOOKUP(B446,Parameters!$A$15:$B$19,2,FALSE)*Parameters!$D$8)</f>
        <v>154100</v>
      </c>
      <c r="I446" s="20">
        <f t="shared" si="30"/>
        <v>204700</v>
      </c>
      <c r="J446" s="13">
        <f>(1+VLOOKUP(F446,Parameters!$H$4:$I$8,2,FALSE))*Parameters!$B$28*Parameters!$B$20*Parameters!$B$21</f>
        <v>18044</v>
      </c>
      <c r="K446" s="24">
        <f>Parameters!$D$41+Parameters!$D$42*Parameters!$B$48</f>
        <v>4333.333333333333</v>
      </c>
      <c r="L446" s="13">
        <f>IF(A446/2=INT(A446/2),Parameters!$B$31,Parameters!$B$32)</f>
        <v>25000</v>
      </c>
      <c r="M446" s="13">
        <f t="shared" si="29"/>
        <v>37540.982698005086</v>
      </c>
      <c r="N446" s="13">
        <f>Parameters!$B$36*I446</f>
        <v>51175</v>
      </c>
      <c r="O446" s="13">
        <f>Parameters!$B$34</f>
        <v>20000</v>
      </c>
      <c r="P446" s="20">
        <f t="shared" si="31"/>
        <v>156093.31603133841</v>
      </c>
      <c r="Q446" s="13">
        <f t="shared" si="32"/>
        <v>48606.683968661586</v>
      </c>
    </row>
    <row r="447" spans="1:17" x14ac:dyDescent="0.2">
      <c r="A447">
        <f>'Data Checks'!A443</f>
        <v>438</v>
      </c>
      <c r="B447" t="str">
        <f>'Data Checks'!B443</f>
        <v>Q3</v>
      </c>
      <c r="C447">
        <f>'Data Checks'!D443</f>
        <v>219</v>
      </c>
      <c r="D447">
        <f>'Data Checks'!E443</f>
        <v>18</v>
      </c>
      <c r="E447" s="23">
        <f>ROUNDDOWN('Data Checks'!F443/Parameters!$B$46,0)</f>
        <v>75</v>
      </c>
      <c r="F447" s="21">
        <f>'Data Checks'!G443</f>
        <v>1</v>
      </c>
      <c r="G447" s="13">
        <f>D447*Parameters!$B$8*(1+VLOOKUP(B447,Parameters!$A$15:$B$19,2,FALSE)*Parameters!$D$8)</f>
        <v>41400</v>
      </c>
      <c r="H447" s="24">
        <f>E447*Parameters!$B$8*(1+VLOOKUP(B447,Parameters!$A$15:$B$19,2,FALSE)*Parameters!$D$8)</f>
        <v>172500</v>
      </c>
      <c r="I447" s="20">
        <f t="shared" si="30"/>
        <v>213900</v>
      </c>
      <c r="J447" s="13">
        <f>(1+VLOOKUP(F447,Parameters!$H$4:$I$8,2,FALSE))*Parameters!$B$28*Parameters!$B$20*Parameters!$B$21</f>
        <v>20750.599999999999</v>
      </c>
      <c r="K447" s="24">
        <f>Parameters!$D$41+Parameters!$D$42*Parameters!$B$48</f>
        <v>4333.333333333333</v>
      </c>
      <c r="L447" s="13">
        <f>IF(A447/2=INT(A447/2),Parameters!$B$31,Parameters!$B$32)</f>
        <v>15000</v>
      </c>
      <c r="M447" s="13">
        <f t="shared" si="29"/>
        <v>37540.982698005086</v>
      </c>
      <c r="N447" s="13">
        <f>Parameters!$B$36*I447</f>
        <v>53475</v>
      </c>
      <c r="O447" s="13">
        <f>Parameters!$B$34</f>
        <v>20000</v>
      </c>
      <c r="P447" s="20">
        <f t="shared" si="31"/>
        <v>151099.91603133842</v>
      </c>
      <c r="Q447" s="13">
        <f t="shared" si="32"/>
        <v>62800.08396866158</v>
      </c>
    </row>
    <row r="448" spans="1:17" x14ac:dyDescent="0.2">
      <c r="A448">
        <f>'Data Checks'!A444</f>
        <v>439</v>
      </c>
      <c r="B448" t="str">
        <f>'Data Checks'!B444</f>
        <v>Q3</v>
      </c>
      <c r="C448">
        <f>'Data Checks'!D444</f>
        <v>220</v>
      </c>
      <c r="D448">
        <f>'Data Checks'!E444</f>
        <v>26</v>
      </c>
      <c r="E448" s="23">
        <f>ROUNDDOWN('Data Checks'!F444/Parameters!$B$46,0)</f>
        <v>77</v>
      </c>
      <c r="F448" s="21">
        <f>'Data Checks'!G444</f>
        <v>0</v>
      </c>
      <c r="G448" s="13">
        <f>D448*Parameters!$B$8*(1+VLOOKUP(B448,Parameters!$A$15:$B$19,2,FALSE)*Parameters!$D$8)</f>
        <v>59799.999999999993</v>
      </c>
      <c r="H448" s="24">
        <f>E448*Parameters!$B$8*(1+VLOOKUP(B448,Parameters!$A$15:$B$19,2,FALSE)*Parameters!$D$8)</f>
        <v>177100</v>
      </c>
      <c r="I448" s="20">
        <f t="shared" si="30"/>
        <v>236900</v>
      </c>
      <c r="J448" s="13">
        <f>(1+VLOOKUP(F448,Parameters!$H$4:$I$8,2,FALSE))*Parameters!$B$28*Parameters!$B$20*Parameters!$B$21</f>
        <v>18044</v>
      </c>
      <c r="K448" s="24">
        <f>Parameters!$D$41+Parameters!$D$42*Parameters!$B$48</f>
        <v>4333.333333333333</v>
      </c>
      <c r="L448" s="13">
        <f>IF(A448/2=INT(A448/2),Parameters!$B$31,Parameters!$B$32)</f>
        <v>25000</v>
      </c>
      <c r="M448" s="13">
        <f t="shared" si="29"/>
        <v>37540.982698005086</v>
      </c>
      <c r="N448" s="13">
        <f>Parameters!$B$36*I448</f>
        <v>59225</v>
      </c>
      <c r="O448" s="13">
        <f>Parameters!$B$34</f>
        <v>20000</v>
      </c>
      <c r="P448" s="20">
        <f t="shared" si="31"/>
        <v>164143.31603133841</v>
      </c>
      <c r="Q448" s="13">
        <f t="shared" si="32"/>
        <v>72756.683968661586</v>
      </c>
    </row>
    <row r="449" spans="1:17" x14ac:dyDescent="0.2">
      <c r="A449">
        <f>'Data Checks'!A445</f>
        <v>440</v>
      </c>
      <c r="B449" t="str">
        <f>'Data Checks'!B445</f>
        <v>Q3</v>
      </c>
      <c r="C449">
        <f>'Data Checks'!D445</f>
        <v>220</v>
      </c>
      <c r="D449">
        <f>'Data Checks'!E445</f>
        <v>27</v>
      </c>
      <c r="E449" s="23">
        <f>ROUNDDOWN('Data Checks'!F445/Parameters!$B$46,0)</f>
        <v>54</v>
      </c>
      <c r="F449" s="21">
        <f>'Data Checks'!G445</f>
        <v>0</v>
      </c>
      <c r="G449" s="13">
        <f>D449*Parameters!$B$8*(1+VLOOKUP(B449,Parameters!$A$15:$B$19,2,FALSE)*Parameters!$D$8)</f>
        <v>62099.999999999993</v>
      </c>
      <c r="H449" s="24">
        <f>E449*Parameters!$B$8*(1+VLOOKUP(B449,Parameters!$A$15:$B$19,2,FALSE)*Parameters!$D$8)</f>
        <v>124199.99999999999</v>
      </c>
      <c r="I449" s="20">
        <f t="shared" si="30"/>
        <v>186299.99999999997</v>
      </c>
      <c r="J449" s="13">
        <f>(1+VLOOKUP(F449,Parameters!$H$4:$I$8,2,FALSE))*Parameters!$B$28*Parameters!$B$20*Parameters!$B$21</f>
        <v>18044</v>
      </c>
      <c r="K449" s="24">
        <f>Parameters!$D$41+Parameters!$D$42*Parameters!$B$48</f>
        <v>4333.333333333333</v>
      </c>
      <c r="L449" s="13">
        <f>IF(A449/2=INT(A449/2),Parameters!$B$31,Parameters!$B$32)</f>
        <v>15000</v>
      </c>
      <c r="M449" s="13">
        <f t="shared" si="29"/>
        <v>37540.982698005086</v>
      </c>
      <c r="N449" s="13">
        <f>Parameters!$B$36*I449</f>
        <v>46574.999999999993</v>
      </c>
      <c r="O449" s="13">
        <f>Parameters!$B$34</f>
        <v>20000</v>
      </c>
      <c r="P449" s="20">
        <f t="shared" si="31"/>
        <v>141493.31603133841</v>
      </c>
      <c r="Q449" s="13">
        <f t="shared" si="32"/>
        <v>44806.683968661557</v>
      </c>
    </row>
    <row r="450" spans="1:17" x14ac:dyDescent="0.2">
      <c r="A450">
        <f>'Data Checks'!A446</f>
        <v>441</v>
      </c>
      <c r="B450" t="str">
        <f>'Data Checks'!B446</f>
        <v>Q3</v>
      </c>
      <c r="C450">
        <f>'Data Checks'!D446</f>
        <v>221</v>
      </c>
      <c r="D450">
        <f>'Data Checks'!E446</f>
        <v>25</v>
      </c>
      <c r="E450" s="23">
        <f>ROUNDDOWN('Data Checks'!F446/Parameters!$B$46,0)</f>
        <v>73</v>
      </c>
      <c r="F450" s="21">
        <f>'Data Checks'!G446</f>
        <v>-1</v>
      </c>
      <c r="G450" s="13">
        <f>D450*Parameters!$B$8*(1+VLOOKUP(B450,Parameters!$A$15:$B$19,2,FALSE)*Parameters!$D$8)</f>
        <v>57499.999999999993</v>
      </c>
      <c r="H450" s="24">
        <f>E450*Parameters!$B$8*(1+VLOOKUP(B450,Parameters!$A$15:$B$19,2,FALSE)*Parameters!$D$8)</f>
        <v>167900</v>
      </c>
      <c r="I450" s="20">
        <f t="shared" si="30"/>
        <v>225400</v>
      </c>
      <c r="J450" s="13">
        <f>(1+VLOOKUP(F450,Parameters!$H$4:$I$8,2,FALSE))*Parameters!$B$28*Parameters!$B$20*Parameters!$B$21</f>
        <v>15337.4</v>
      </c>
      <c r="K450" s="24">
        <f>Parameters!$D$41+Parameters!$D$42*Parameters!$B$48</f>
        <v>4333.333333333333</v>
      </c>
      <c r="L450" s="13">
        <f>IF(A450/2=INT(A450/2),Parameters!$B$31,Parameters!$B$32)</f>
        <v>25000</v>
      </c>
      <c r="M450" s="13">
        <f t="shared" si="29"/>
        <v>37540.982698005086</v>
      </c>
      <c r="N450" s="13">
        <f>Parameters!$B$36*I450</f>
        <v>56350</v>
      </c>
      <c r="O450" s="13">
        <f>Parameters!$B$34</f>
        <v>20000</v>
      </c>
      <c r="P450" s="20">
        <f t="shared" si="31"/>
        <v>158561.71603133844</v>
      </c>
      <c r="Q450" s="13">
        <f t="shared" si="32"/>
        <v>66838.283968661563</v>
      </c>
    </row>
    <row r="451" spans="1:17" x14ac:dyDescent="0.2">
      <c r="A451">
        <f>'Data Checks'!A447</f>
        <v>442</v>
      </c>
      <c r="B451" t="str">
        <f>'Data Checks'!B447</f>
        <v>Q3</v>
      </c>
      <c r="C451">
        <f>'Data Checks'!D447</f>
        <v>221</v>
      </c>
      <c r="D451">
        <f>'Data Checks'!E447</f>
        <v>19</v>
      </c>
      <c r="E451" s="23">
        <f>ROUNDDOWN('Data Checks'!F447/Parameters!$B$46,0)</f>
        <v>52</v>
      </c>
      <c r="F451" s="21">
        <f>'Data Checks'!G447</f>
        <v>0</v>
      </c>
      <c r="G451" s="13">
        <f>D451*Parameters!$B$8*(1+VLOOKUP(B451,Parameters!$A$15:$B$19,2,FALSE)*Parameters!$D$8)</f>
        <v>43700</v>
      </c>
      <c r="H451" s="24">
        <f>E451*Parameters!$B$8*(1+VLOOKUP(B451,Parameters!$A$15:$B$19,2,FALSE)*Parameters!$D$8)</f>
        <v>119599.99999999999</v>
      </c>
      <c r="I451" s="20">
        <f t="shared" si="30"/>
        <v>163300</v>
      </c>
      <c r="J451" s="13">
        <f>(1+VLOOKUP(F451,Parameters!$H$4:$I$8,2,FALSE))*Parameters!$B$28*Parameters!$B$20*Parameters!$B$21</f>
        <v>18044</v>
      </c>
      <c r="K451" s="24">
        <f>Parameters!$D$41+Parameters!$D$42*Parameters!$B$48</f>
        <v>4333.333333333333</v>
      </c>
      <c r="L451" s="13">
        <f>IF(A451/2=INT(A451/2),Parameters!$B$31,Parameters!$B$32)</f>
        <v>15000</v>
      </c>
      <c r="M451" s="13">
        <f t="shared" si="29"/>
        <v>37540.982698005086</v>
      </c>
      <c r="N451" s="13">
        <f>Parameters!$B$36*I451</f>
        <v>40825</v>
      </c>
      <c r="O451" s="13">
        <f>Parameters!$B$34</f>
        <v>20000</v>
      </c>
      <c r="P451" s="20">
        <f t="shared" si="31"/>
        <v>135743.31603133841</v>
      </c>
      <c r="Q451" s="13">
        <f t="shared" si="32"/>
        <v>27556.683968661586</v>
      </c>
    </row>
    <row r="452" spans="1:17" x14ac:dyDescent="0.2">
      <c r="A452">
        <f>'Data Checks'!A448</f>
        <v>443</v>
      </c>
      <c r="B452" t="str">
        <f>'Data Checks'!B448</f>
        <v>Q3</v>
      </c>
      <c r="C452">
        <f>'Data Checks'!D448</f>
        <v>222</v>
      </c>
      <c r="D452">
        <f>'Data Checks'!E448</f>
        <v>30</v>
      </c>
      <c r="E452" s="23">
        <f>ROUNDDOWN('Data Checks'!F448/Parameters!$B$46,0)</f>
        <v>79</v>
      </c>
      <c r="F452" s="21">
        <f>'Data Checks'!G448</f>
        <v>-2</v>
      </c>
      <c r="G452" s="13">
        <f>D452*Parameters!$B$8*(1+VLOOKUP(B452,Parameters!$A$15:$B$19,2,FALSE)*Parameters!$D$8)</f>
        <v>69000</v>
      </c>
      <c r="H452" s="24">
        <f>E452*Parameters!$B$8*(1+VLOOKUP(B452,Parameters!$A$15:$B$19,2,FALSE)*Parameters!$D$8)</f>
        <v>181700</v>
      </c>
      <c r="I452" s="20">
        <f t="shared" si="30"/>
        <v>250700</v>
      </c>
      <c r="J452" s="13">
        <f>(1+VLOOKUP(F452,Parameters!$H$4:$I$8,2,FALSE))*Parameters!$B$28*Parameters!$B$20*Parameters!$B$21</f>
        <v>12630.8</v>
      </c>
      <c r="K452" s="24">
        <f>Parameters!$D$41+Parameters!$D$42*Parameters!$B$48</f>
        <v>4333.333333333333</v>
      </c>
      <c r="L452" s="13">
        <f>IF(A452/2=INT(A452/2),Parameters!$B$31,Parameters!$B$32)</f>
        <v>25000</v>
      </c>
      <c r="M452" s="13">
        <f t="shared" si="29"/>
        <v>37540.982698005086</v>
      </c>
      <c r="N452" s="13">
        <f>Parameters!$B$36*I452</f>
        <v>62675</v>
      </c>
      <c r="O452" s="13">
        <f>Parameters!$B$34</f>
        <v>20000</v>
      </c>
      <c r="P452" s="20">
        <f t="shared" si="31"/>
        <v>162180.1160313384</v>
      </c>
      <c r="Q452" s="13">
        <f t="shared" si="32"/>
        <v>88519.883968661597</v>
      </c>
    </row>
    <row r="453" spans="1:17" x14ac:dyDescent="0.2">
      <c r="A453">
        <f>'Data Checks'!A449</f>
        <v>444</v>
      </c>
      <c r="B453" t="str">
        <f>'Data Checks'!B449</f>
        <v>Q3</v>
      </c>
      <c r="C453">
        <f>'Data Checks'!D449</f>
        <v>222</v>
      </c>
      <c r="D453">
        <f>'Data Checks'!E449</f>
        <v>21</v>
      </c>
      <c r="E453" s="23">
        <f>ROUNDDOWN('Data Checks'!F449/Parameters!$B$46,0)</f>
        <v>71</v>
      </c>
      <c r="F453" s="21">
        <f>'Data Checks'!G449</f>
        <v>1</v>
      </c>
      <c r="G453" s="13">
        <f>D453*Parameters!$B$8*(1+VLOOKUP(B453,Parameters!$A$15:$B$19,2,FALSE)*Parameters!$D$8)</f>
        <v>48299.999999999993</v>
      </c>
      <c r="H453" s="24">
        <f>E453*Parameters!$B$8*(1+VLOOKUP(B453,Parameters!$A$15:$B$19,2,FALSE)*Parameters!$D$8)</f>
        <v>163300</v>
      </c>
      <c r="I453" s="20">
        <f t="shared" si="30"/>
        <v>211600</v>
      </c>
      <c r="J453" s="13">
        <f>(1+VLOOKUP(F453,Parameters!$H$4:$I$8,2,FALSE))*Parameters!$B$28*Parameters!$B$20*Parameters!$B$21</f>
        <v>20750.599999999999</v>
      </c>
      <c r="K453" s="24">
        <f>Parameters!$D$41+Parameters!$D$42*Parameters!$B$48</f>
        <v>4333.333333333333</v>
      </c>
      <c r="L453" s="13">
        <f>IF(A453/2=INT(A453/2),Parameters!$B$31,Parameters!$B$32)</f>
        <v>15000</v>
      </c>
      <c r="M453" s="13">
        <f t="shared" si="29"/>
        <v>37540.982698005086</v>
      </c>
      <c r="N453" s="13">
        <f>Parameters!$B$36*I453</f>
        <v>52900</v>
      </c>
      <c r="O453" s="13">
        <f>Parameters!$B$34</f>
        <v>20000</v>
      </c>
      <c r="P453" s="20">
        <f t="shared" si="31"/>
        <v>150524.91603133842</v>
      </c>
      <c r="Q453" s="13">
        <f t="shared" si="32"/>
        <v>61075.08396866158</v>
      </c>
    </row>
    <row r="454" spans="1:17" x14ac:dyDescent="0.2">
      <c r="A454">
        <f>'Data Checks'!A450</f>
        <v>445</v>
      </c>
      <c r="B454" t="str">
        <f>'Data Checks'!B450</f>
        <v>Q3</v>
      </c>
      <c r="C454">
        <f>'Data Checks'!D450</f>
        <v>223</v>
      </c>
      <c r="D454">
        <f>'Data Checks'!E450</f>
        <v>16</v>
      </c>
      <c r="E454" s="23">
        <f>ROUNDDOWN('Data Checks'!F450/Parameters!$B$46,0)</f>
        <v>61</v>
      </c>
      <c r="F454" s="21">
        <f>'Data Checks'!G450</f>
        <v>-1</v>
      </c>
      <c r="G454" s="13">
        <f>D454*Parameters!$B$8*(1+VLOOKUP(B454,Parameters!$A$15:$B$19,2,FALSE)*Parameters!$D$8)</f>
        <v>36800</v>
      </c>
      <c r="H454" s="24">
        <f>E454*Parameters!$B$8*(1+VLOOKUP(B454,Parameters!$A$15:$B$19,2,FALSE)*Parameters!$D$8)</f>
        <v>140300</v>
      </c>
      <c r="I454" s="20">
        <f t="shared" si="30"/>
        <v>177100</v>
      </c>
      <c r="J454" s="13">
        <f>(1+VLOOKUP(F454,Parameters!$H$4:$I$8,2,FALSE))*Parameters!$B$28*Parameters!$B$20*Parameters!$B$21</f>
        <v>15337.4</v>
      </c>
      <c r="K454" s="24">
        <f>Parameters!$D$41+Parameters!$D$42*Parameters!$B$48</f>
        <v>4333.333333333333</v>
      </c>
      <c r="L454" s="13">
        <f>IF(A454/2=INT(A454/2),Parameters!$B$31,Parameters!$B$32)</f>
        <v>25000</v>
      </c>
      <c r="M454" s="13">
        <f t="shared" si="29"/>
        <v>37540.982698005086</v>
      </c>
      <c r="N454" s="13">
        <f>Parameters!$B$36*I454</f>
        <v>44275</v>
      </c>
      <c r="O454" s="13">
        <f>Parameters!$B$34</f>
        <v>20000</v>
      </c>
      <c r="P454" s="20">
        <f t="shared" si="31"/>
        <v>146486.71603133844</v>
      </c>
      <c r="Q454" s="13">
        <f t="shared" si="32"/>
        <v>30613.283968661563</v>
      </c>
    </row>
    <row r="455" spans="1:17" x14ac:dyDescent="0.2">
      <c r="A455">
        <f>'Data Checks'!A451</f>
        <v>446</v>
      </c>
      <c r="B455" t="str">
        <f>'Data Checks'!B451</f>
        <v>Q3</v>
      </c>
      <c r="C455">
        <f>'Data Checks'!D451</f>
        <v>223</v>
      </c>
      <c r="D455">
        <f>'Data Checks'!E451</f>
        <v>18</v>
      </c>
      <c r="E455" s="23">
        <f>ROUNDDOWN('Data Checks'!F451/Parameters!$B$46,0)</f>
        <v>59</v>
      </c>
      <c r="F455" s="21">
        <f>'Data Checks'!G451</f>
        <v>0</v>
      </c>
      <c r="G455" s="13">
        <f>D455*Parameters!$B$8*(1+VLOOKUP(B455,Parameters!$A$15:$B$19,2,FALSE)*Parameters!$D$8)</f>
        <v>41400</v>
      </c>
      <c r="H455" s="24">
        <f>E455*Parameters!$B$8*(1+VLOOKUP(B455,Parameters!$A$15:$B$19,2,FALSE)*Parameters!$D$8)</f>
        <v>135700</v>
      </c>
      <c r="I455" s="20">
        <f t="shared" si="30"/>
        <v>177100</v>
      </c>
      <c r="J455" s="13">
        <f>(1+VLOOKUP(F455,Parameters!$H$4:$I$8,2,FALSE))*Parameters!$B$28*Parameters!$B$20*Parameters!$B$21</f>
        <v>18044</v>
      </c>
      <c r="K455" s="24">
        <f>Parameters!$D$41+Parameters!$D$42*Parameters!$B$48</f>
        <v>4333.333333333333</v>
      </c>
      <c r="L455" s="13">
        <f>IF(A455/2=INT(A455/2),Parameters!$B$31,Parameters!$B$32)</f>
        <v>15000</v>
      </c>
      <c r="M455" s="13">
        <f t="shared" si="29"/>
        <v>37540.982698005086</v>
      </c>
      <c r="N455" s="13">
        <f>Parameters!$B$36*I455</f>
        <v>44275</v>
      </c>
      <c r="O455" s="13">
        <f>Parameters!$B$34</f>
        <v>20000</v>
      </c>
      <c r="P455" s="20">
        <f t="shared" si="31"/>
        <v>139193.31603133841</v>
      </c>
      <c r="Q455" s="13">
        <f t="shared" si="32"/>
        <v>37906.683968661586</v>
      </c>
    </row>
    <row r="456" spans="1:17" x14ac:dyDescent="0.2">
      <c r="A456">
        <f>'Data Checks'!A452</f>
        <v>447</v>
      </c>
      <c r="B456" t="str">
        <f>'Data Checks'!B452</f>
        <v>Q3</v>
      </c>
      <c r="C456">
        <f>'Data Checks'!D452</f>
        <v>224</v>
      </c>
      <c r="D456">
        <f>'Data Checks'!E452</f>
        <v>18</v>
      </c>
      <c r="E456" s="23">
        <f>ROUNDDOWN('Data Checks'!F452/Parameters!$B$46,0)</f>
        <v>66</v>
      </c>
      <c r="F456" s="21">
        <f>'Data Checks'!G452</f>
        <v>-2</v>
      </c>
      <c r="G456" s="13">
        <f>D456*Parameters!$B$8*(1+VLOOKUP(B456,Parameters!$A$15:$B$19,2,FALSE)*Parameters!$D$8)</f>
        <v>41400</v>
      </c>
      <c r="H456" s="24">
        <f>E456*Parameters!$B$8*(1+VLOOKUP(B456,Parameters!$A$15:$B$19,2,FALSE)*Parameters!$D$8)</f>
        <v>151800</v>
      </c>
      <c r="I456" s="20">
        <f t="shared" si="30"/>
        <v>193200</v>
      </c>
      <c r="J456" s="13">
        <f>(1+VLOOKUP(F456,Parameters!$H$4:$I$8,2,FALSE))*Parameters!$B$28*Parameters!$B$20*Parameters!$B$21</f>
        <v>12630.8</v>
      </c>
      <c r="K456" s="24">
        <f>Parameters!$D$41+Parameters!$D$42*Parameters!$B$48</f>
        <v>4333.333333333333</v>
      </c>
      <c r="L456" s="13">
        <f>IF(A456/2=INT(A456/2),Parameters!$B$31,Parameters!$B$32)</f>
        <v>25000</v>
      </c>
      <c r="M456" s="13">
        <f t="shared" si="29"/>
        <v>37540.982698005086</v>
      </c>
      <c r="N456" s="13">
        <f>Parameters!$B$36*I456</f>
        <v>48300</v>
      </c>
      <c r="O456" s="13">
        <f>Parameters!$B$34</f>
        <v>20000</v>
      </c>
      <c r="P456" s="20">
        <f t="shared" si="31"/>
        <v>147805.1160313384</v>
      </c>
      <c r="Q456" s="13">
        <f t="shared" si="32"/>
        <v>45394.883968661597</v>
      </c>
    </row>
    <row r="457" spans="1:17" x14ac:dyDescent="0.2">
      <c r="A457">
        <f>'Data Checks'!A453</f>
        <v>448</v>
      </c>
      <c r="B457" t="str">
        <f>'Data Checks'!B453</f>
        <v>Q3</v>
      </c>
      <c r="C457">
        <f>'Data Checks'!D453</f>
        <v>224</v>
      </c>
      <c r="D457">
        <f>'Data Checks'!E453</f>
        <v>24</v>
      </c>
      <c r="E457" s="23">
        <f>ROUNDDOWN('Data Checks'!F453/Parameters!$B$46,0)</f>
        <v>72</v>
      </c>
      <c r="F457" s="21">
        <f>'Data Checks'!G453</f>
        <v>2</v>
      </c>
      <c r="G457" s="13">
        <f>D457*Parameters!$B$8*(1+VLOOKUP(B457,Parameters!$A$15:$B$19,2,FALSE)*Parameters!$D$8)</f>
        <v>55199.999999999993</v>
      </c>
      <c r="H457" s="24">
        <f>E457*Parameters!$B$8*(1+VLOOKUP(B457,Parameters!$A$15:$B$19,2,FALSE)*Parameters!$D$8)</f>
        <v>165600</v>
      </c>
      <c r="I457" s="20">
        <f t="shared" si="30"/>
        <v>220800</v>
      </c>
      <c r="J457" s="13">
        <f>(1+VLOOKUP(F457,Parameters!$H$4:$I$8,2,FALSE))*Parameters!$B$28*Parameters!$B$20*Parameters!$B$21</f>
        <v>23457.200000000001</v>
      </c>
      <c r="K457" s="24">
        <f>Parameters!$D$41+Parameters!$D$42*Parameters!$B$48</f>
        <v>4333.333333333333</v>
      </c>
      <c r="L457" s="13">
        <f>IF(A457/2=INT(A457/2),Parameters!$B$31,Parameters!$B$32)</f>
        <v>15000</v>
      </c>
      <c r="M457" s="13">
        <f t="shared" si="29"/>
        <v>37540.982698005086</v>
      </c>
      <c r="N457" s="13">
        <f>Parameters!$B$36*I457</f>
        <v>55200</v>
      </c>
      <c r="O457" s="13">
        <f>Parameters!$B$34</f>
        <v>20000</v>
      </c>
      <c r="P457" s="20">
        <f t="shared" si="31"/>
        <v>155531.51603133843</v>
      </c>
      <c r="Q457" s="13">
        <f t="shared" si="32"/>
        <v>65268.483968661574</v>
      </c>
    </row>
    <row r="458" spans="1:17" x14ac:dyDescent="0.2">
      <c r="A458">
        <f>'Data Checks'!A454</f>
        <v>449</v>
      </c>
      <c r="B458" t="str">
        <f>'Data Checks'!B454</f>
        <v>Q3</v>
      </c>
      <c r="C458">
        <f>'Data Checks'!D454</f>
        <v>225</v>
      </c>
      <c r="D458">
        <f>'Data Checks'!E454</f>
        <v>18</v>
      </c>
      <c r="E458" s="23">
        <f>ROUNDDOWN('Data Checks'!F454/Parameters!$B$46,0)</f>
        <v>67</v>
      </c>
      <c r="F458" s="21">
        <f>'Data Checks'!G454</f>
        <v>-2</v>
      </c>
      <c r="G458" s="13">
        <f>D458*Parameters!$B$8*(1+VLOOKUP(B458,Parameters!$A$15:$B$19,2,FALSE)*Parameters!$D$8)</f>
        <v>41400</v>
      </c>
      <c r="H458" s="24">
        <f>E458*Parameters!$B$8*(1+VLOOKUP(B458,Parameters!$A$15:$B$19,2,FALSE)*Parameters!$D$8)</f>
        <v>154100</v>
      </c>
      <c r="I458" s="20">
        <f t="shared" si="30"/>
        <v>195500</v>
      </c>
      <c r="J458" s="13">
        <f>(1+VLOOKUP(F458,Parameters!$H$4:$I$8,2,FALSE))*Parameters!$B$28*Parameters!$B$20*Parameters!$B$21</f>
        <v>12630.8</v>
      </c>
      <c r="K458" s="24">
        <f>Parameters!$D$41+Parameters!$D$42*Parameters!$B$48</f>
        <v>4333.333333333333</v>
      </c>
      <c r="L458" s="13">
        <f>IF(A458/2=INT(A458/2),Parameters!$B$31,Parameters!$B$32)</f>
        <v>25000</v>
      </c>
      <c r="M458" s="13">
        <f t="shared" ref="M458:M521" si="33">$B$6</f>
        <v>37540.982698005086</v>
      </c>
      <c r="N458" s="13">
        <f>Parameters!$B$36*I458</f>
        <v>48875</v>
      </c>
      <c r="O458" s="13">
        <f>Parameters!$B$34</f>
        <v>20000</v>
      </c>
      <c r="P458" s="20">
        <f t="shared" si="31"/>
        <v>148380.1160313384</v>
      </c>
      <c r="Q458" s="13">
        <f t="shared" si="32"/>
        <v>47119.883968661597</v>
      </c>
    </row>
    <row r="459" spans="1:17" x14ac:dyDescent="0.2">
      <c r="A459">
        <f>'Data Checks'!A455</f>
        <v>450</v>
      </c>
      <c r="B459" t="str">
        <f>'Data Checks'!B455</f>
        <v>Q3</v>
      </c>
      <c r="C459">
        <f>'Data Checks'!D455</f>
        <v>225</v>
      </c>
      <c r="D459">
        <f>'Data Checks'!E455</f>
        <v>20</v>
      </c>
      <c r="E459" s="23">
        <f>ROUNDDOWN('Data Checks'!F455/Parameters!$B$46,0)</f>
        <v>64</v>
      </c>
      <c r="F459" s="21">
        <f>'Data Checks'!G455</f>
        <v>2</v>
      </c>
      <c r="G459" s="13">
        <f>D459*Parameters!$B$8*(1+VLOOKUP(B459,Parameters!$A$15:$B$19,2,FALSE)*Parameters!$D$8)</f>
        <v>46000</v>
      </c>
      <c r="H459" s="24">
        <f>E459*Parameters!$B$8*(1+VLOOKUP(B459,Parameters!$A$15:$B$19,2,FALSE)*Parameters!$D$8)</f>
        <v>147200</v>
      </c>
      <c r="I459" s="20">
        <f t="shared" ref="I459:I522" si="34">G459+H459</f>
        <v>193200</v>
      </c>
      <c r="J459" s="13">
        <f>(1+VLOOKUP(F459,Parameters!$H$4:$I$8,2,FALSE))*Parameters!$B$28*Parameters!$B$20*Parameters!$B$21</f>
        <v>23457.200000000001</v>
      </c>
      <c r="K459" s="24">
        <f>Parameters!$D$41+Parameters!$D$42*Parameters!$B$48</f>
        <v>4333.333333333333</v>
      </c>
      <c r="L459" s="13">
        <f>IF(A459/2=INT(A459/2),Parameters!$B$31,Parameters!$B$32)</f>
        <v>15000</v>
      </c>
      <c r="M459" s="13">
        <f t="shared" si="33"/>
        <v>37540.982698005086</v>
      </c>
      <c r="N459" s="13">
        <f>Parameters!$B$36*I459</f>
        <v>48300</v>
      </c>
      <c r="O459" s="13">
        <f>Parameters!$B$34</f>
        <v>20000</v>
      </c>
      <c r="P459" s="20">
        <f t="shared" ref="P459:P522" si="35">SUM(J459:O459)</f>
        <v>148631.51603133843</v>
      </c>
      <c r="Q459" s="13">
        <f t="shared" ref="Q459:Q522" si="36">I459-P459</f>
        <v>44568.483968661574</v>
      </c>
    </row>
    <row r="460" spans="1:17" x14ac:dyDescent="0.2">
      <c r="A460">
        <f>'Data Checks'!A456</f>
        <v>451</v>
      </c>
      <c r="B460" t="str">
        <f>'Data Checks'!B456</f>
        <v>Q3</v>
      </c>
      <c r="C460">
        <f>'Data Checks'!D456</f>
        <v>226</v>
      </c>
      <c r="D460">
        <f>'Data Checks'!E456</f>
        <v>24</v>
      </c>
      <c r="E460" s="23">
        <f>ROUNDDOWN('Data Checks'!F456/Parameters!$B$46,0)</f>
        <v>52</v>
      </c>
      <c r="F460" s="21">
        <f>'Data Checks'!G456</f>
        <v>-2</v>
      </c>
      <c r="G460" s="13">
        <f>D460*Parameters!$B$8*(1+VLOOKUP(B460,Parameters!$A$15:$B$19,2,FALSE)*Parameters!$D$8)</f>
        <v>55199.999999999993</v>
      </c>
      <c r="H460" s="24">
        <f>E460*Parameters!$B$8*(1+VLOOKUP(B460,Parameters!$A$15:$B$19,2,FALSE)*Parameters!$D$8)</f>
        <v>119599.99999999999</v>
      </c>
      <c r="I460" s="20">
        <f t="shared" si="34"/>
        <v>174799.99999999997</v>
      </c>
      <c r="J460" s="13">
        <f>(1+VLOOKUP(F460,Parameters!$H$4:$I$8,2,FALSE))*Parameters!$B$28*Parameters!$B$20*Parameters!$B$21</f>
        <v>12630.8</v>
      </c>
      <c r="K460" s="24">
        <f>Parameters!$D$41+Parameters!$D$42*Parameters!$B$48</f>
        <v>4333.333333333333</v>
      </c>
      <c r="L460" s="13">
        <f>IF(A460/2=INT(A460/2),Parameters!$B$31,Parameters!$B$32)</f>
        <v>25000</v>
      </c>
      <c r="M460" s="13">
        <f t="shared" si="33"/>
        <v>37540.982698005086</v>
      </c>
      <c r="N460" s="13">
        <f>Parameters!$B$36*I460</f>
        <v>43699.999999999993</v>
      </c>
      <c r="O460" s="13">
        <f>Parameters!$B$34</f>
        <v>20000</v>
      </c>
      <c r="P460" s="20">
        <f t="shared" si="35"/>
        <v>143205.1160313384</v>
      </c>
      <c r="Q460" s="13">
        <f t="shared" si="36"/>
        <v>31594.883968661568</v>
      </c>
    </row>
    <row r="461" spans="1:17" x14ac:dyDescent="0.2">
      <c r="A461">
        <f>'Data Checks'!A457</f>
        <v>452</v>
      </c>
      <c r="B461" t="str">
        <f>'Data Checks'!B457</f>
        <v>Q3</v>
      </c>
      <c r="C461">
        <f>'Data Checks'!D457</f>
        <v>226</v>
      </c>
      <c r="D461">
        <f>'Data Checks'!E457</f>
        <v>29</v>
      </c>
      <c r="E461" s="23">
        <f>ROUNDDOWN('Data Checks'!F457/Parameters!$B$46,0)</f>
        <v>59</v>
      </c>
      <c r="F461" s="21">
        <f>'Data Checks'!G457</f>
        <v>0</v>
      </c>
      <c r="G461" s="13">
        <f>D461*Parameters!$B$8*(1+VLOOKUP(B461,Parameters!$A$15:$B$19,2,FALSE)*Parameters!$D$8)</f>
        <v>66700</v>
      </c>
      <c r="H461" s="24">
        <f>E461*Parameters!$B$8*(1+VLOOKUP(B461,Parameters!$A$15:$B$19,2,FALSE)*Parameters!$D$8)</f>
        <v>135700</v>
      </c>
      <c r="I461" s="20">
        <f t="shared" si="34"/>
        <v>202400</v>
      </c>
      <c r="J461" s="13">
        <f>(1+VLOOKUP(F461,Parameters!$H$4:$I$8,2,FALSE))*Parameters!$B$28*Parameters!$B$20*Parameters!$B$21</f>
        <v>18044</v>
      </c>
      <c r="K461" s="24">
        <f>Parameters!$D$41+Parameters!$D$42*Parameters!$B$48</f>
        <v>4333.333333333333</v>
      </c>
      <c r="L461" s="13">
        <f>IF(A461/2=INT(A461/2),Parameters!$B$31,Parameters!$B$32)</f>
        <v>15000</v>
      </c>
      <c r="M461" s="13">
        <f t="shared" si="33"/>
        <v>37540.982698005086</v>
      </c>
      <c r="N461" s="13">
        <f>Parameters!$B$36*I461</f>
        <v>50600</v>
      </c>
      <c r="O461" s="13">
        <f>Parameters!$B$34</f>
        <v>20000</v>
      </c>
      <c r="P461" s="20">
        <f t="shared" si="35"/>
        <v>145518.31603133841</v>
      </c>
      <c r="Q461" s="13">
        <f t="shared" si="36"/>
        <v>56881.683968661586</v>
      </c>
    </row>
    <row r="462" spans="1:17" x14ac:dyDescent="0.2">
      <c r="A462">
        <f>'Data Checks'!A458</f>
        <v>453</v>
      </c>
      <c r="B462" t="str">
        <f>'Data Checks'!B458</f>
        <v>Q3</v>
      </c>
      <c r="C462">
        <f>'Data Checks'!D458</f>
        <v>227</v>
      </c>
      <c r="D462">
        <f>'Data Checks'!E458</f>
        <v>28</v>
      </c>
      <c r="E462" s="23">
        <f>ROUNDDOWN('Data Checks'!F458/Parameters!$B$46,0)</f>
        <v>58</v>
      </c>
      <c r="F462" s="21">
        <f>'Data Checks'!G458</f>
        <v>0</v>
      </c>
      <c r="G462" s="13">
        <f>D462*Parameters!$B$8*(1+VLOOKUP(B462,Parameters!$A$15:$B$19,2,FALSE)*Parameters!$D$8)</f>
        <v>64399.999999999993</v>
      </c>
      <c r="H462" s="24">
        <f>E462*Parameters!$B$8*(1+VLOOKUP(B462,Parameters!$A$15:$B$19,2,FALSE)*Parameters!$D$8)</f>
        <v>133400</v>
      </c>
      <c r="I462" s="20">
        <f t="shared" si="34"/>
        <v>197800</v>
      </c>
      <c r="J462" s="13">
        <f>(1+VLOOKUP(F462,Parameters!$H$4:$I$8,2,FALSE))*Parameters!$B$28*Parameters!$B$20*Parameters!$B$21</f>
        <v>18044</v>
      </c>
      <c r="K462" s="24">
        <f>Parameters!$D$41+Parameters!$D$42*Parameters!$B$48</f>
        <v>4333.333333333333</v>
      </c>
      <c r="L462" s="13">
        <f>IF(A462/2=INT(A462/2),Parameters!$B$31,Parameters!$B$32)</f>
        <v>25000</v>
      </c>
      <c r="M462" s="13">
        <f t="shared" si="33"/>
        <v>37540.982698005086</v>
      </c>
      <c r="N462" s="13">
        <f>Parameters!$B$36*I462</f>
        <v>49450</v>
      </c>
      <c r="O462" s="13">
        <f>Parameters!$B$34</f>
        <v>20000</v>
      </c>
      <c r="P462" s="20">
        <f t="shared" si="35"/>
        <v>154368.31603133841</v>
      </c>
      <c r="Q462" s="13">
        <f t="shared" si="36"/>
        <v>43431.683968661586</v>
      </c>
    </row>
    <row r="463" spans="1:17" x14ac:dyDescent="0.2">
      <c r="A463">
        <f>'Data Checks'!A459</f>
        <v>454</v>
      </c>
      <c r="B463" t="str">
        <f>'Data Checks'!B459</f>
        <v>Q3</v>
      </c>
      <c r="C463">
        <f>'Data Checks'!D459</f>
        <v>227</v>
      </c>
      <c r="D463">
        <f>'Data Checks'!E459</f>
        <v>18</v>
      </c>
      <c r="E463" s="23">
        <f>ROUNDDOWN('Data Checks'!F459/Parameters!$B$46,0)</f>
        <v>55</v>
      </c>
      <c r="F463" s="21">
        <f>'Data Checks'!G459</f>
        <v>2</v>
      </c>
      <c r="G463" s="13">
        <f>D463*Parameters!$B$8*(1+VLOOKUP(B463,Parameters!$A$15:$B$19,2,FALSE)*Parameters!$D$8)</f>
        <v>41400</v>
      </c>
      <c r="H463" s="24">
        <f>E463*Parameters!$B$8*(1+VLOOKUP(B463,Parameters!$A$15:$B$19,2,FALSE)*Parameters!$D$8)</f>
        <v>126499.99999999999</v>
      </c>
      <c r="I463" s="20">
        <f t="shared" si="34"/>
        <v>167900</v>
      </c>
      <c r="J463" s="13">
        <f>(1+VLOOKUP(F463,Parameters!$H$4:$I$8,2,FALSE))*Parameters!$B$28*Parameters!$B$20*Parameters!$B$21</f>
        <v>23457.200000000001</v>
      </c>
      <c r="K463" s="24">
        <f>Parameters!$D$41+Parameters!$D$42*Parameters!$B$48</f>
        <v>4333.333333333333</v>
      </c>
      <c r="L463" s="13">
        <f>IF(A463/2=INT(A463/2),Parameters!$B$31,Parameters!$B$32)</f>
        <v>15000</v>
      </c>
      <c r="M463" s="13">
        <f t="shared" si="33"/>
        <v>37540.982698005086</v>
      </c>
      <c r="N463" s="13">
        <f>Parameters!$B$36*I463</f>
        <v>41975</v>
      </c>
      <c r="O463" s="13">
        <f>Parameters!$B$34</f>
        <v>20000</v>
      </c>
      <c r="P463" s="20">
        <f t="shared" si="35"/>
        <v>142306.51603133843</v>
      </c>
      <c r="Q463" s="13">
        <f t="shared" si="36"/>
        <v>25593.483968661574</v>
      </c>
    </row>
    <row r="464" spans="1:17" x14ac:dyDescent="0.2">
      <c r="A464">
        <f>'Data Checks'!A460</f>
        <v>455</v>
      </c>
      <c r="B464" t="str">
        <f>'Data Checks'!B460</f>
        <v>Q3</v>
      </c>
      <c r="C464">
        <f>'Data Checks'!D460</f>
        <v>228</v>
      </c>
      <c r="D464">
        <f>'Data Checks'!E460</f>
        <v>20</v>
      </c>
      <c r="E464" s="23">
        <f>ROUNDDOWN('Data Checks'!F460/Parameters!$B$46,0)</f>
        <v>79</v>
      </c>
      <c r="F464" s="21">
        <f>'Data Checks'!G460</f>
        <v>-2</v>
      </c>
      <c r="G464" s="13">
        <f>D464*Parameters!$B$8*(1+VLOOKUP(B464,Parameters!$A$15:$B$19,2,FALSE)*Parameters!$D$8)</f>
        <v>46000</v>
      </c>
      <c r="H464" s="24">
        <f>E464*Parameters!$B$8*(1+VLOOKUP(B464,Parameters!$A$15:$B$19,2,FALSE)*Parameters!$D$8)</f>
        <v>181700</v>
      </c>
      <c r="I464" s="20">
        <f t="shared" si="34"/>
        <v>227700</v>
      </c>
      <c r="J464" s="13">
        <f>(1+VLOOKUP(F464,Parameters!$H$4:$I$8,2,FALSE))*Parameters!$B$28*Parameters!$B$20*Parameters!$B$21</f>
        <v>12630.8</v>
      </c>
      <c r="K464" s="24">
        <f>Parameters!$D$41+Parameters!$D$42*Parameters!$B$48</f>
        <v>4333.333333333333</v>
      </c>
      <c r="L464" s="13">
        <f>IF(A464/2=INT(A464/2),Parameters!$B$31,Parameters!$B$32)</f>
        <v>25000</v>
      </c>
      <c r="M464" s="13">
        <f t="shared" si="33"/>
        <v>37540.982698005086</v>
      </c>
      <c r="N464" s="13">
        <f>Parameters!$B$36*I464</f>
        <v>56925</v>
      </c>
      <c r="O464" s="13">
        <f>Parameters!$B$34</f>
        <v>20000</v>
      </c>
      <c r="P464" s="20">
        <f t="shared" si="35"/>
        <v>156430.1160313384</v>
      </c>
      <c r="Q464" s="13">
        <f t="shared" si="36"/>
        <v>71269.883968661597</v>
      </c>
    </row>
    <row r="465" spans="1:17" x14ac:dyDescent="0.2">
      <c r="A465">
        <f>'Data Checks'!A461</f>
        <v>456</v>
      </c>
      <c r="B465" t="str">
        <f>'Data Checks'!B461</f>
        <v>Q3</v>
      </c>
      <c r="C465">
        <f>'Data Checks'!D461</f>
        <v>228</v>
      </c>
      <c r="D465">
        <f>'Data Checks'!E461</f>
        <v>15</v>
      </c>
      <c r="E465" s="23">
        <f>ROUNDDOWN('Data Checks'!F461/Parameters!$B$46,0)</f>
        <v>53</v>
      </c>
      <c r="F465" s="21">
        <f>'Data Checks'!G461</f>
        <v>0</v>
      </c>
      <c r="G465" s="13">
        <f>D465*Parameters!$B$8*(1+VLOOKUP(B465,Parameters!$A$15:$B$19,2,FALSE)*Parameters!$D$8)</f>
        <v>34500</v>
      </c>
      <c r="H465" s="24">
        <f>E465*Parameters!$B$8*(1+VLOOKUP(B465,Parameters!$A$15:$B$19,2,FALSE)*Parameters!$D$8)</f>
        <v>121899.99999999999</v>
      </c>
      <c r="I465" s="20">
        <f t="shared" si="34"/>
        <v>156400</v>
      </c>
      <c r="J465" s="13">
        <f>(1+VLOOKUP(F465,Parameters!$H$4:$I$8,2,FALSE))*Parameters!$B$28*Parameters!$B$20*Parameters!$B$21</f>
        <v>18044</v>
      </c>
      <c r="K465" s="24">
        <f>Parameters!$D$41+Parameters!$D$42*Parameters!$B$48</f>
        <v>4333.333333333333</v>
      </c>
      <c r="L465" s="13">
        <f>IF(A465/2=INT(A465/2),Parameters!$B$31,Parameters!$B$32)</f>
        <v>15000</v>
      </c>
      <c r="M465" s="13">
        <f t="shared" si="33"/>
        <v>37540.982698005086</v>
      </c>
      <c r="N465" s="13">
        <f>Parameters!$B$36*I465</f>
        <v>39100</v>
      </c>
      <c r="O465" s="13">
        <f>Parameters!$B$34</f>
        <v>20000</v>
      </c>
      <c r="P465" s="20">
        <f t="shared" si="35"/>
        <v>134018.31603133841</v>
      </c>
      <c r="Q465" s="13">
        <f t="shared" si="36"/>
        <v>22381.683968661586</v>
      </c>
    </row>
    <row r="466" spans="1:17" x14ac:dyDescent="0.2">
      <c r="A466">
        <f>'Data Checks'!A462</f>
        <v>457</v>
      </c>
      <c r="B466" t="str">
        <f>'Data Checks'!B462</f>
        <v>Q3</v>
      </c>
      <c r="C466">
        <f>'Data Checks'!D462</f>
        <v>229</v>
      </c>
      <c r="D466">
        <f>'Data Checks'!E462</f>
        <v>30</v>
      </c>
      <c r="E466" s="23">
        <f>ROUNDDOWN('Data Checks'!F462/Parameters!$B$46,0)</f>
        <v>68</v>
      </c>
      <c r="F466" s="21">
        <f>'Data Checks'!G462</f>
        <v>-2</v>
      </c>
      <c r="G466" s="13">
        <f>D466*Parameters!$B$8*(1+VLOOKUP(B466,Parameters!$A$15:$B$19,2,FALSE)*Parameters!$D$8)</f>
        <v>69000</v>
      </c>
      <c r="H466" s="24">
        <f>E466*Parameters!$B$8*(1+VLOOKUP(B466,Parameters!$A$15:$B$19,2,FALSE)*Parameters!$D$8)</f>
        <v>156400</v>
      </c>
      <c r="I466" s="20">
        <f t="shared" si="34"/>
        <v>225400</v>
      </c>
      <c r="J466" s="13">
        <f>(1+VLOOKUP(F466,Parameters!$H$4:$I$8,2,FALSE))*Parameters!$B$28*Parameters!$B$20*Parameters!$B$21</f>
        <v>12630.8</v>
      </c>
      <c r="K466" s="24">
        <f>Parameters!$D$41+Parameters!$D$42*Parameters!$B$48</f>
        <v>4333.333333333333</v>
      </c>
      <c r="L466" s="13">
        <f>IF(A466/2=INT(A466/2),Parameters!$B$31,Parameters!$B$32)</f>
        <v>25000</v>
      </c>
      <c r="M466" s="13">
        <f t="shared" si="33"/>
        <v>37540.982698005086</v>
      </c>
      <c r="N466" s="13">
        <f>Parameters!$B$36*I466</f>
        <v>56350</v>
      </c>
      <c r="O466" s="13">
        <f>Parameters!$B$34</f>
        <v>20000</v>
      </c>
      <c r="P466" s="20">
        <f t="shared" si="35"/>
        <v>155855.1160313384</v>
      </c>
      <c r="Q466" s="13">
        <f t="shared" si="36"/>
        <v>69544.883968661597</v>
      </c>
    </row>
    <row r="467" spans="1:17" x14ac:dyDescent="0.2">
      <c r="A467">
        <f>'Data Checks'!A463</f>
        <v>458</v>
      </c>
      <c r="B467" t="str">
        <f>'Data Checks'!B463</f>
        <v>Q3</v>
      </c>
      <c r="C467">
        <f>'Data Checks'!D463</f>
        <v>229</v>
      </c>
      <c r="D467">
        <f>'Data Checks'!E463</f>
        <v>15</v>
      </c>
      <c r="E467" s="23">
        <f>ROUNDDOWN('Data Checks'!F463/Parameters!$B$46,0)</f>
        <v>63</v>
      </c>
      <c r="F467" s="21">
        <f>'Data Checks'!G463</f>
        <v>2</v>
      </c>
      <c r="G467" s="13">
        <f>D467*Parameters!$B$8*(1+VLOOKUP(B467,Parameters!$A$15:$B$19,2,FALSE)*Parameters!$D$8)</f>
        <v>34500</v>
      </c>
      <c r="H467" s="24">
        <f>E467*Parameters!$B$8*(1+VLOOKUP(B467,Parameters!$A$15:$B$19,2,FALSE)*Parameters!$D$8)</f>
        <v>144900</v>
      </c>
      <c r="I467" s="20">
        <f t="shared" si="34"/>
        <v>179400</v>
      </c>
      <c r="J467" s="13">
        <f>(1+VLOOKUP(F467,Parameters!$H$4:$I$8,2,FALSE))*Parameters!$B$28*Parameters!$B$20*Parameters!$B$21</f>
        <v>23457.200000000001</v>
      </c>
      <c r="K467" s="24">
        <f>Parameters!$D$41+Parameters!$D$42*Parameters!$B$48</f>
        <v>4333.333333333333</v>
      </c>
      <c r="L467" s="13">
        <f>IF(A467/2=INT(A467/2),Parameters!$B$31,Parameters!$B$32)</f>
        <v>15000</v>
      </c>
      <c r="M467" s="13">
        <f t="shared" si="33"/>
        <v>37540.982698005086</v>
      </c>
      <c r="N467" s="13">
        <f>Parameters!$B$36*I467</f>
        <v>44850</v>
      </c>
      <c r="O467" s="13">
        <f>Parameters!$B$34</f>
        <v>20000</v>
      </c>
      <c r="P467" s="20">
        <f t="shared" si="35"/>
        <v>145181.51603133843</v>
      </c>
      <c r="Q467" s="13">
        <f t="shared" si="36"/>
        <v>34218.483968661574</v>
      </c>
    </row>
    <row r="468" spans="1:17" x14ac:dyDescent="0.2">
      <c r="A468">
        <f>'Data Checks'!A464</f>
        <v>459</v>
      </c>
      <c r="B468" t="str">
        <f>'Data Checks'!B464</f>
        <v>Q3</v>
      </c>
      <c r="C468">
        <f>'Data Checks'!D464</f>
        <v>230</v>
      </c>
      <c r="D468">
        <f>'Data Checks'!E464</f>
        <v>24</v>
      </c>
      <c r="E468" s="23">
        <f>ROUNDDOWN('Data Checks'!F464/Parameters!$B$46,0)</f>
        <v>63</v>
      </c>
      <c r="F468" s="21">
        <f>'Data Checks'!G464</f>
        <v>0</v>
      </c>
      <c r="G468" s="13">
        <f>D468*Parameters!$B$8*(1+VLOOKUP(B468,Parameters!$A$15:$B$19,2,FALSE)*Parameters!$D$8)</f>
        <v>55199.999999999993</v>
      </c>
      <c r="H468" s="24">
        <f>E468*Parameters!$B$8*(1+VLOOKUP(B468,Parameters!$A$15:$B$19,2,FALSE)*Parameters!$D$8)</f>
        <v>144900</v>
      </c>
      <c r="I468" s="20">
        <f t="shared" si="34"/>
        <v>200100</v>
      </c>
      <c r="J468" s="13">
        <f>(1+VLOOKUP(F468,Parameters!$H$4:$I$8,2,FALSE))*Parameters!$B$28*Parameters!$B$20*Parameters!$B$21</f>
        <v>18044</v>
      </c>
      <c r="K468" s="24">
        <f>Parameters!$D$41+Parameters!$D$42*Parameters!$B$48</f>
        <v>4333.333333333333</v>
      </c>
      <c r="L468" s="13">
        <f>IF(A468/2=INT(A468/2),Parameters!$B$31,Parameters!$B$32)</f>
        <v>25000</v>
      </c>
      <c r="M468" s="13">
        <f t="shared" si="33"/>
        <v>37540.982698005086</v>
      </c>
      <c r="N468" s="13">
        <f>Parameters!$B$36*I468</f>
        <v>50025</v>
      </c>
      <c r="O468" s="13">
        <f>Parameters!$B$34</f>
        <v>20000</v>
      </c>
      <c r="P468" s="20">
        <f t="shared" si="35"/>
        <v>154943.31603133841</v>
      </c>
      <c r="Q468" s="13">
        <f t="shared" si="36"/>
        <v>45156.683968661586</v>
      </c>
    </row>
    <row r="469" spans="1:17" x14ac:dyDescent="0.2">
      <c r="A469">
        <f>'Data Checks'!A465</f>
        <v>460</v>
      </c>
      <c r="B469" t="str">
        <f>'Data Checks'!B465</f>
        <v>Q3</v>
      </c>
      <c r="C469">
        <f>'Data Checks'!D465</f>
        <v>230</v>
      </c>
      <c r="D469">
        <f>'Data Checks'!E465</f>
        <v>24</v>
      </c>
      <c r="E469" s="23">
        <f>ROUNDDOWN('Data Checks'!F465/Parameters!$B$46,0)</f>
        <v>78</v>
      </c>
      <c r="F469" s="21">
        <f>'Data Checks'!G465</f>
        <v>0</v>
      </c>
      <c r="G469" s="13">
        <f>D469*Parameters!$B$8*(1+VLOOKUP(B469,Parameters!$A$15:$B$19,2,FALSE)*Parameters!$D$8)</f>
        <v>55199.999999999993</v>
      </c>
      <c r="H469" s="24">
        <f>E469*Parameters!$B$8*(1+VLOOKUP(B469,Parameters!$A$15:$B$19,2,FALSE)*Parameters!$D$8)</f>
        <v>179400</v>
      </c>
      <c r="I469" s="20">
        <f t="shared" si="34"/>
        <v>234600</v>
      </c>
      <c r="J469" s="13">
        <f>(1+VLOOKUP(F469,Parameters!$H$4:$I$8,2,FALSE))*Parameters!$B$28*Parameters!$B$20*Parameters!$B$21</f>
        <v>18044</v>
      </c>
      <c r="K469" s="24">
        <f>Parameters!$D$41+Parameters!$D$42*Parameters!$B$48</f>
        <v>4333.333333333333</v>
      </c>
      <c r="L469" s="13">
        <f>IF(A469/2=INT(A469/2),Parameters!$B$31,Parameters!$B$32)</f>
        <v>15000</v>
      </c>
      <c r="M469" s="13">
        <f t="shared" si="33"/>
        <v>37540.982698005086</v>
      </c>
      <c r="N469" s="13">
        <f>Parameters!$B$36*I469</f>
        <v>58650</v>
      </c>
      <c r="O469" s="13">
        <f>Parameters!$B$34</f>
        <v>20000</v>
      </c>
      <c r="P469" s="20">
        <f t="shared" si="35"/>
        <v>153568.31603133841</v>
      </c>
      <c r="Q469" s="13">
        <f t="shared" si="36"/>
        <v>81031.683968661586</v>
      </c>
    </row>
    <row r="470" spans="1:17" x14ac:dyDescent="0.2">
      <c r="A470">
        <f>'Data Checks'!A466</f>
        <v>461</v>
      </c>
      <c r="B470" t="str">
        <f>'Data Checks'!B466</f>
        <v>Q3</v>
      </c>
      <c r="C470">
        <f>'Data Checks'!D466</f>
        <v>231</v>
      </c>
      <c r="D470">
        <f>'Data Checks'!E466</f>
        <v>20</v>
      </c>
      <c r="E470" s="23">
        <f>ROUNDDOWN('Data Checks'!F466/Parameters!$B$46,0)</f>
        <v>59</v>
      </c>
      <c r="F470" s="21">
        <f>'Data Checks'!G466</f>
        <v>0</v>
      </c>
      <c r="G470" s="13">
        <f>D470*Parameters!$B$8*(1+VLOOKUP(B470,Parameters!$A$15:$B$19,2,FALSE)*Parameters!$D$8)</f>
        <v>46000</v>
      </c>
      <c r="H470" s="24">
        <f>E470*Parameters!$B$8*(1+VLOOKUP(B470,Parameters!$A$15:$B$19,2,FALSE)*Parameters!$D$8)</f>
        <v>135700</v>
      </c>
      <c r="I470" s="20">
        <f t="shared" si="34"/>
        <v>181700</v>
      </c>
      <c r="J470" s="13">
        <f>(1+VLOOKUP(F470,Parameters!$H$4:$I$8,2,FALSE))*Parameters!$B$28*Parameters!$B$20*Parameters!$B$21</f>
        <v>18044</v>
      </c>
      <c r="K470" s="24">
        <f>Parameters!$D$41+Parameters!$D$42*Parameters!$B$48</f>
        <v>4333.333333333333</v>
      </c>
      <c r="L470" s="13">
        <f>IF(A470/2=INT(A470/2),Parameters!$B$31,Parameters!$B$32)</f>
        <v>25000</v>
      </c>
      <c r="M470" s="13">
        <f t="shared" si="33"/>
        <v>37540.982698005086</v>
      </c>
      <c r="N470" s="13">
        <f>Parameters!$B$36*I470</f>
        <v>45425</v>
      </c>
      <c r="O470" s="13">
        <f>Parameters!$B$34</f>
        <v>20000</v>
      </c>
      <c r="P470" s="20">
        <f t="shared" si="35"/>
        <v>150343.31603133841</v>
      </c>
      <c r="Q470" s="13">
        <f t="shared" si="36"/>
        <v>31356.683968661586</v>
      </c>
    </row>
    <row r="471" spans="1:17" x14ac:dyDescent="0.2">
      <c r="A471">
        <f>'Data Checks'!A467</f>
        <v>462</v>
      </c>
      <c r="B471" t="str">
        <f>'Data Checks'!B467</f>
        <v>Q3</v>
      </c>
      <c r="C471">
        <f>'Data Checks'!D467</f>
        <v>231</v>
      </c>
      <c r="D471">
        <f>'Data Checks'!E467</f>
        <v>20</v>
      </c>
      <c r="E471" s="23">
        <f>ROUNDDOWN('Data Checks'!F467/Parameters!$B$46,0)</f>
        <v>73</v>
      </c>
      <c r="F471" s="21">
        <f>'Data Checks'!G467</f>
        <v>0</v>
      </c>
      <c r="G471" s="13">
        <f>D471*Parameters!$B$8*(1+VLOOKUP(B471,Parameters!$A$15:$B$19,2,FALSE)*Parameters!$D$8)</f>
        <v>46000</v>
      </c>
      <c r="H471" s="24">
        <f>E471*Parameters!$B$8*(1+VLOOKUP(B471,Parameters!$A$15:$B$19,2,FALSE)*Parameters!$D$8)</f>
        <v>167900</v>
      </c>
      <c r="I471" s="20">
        <f t="shared" si="34"/>
        <v>213900</v>
      </c>
      <c r="J471" s="13">
        <f>(1+VLOOKUP(F471,Parameters!$H$4:$I$8,2,FALSE))*Parameters!$B$28*Parameters!$B$20*Parameters!$B$21</f>
        <v>18044</v>
      </c>
      <c r="K471" s="24">
        <f>Parameters!$D$41+Parameters!$D$42*Parameters!$B$48</f>
        <v>4333.333333333333</v>
      </c>
      <c r="L471" s="13">
        <f>IF(A471/2=INT(A471/2),Parameters!$B$31,Parameters!$B$32)</f>
        <v>15000</v>
      </c>
      <c r="M471" s="13">
        <f t="shared" si="33"/>
        <v>37540.982698005086</v>
      </c>
      <c r="N471" s="13">
        <f>Parameters!$B$36*I471</f>
        <v>53475</v>
      </c>
      <c r="O471" s="13">
        <f>Parameters!$B$34</f>
        <v>20000</v>
      </c>
      <c r="P471" s="20">
        <f t="shared" si="35"/>
        <v>148393.31603133841</v>
      </c>
      <c r="Q471" s="13">
        <f t="shared" si="36"/>
        <v>65506.683968661586</v>
      </c>
    </row>
    <row r="472" spans="1:17" x14ac:dyDescent="0.2">
      <c r="A472">
        <f>'Data Checks'!A468</f>
        <v>463</v>
      </c>
      <c r="B472" t="str">
        <f>'Data Checks'!B468</f>
        <v>Q3</v>
      </c>
      <c r="C472">
        <f>'Data Checks'!D468</f>
        <v>232</v>
      </c>
      <c r="D472">
        <f>'Data Checks'!E468</f>
        <v>21</v>
      </c>
      <c r="E472" s="23">
        <f>ROUNDDOWN('Data Checks'!F468/Parameters!$B$46,0)</f>
        <v>71</v>
      </c>
      <c r="F472" s="21">
        <f>'Data Checks'!G468</f>
        <v>-2</v>
      </c>
      <c r="G472" s="13">
        <f>D472*Parameters!$B$8*(1+VLOOKUP(B472,Parameters!$A$15:$B$19,2,FALSE)*Parameters!$D$8)</f>
        <v>48299.999999999993</v>
      </c>
      <c r="H472" s="24">
        <f>E472*Parameters!$B$8*(1+VLOOKUP(B472,Parameters!$A$15:$B$19,2,FALSE)*Parameters!$D$8)</f>
        <v>163300</v>
      </c>
      <c r="I472" s="20">
        <f t="shared" si="34"/>
        <v>211600</v>
      </c>
      <c r="J472" s="13">
        <f>(1+VLOOKUP(F472,Parameters!$H$4:$I$8,2,FALSE))*Parameters!$B$28*Parameters!$B$20*Parameters!$B$21</f>
        <v>12630.8</v>
      </c>
      <c r="K472" s="24">
        <f>Parameters!$D$41+Parameters!$D$42*Parameters!$B$48</f>
        <v>4333.333333333333</v>
      </c>
      <c r="L472" s="13">
        <f>IF(A472/2=INT(A472/2),Parameters!$B$31,Parameters!$B$32)</f>
        <v>25000</v>
      </c>
      <c r="M472" s="13">
        <f t="shared" si="33"/>
        <v>37540.982698005086</v>
      </c>
      <c r="N472" s="13">
        <f>Parameters!$B$36*I472</f>
        <v>52900</v>
      </c>
      <c r="O472" s="13">
        <f>Parameters!$B$34</f>
        <v>20000</v>
      </c>
      <c r="P472" s="20">
        <f t="shared" si="35"/>
        <v>152405.1160313384</v>
      </c>
      <c r="Q472" s="13">
        <f t="shared" si="36"/>
        <v>59194.883968661597</v>
      </c>
    </row>
    <row r="473" spans="1:17" x14ac:dyDescent="0.2">
      <c r="A473">
        <f>'Data Checks'!A469</f>
        <v>464</v>
      </c>
      <c r="B473" t="str">
        <f>'Data Checks'!B469</f>
        <v>Q3</v>
      </c>
      <c r="C473">
        <f>'Data Checks'!D469</f>
        <v>232</v>
      </c>
      <c r="D473">
        <f>'Data Checks'!E469</f>
        <v>21</v>
      </c>
      <c r="E473" s="23">
        <f>ROUNDDOWN('Data Checks'!F469/Parameters!$B$46,0)</f>
        <v>76</v>
      </c>
      <c r="F473" s="21">
        <f>'Data Checks'!G469</f>
        <v>2</v>
      </c>
      <c r="G473" s="13">
        <f>D473*Parameters!$B$8*(1+VLOOKUP(B473,Parameters!$A$15:$B$19,2,FALSE)*Parameters!$D$8)</f>
        <v>48299.999999999993</v>
      </c>
      <c r="H473" s="24">
        <f>E473*Parameters!$B$8*(1+VLOOKUP(B473,Parameters!$A$15:$B$19,2,FALSE)*Parameters!$D$8)</f>
        <v>174800</v>
      </c>
      <c r="I473" s="20">
        <f t="shared" si="34"/>
        <v>223100</v>
      </c>
      <c r="J473" s="13">
        <f>(1+VLOOKUP(F473,Parameters!$H$4:$I$8,2,FALSE))*Parameters!$B$28*Parameters!$B$20*Parameters!$B$21</f>
        <v>23457.200000000001</v>
      </c>
      <c r="K473" s="24">
        <f>Parameters!$D$41+Parameters!$D$42*Parameters!$B$48</f>
        <v>4333.333333333333</v>
      </c>
      <c r="L473" s="13">
        <f>IF(A473/2=INT(A473/2),Parameters!$B$31,Parameters!$B$32)</f>
        <v>15000</v>
      </c>
      <c r="M473" s="13">
        <f t="shared" si="33"/>
        <v>37540.982698005086</v>
      </c>
      <c r="N473" s="13">
        <f>Parameters!$B$36*I473</f>
        <v>55775</v>
      </c>
      <c r="O473" s="13">
        <f>Parameters!$B$34</f>
        <v>20000</v>
      </c>
      <c r="P473" s="20">
        <f t="shared" si="35"/>
        <v>156106.51603133843</v>
      </c>
      <c r="Q473" s="13">
        <f t="shared" si="36"/>
        <v>66993.483968661574</v>
      </c>
    </row>
    <row r="474" spans="1:17" x14ac:dyDescent="0.2">
      <c r="A474">
        <f>'Data Checks'!A470</f>
        <v>465</v>
      </c>
      <c r="B474" t="str">
        <f>'Data Checks'!B470</f>
        <v>Q3</v>
      </c>
      <c r="C474">
        <f>'Data Checks'!D470</f>
        <v>233</v>
      </c>
      <c r="D474">
        <f>'Data Checks'!E470</f>
        <v>26</v>
      </c>
      <c r="E474" s="23">
        <f>ROUNDDOWN('Data Checks'!F470/Parameters!$B$46,0)</f>
        <v>56</v>
      </c>
      <c r="F474" s="21">
        <f>'Data Checks'!G470</f>
        <v>0</v>
      </c>
      <c r="G474" s="13">
        <f>D474*Parameters!$B$8*(1+VLOOKUP(B474,Parameters!$A$15:$B$19,2,FALSE)*Parameters!$D$8)</f>
        <v>59799.999999999993</v>
      </c>
      <c r="H474" s="24">
        <f>E474*Parameters!$B$8*(1+VLOOKUP(B474,Parameters!$A$15:$B$19,2,FALSE)*Parameters!$D$8)</f>
        <v>128799.99999999999</v>
      </c>
      <c r="I474" s="20">
        <f t="shared" si="34"/>
        <v>188599.99999999997</v>
      </c>
      <c r="J474" s="13">
        <f>(1+VLOOKUP(F474,Parameters!$H$4:$I$8,2,FALSE))*Parameters!$B$28*Parameters!$B$20*Parameters!$B$21</f>
        <v>18044</v>
      </c>
      <c r="K474" s="24">
        <f>Parameters!$D$41+Parameters!$D$42*Parameters!$B$48</f>
        <v>4333.333333333333</v>
      </c>
      <c r="L474" s="13">
        <f>IF(A474/2=INT(A474/2),Parameters!$B$31,Parameters!$B$32)</f>
        <v>25000</v>
      </c>
      <c r="M474" s="13">
        <f t="shared" si="33"/>
        <v>37540.982698005086</v>
      </c>
      <c r="N474" s="13">
        <f>Parameters!$B$36*I474</f>
        <v>47149.999999999993</v>
      </c>
      <c r="O474" s="13">
        <f>Parameters!$B$34</f>
        <v>20000</v>
      </c>
      <c r="P474" s="20">
        <f t="shared" si="35"/>
        <v>152068.31603133841</v>
      </c>
      <c r="Q474" s="13">
        <f t="shared" si="36"/>
        <v>36531.683968661557</v>
      </c>
    </row>
    <row r="475" spans="1:17" x14ac:dyDescent="0.2">
      <c r="A475">
        <f>'Data Checks'!A471</f>
        <v>466</v>
      </c>
      <c r="B475" t="str">
        <f>'Data Checks'!B471</f>
        <v>Q3</v>
      </c>
      <c r="C475">
        <f>'Data Checks'!D471</f>
        <v>233</v>
      </c>
      <c r="D475">
        <f>'Data Checks'!E471</f>
        <v>23</v>
      </c>
      <c r="E475" s="23">
        <f>ROUNDDOWN('Data Checks'!F471/Parameters!$B$46,0)</f>
        <v>54</v>
      </c>
      <c r="F475" s="21">
        <f>'Data Checks'!G471</f>
        <v>2</v>
      </c>
      <c r="G475" s="13">
        <f>D475*Parameters!$B$8*(1+VLOOKUP(B475,Parameters!$A$15:$B$19,2,FALSE)*Parameters!$D$8)</f>
        <v>52899.999999999993</v>
      </c>
      <c r="H475" s="24">
        <f>E475*Parameters!$B$8*(1+VLOOKUP(B475,Parameters!$A$15:$B$19,2,FALSE)*Parameters!$D$8)</f>
        <v>124199.99999999999</v>
      </c>
      <c r="I475" s="20">
        <f t="shared" si="34"/>
        <v>177099.99999999997</v>
      </c>
      <c r="J475" s="13">
        <f>(1+VLOOKUP(F475,Parameters!$H$4:$I$8,2,FALSE))*Parameters!$B$28*Parameters!$B$20*Parameters!$B$21</f>
        <v>23457.200000000001</v>
      </c>
      <c r="K475" s="24">
        <f>Parameters!$D$41+Parameters!$D$42*Parameters!$B$48</f>
        <v>4333.333333333333</v>
      </c>
      <c r="L475" s="13">
        <f>IF(A475/2=INT(A475/2),Parameters!$B$31,Parameters!$B$32)</f>
        <v>15000</v>
      </c>
      <c r="M475" s="13">
        <f t="shared" si="33"/>
        <v>37540.982698005086</v>
      </c>
      <c r="N475" s="13">
        <f>Parameters!$B$36*I475</f>
        <v>44274.999999999993</v>
      </c>
      <c r="O475" s="13">
        <f>Parameters!$B$34</f>
        <v>20000</v>
      </c>
      <c r="P475" s="20">
        <f t="shared" si="35"/>
        <v>144606.51603133843</v>
      </c>
      <c r="Q475" s="13">
        <f t="shared" si="36"/>
        <v>32493.483968661545</v>
      </c>
    </row>
    <row r="476" spans="1:17" x14ac:dyDescent="0.2">
      <c r="A476">
        <f>'Data Checks'!A472</f>
        <v>467</v>
      </c>
      <c r="B476" t="str">
        <f>'Data Checks'!B472</f>
        <v>Q3</v>
      </c>
      <c r="C476">
        <f>'Data Checks'!D472</f>
        <v>234</v>
      </c>
      <c r="D476">
        <f>'Data Checks'!E472</f>
        <v>19</v>
      </c>
      <c r="E476" s="23">
        <f>ROUNDDOWN('Data Checks'!F472/Parameters!$B$46,0)</f>
        <v>65</v>
      </c>
      <c r="F476" s="21">
        <f>'Data Checks'!G472</f>
        <v>0</v>
      </c>
      <c r="G476" s="13">
        <f>D476*Parameters!$B$8*(1+VLOOKUP(B476,Parameters!$A$15:$B$19,2,FALSE)*Parameters!$D$8)</f>
        <v>43700</v>
      </c>
      <c r="H476" s="24">
        <f>E476*Parameters!$B$8*(1+VLOOKUP(B476,Parameters!$A$15:$B$19,2,FALSE)*Parameters!$D$8)</f>
        <v>149500</v>
      </c>
      <c r="I476" s="20">
        <f t="shared" si="34"/>
        <v>193200</v>
      </c>
      <c r="J476" s="13">
        <f>(1+VLOOKUP(F476,Parameters!$H$4:$I$8,2,FALSE))*Parameters!$B$28*Parameters!$B$20*Parameters!$B$21</f>
        <v>18044</v>
      </c>
      <c r="K476" s="24">
        <f>Parameters!$D$41+Parameters!$D$42*Parameters!$B$48</f>
        <v>4333.333333333333</v>
      </c>
      <c r="L476" s="13">
        <f>IF(A476/2=INT(A476/2),Parameters!$B$31,Parameters!$B$32)</f>
        <v>25000</v>
      </c>
      <c r="M476" s="13">
        <f t="shared" si="33"/>
        <v>37540.982698005086</v>
      </c>
      <c r="N476" s="13">
        <f>Parameters!$B$36*I476</f>
        <v>48300</v>
      </c>
      <c r="O476" s="13">
        <f>Parameters!$B$34</f>
        <v>20000</v>
      </c>
      <c r="P476" s="20">
        <f t="shared" si="35"/>
        <v>153218.31603133841</v>
      </c>
      <c r="Q476" s="13">
        <f t="shared" si="36"/>
        <v>39981.683968661586</v>
      </c>
    </row>
    <row r="477" spans="1:17" x14ac:dyDescent="0.2">
      <c r="A477">
        <f>'Data Checks'!A473</f>
        <v>468</v>
      </c>
      <c r="B477" t="str">
        <f>'Data Checks'!B473</f>
        <v>Q3</v>
      </c>
      <c r="C477">
        <f>'Data Checks'!D473</f>
        <v>234</v>
      </c>
      <c r="D477">
        <f>'Data Checks'!E473</f>
        <v>23</v>
      </c>
      <c r="E477" s="23">
        <f>ROUNDDOWN('Data Checks'!F473/Parameters!$B$46,0)</f>
        <v>59</v>
      </c>
      <c r="F477" s="21">
        <f>'Data Checks'!G473</f>
        <v>1</v>
      </c>
      <c r="G477" s="13">
        <f>D477*Parameters!$B$8*(1+VLOOKUP(B477,Parameters!$A$15:$B$19,2,FALSE)*Parameters!$D$8)</f>
        <v>52899.999999999993</v>
      </c>
      <c r="H477" s="24">
        <f>E477*Parameters!$B$8*(1+VLOOKUP(B477,Parameters!$A$15:$B$19,2,FALSE)*Parameters!$D$8)</f>
        <v>135700</v>
      </c>
      <c r="I477" s="20">
        <f t="shared" si="34"/>
        <v>188600</v>
      </c>
      <c r="J477" s="13">
        <f>(1+VLOOKUP(F477,Parameters!$H$4:$I$8,2,FALSE))*Parameters!$B$28*Parameters!$B$20*Parameters!$B$21</f>
        <v>20750.599999999999</v>
      </c>
      <c r="K477" s="24">
        <f>Parameters!$D$41+Parameters!$D$42*Parameters!$B$48</f>
        <v>4333.333333333333</v>
      </c>
      <c r="L477" s="13">
        <f>IF(A477/2=INT(A477/2),Parameters!$B$31,Parameters!$B$32)</f>
        <v>15000</v>
      </c>
      <c r="M477" s="13">
        <f t="shared" si="33"/>
        <v>37540.982698005086</v>
      </c>
      <c r="N477" s="13">
        <f>Parameters!$B$36*I477</f>
        <v>47150</v>
      </c>
      <c r="O477" s="13">
        <f>Parameters!$B$34</f>
        <v>20000</v>
      </c>
      <c r="P477" s="20">
        <f t="shared" si="35"/>
        <v>144774.91603133842</v>
      </c>
      <c r="Q477" s="13">
        <f t="shared" si="36"/>
        <v>43825.08396866158</v>
      </c>
    </row>
    <row r="478" spans="1:17" x14ac:dyDescent="0.2">
      <c r="A478">
        <f>'Data Checks'!A474</f>
        <v>469</v>
      </c>
      <c r="B478" t="str">
        <f>'Data Checks'!B474</f>
        <v>Q3</v>
      </c>
      <c r="C478">
        <f>'Data Checks'!D474</f>
        <v>235</v>
      </c>
      <c r="D478">
        <f>'Data Checks'!E474</f>
        <v>28</v>
      </c>
      <c r="E478" s="23">
        <f>ROUNDDOWN('Data Checks'!F474/Parameters!$B$46,0)</f>
        <v>66</v>
      </c>
      <c r="F478" s="21">
        <f>'Data Checks'!G474</f>
        <v>-1</v>
      </c>
      <c r="G478" s="13">
        <f>D478*Parameters!$B$8*(1+VLOOKUP(B478,Parameters!$A$15:$B$19,2,FALSE)*Parameters!$D$8)</f>
        <v>64399.999999999993</v>
      </c>
      <c r="H478" s="24">
        <f>E478*Parameters!$B$8*(1+VLOOKUP(B478,Parameters!$A$15:$B$19,2,FALSE)*Parameters!$D$8)</f>
        <v>151800</v>
      </c>
      <c r="I478" s="20">
        <f t="shared" si="34"/>
        <v>216200</v>
      </c>
      <c r="J478" s="13">
        <f>(1+VLOOKUP(F478,Parameters!$H$4:$I$8,2,FALSE))*Parameters!$B$28*Parameters!$B$20*Parameters!$B$21</f>
        <v>15337.4</v>
      </c>
      <c r="K478" s="24">
        <f>Parameters!$D$41+Parameters!$D$42*Parameters!$B$48</f>
        <v>4333.333333333333</v>
      </c>
      <c r="L478" s="13">
        <f>IF(A478/2=INT(A478/2),Parameters!$B$31,Parameters!$B$32)</f>
        <v>25000</v>
      </c>
      <c r="M478" s="13">
        <f t="shared" si="33"/>
        <v>37540.982698005086</v>
      </c>
      <c r="N478" s="13">
        <f>Parameters!$B$36*I478</f>
        <v>54050</v>
      </c>
      <c r="O478" s="13">
        <f>Parameters!$B$34</f>
        <v>20000</v>
      </c>
      <c r="P478" s="20">
        <f t="shared" si="35"/>
        <v>156261.71603133844</v>
      </c>
      <c r="Q478" s="13">
        <f t="shared" si="36"/>
        <v>59938.283968661563</v>
      </c>
    </row>
    <row r="479" spans="1:17" x14ac:dyDescent="0.2">
      <c r="A479">
        <f>'Data Checks'!A475</f>
        <v>470</v>
      </c>
      <c r="B479" t="str">
        <f>'Data Checks'!B475</f>
        <v>Q3</v>
      </c>
      <c r="C479">
        <f>'Data Checks'!D475</f>
        <v>235</v>
      </c>
      <c r="D479">
        <f>'Data Checks'!E475</f>
        <v>29</v>
      </c>
      <c r="E479" s="23">
        <f>ROUNDDOWN('Data Checks'!F475/Parameters!$B$46,0)</f>
        <v>61</v>
      </c>
      <c r="F479" s="21">
        <f>'Data Checks'!G475</f>
        <v>2</v>
      </c>
      <c r="G479" s="13">
        <f>D479*Parameters!$B$8*(1+VLOOKUP(B479,Parameters!$A$15:$B$19,2,FALSE)*Parameters!$D$8)</f>
        <v>66700</v>
      </c>
      <c r="H479" s="24">
        <f>E479*Parameters!$B$8*(1+VLOOKUP(B479,Parameters!$A$15:$B$19,2,FALSE)*Parameters!$D$8)</f>
        <v>140300</v>
      </c>
      <c r="I479" s="20">
        <f t="shared" si="34"/>
        <v>207000</v>
      </c>
      <c r="J479" s="13">
        <f>(1+VLOOKUP(F479,Parameters!$H$4:$I$8,2,FALSE))*Parameters!$B$28*Parameters!$B$20*Parameters!$B$21</f>
        <v>23457.200000000001</v>
      </c>
      <c r="K479" s="24">
        <f>Parameters!$D$41+Parameters!$D$42*Parameters!$B$48</f>
        <v>4333.333333333333</v>
      </c>
      <c r="L479" s="13">
        <f>IF(A479/2=INT(A479/2),Parameters!$B$31,Parameters!$B$32)</f>
        <v>15000</v>
      </c>
      <c r="M479" s="13">
        <f t="shared" si="33"/>
        <v>37540.982698005086</v>
      </c>
      <c r="N479" s="13">
        <f>Parameters!$B$36*I479</f>
        <v>51750</v>
      </c>
      <c r="O479" s="13">
        <f>Parameters!$B$34</f>
        <v>20000</v>
      </c>
      <c r="P479" s="20">
        <f t="shared" si="35"/>
        <v>152081.51603133843</v>
      </c>
      <c r="Q479" s="13">
        <f t="shared" si="36"/>
        <v>54918.483968661574</v>
      </c>
    </row>
    <row r="480" spans="1:17" x14ac:dyDescent="0.2">
      <c r="A480">
        <f>'Data Checks'!A476</f>
        <v>471</v>
      </c>
      <c r="B480" t="str">
        <f>'Data Checks'!B476</f>
        <v>Q3</v>
      </c>
      <c r="C480">
        <f>'Data Checks'!D476</f>
        <v>236</v>
      </c>
      <c r="D480">
        <f>'Data Checks'!E476</f>
        <v>16</v>
      </c>
      <c r="E480" s="23">
        <f>ROUNDDOWN('Data Checks'!F476/Parameters!$B$46,0)</f>
        <v>62</v>
      </c>
      <c r="F480" s="21">
        <f>'Data Checks'!G476</f>
        <v>-1</v>
      </c>
      <c r="G480" s="13">
        <f>D480*Parameters!$B$8*(1+VLOOKUP(B480,Parameters!$A$15:$B$19,2,FALSE)*Parameters!$D$8)</f>
        <v>36800</v>
      </c>
      <c r="H480" s="24">
        <f>E480*Parameters!$B$8*(1+VLOOKUP(B480,Parameters!$A$15:$B$19,2,FALSE)*Parameters!$D$8)</f>
        <v>142600</v>
      </c>
      <c r="I480" s="20">
        <f t="shared" si="34"/>
        <v>179400</v>
      </c>
      <c r="J480" s="13">
        <f>(1+VLOOKUP(F480,Parameters!$H$4:$I$8,2,FALSE))*Parameters!$B$28*Parameters!$B$20*Parameters!$B$21</f>
        <v>15337.4</v>
      </c>
      <c r="K480" s="24">
        <f>Parameters!$D$41+Parameters!$D$42*Parameters!$B$48</f>
        <v>4333.333333333333</v>
      </c>
      <c r="L480" s="13">
        <f>IF(A480/2=INT(A480/2),Parameters!$B$31,Parameters!$B$32)</f>
        <v>25000</v>
      </c>
      <c r="M480" s="13">
        <f t="shared" si="33"/>
        <v>37540.982698005086</v>
      </c>
      <c r="N480" s="13">
        <f>Parameters!$B$36*I480</f>
        <v>44850</v>
      </c>
      <c r="O480" s="13">
        <f>Parameters!$B$34</f>
        <v>20000</v>
      </c>
      <c r="P480" s="20">
        <f t="shared" si="35"/>
        <v>147061.71603133844</v>
      </c>
      <c r="Q480" s="13">
        <f t="shared" si="36"/>
        <v>32338.283968661563</v>
      </c>
    </row>
    <row r="481" spans="1:17" x14ac:dyDescent="0.2">
      <c r="A481">
        <f>'Data Checks'!A477</f>
        <v>472</v>
      </c>
      <c r="B481" t="str">
        <f>'Data Checks'!B477</f>
        <v>Q3</v>
      </c>
      <c r="C481">
        <f>'Data Checks'!D477</f>
        <v>236</v>
      </c>
      <c r="D481">
        <f>'Data Checks'!E477</f>
        <v>24</v>
      </c>
      <c r="E481" s="23">
        <f>ROUNDDOWN('Data Checks'!F477/Parameters!$B$46,0)</f>
        <v>71</v>
      </c>
      <c r="F481" s="21">
        <f>'Data Checks'!G477</f>
        <v>2</v>
      </c>
      <c r="G481" s="13">
        <f>D481*Parameters!$B$8*(1+VLOOKUP(B481,Parameters!$A$15:$B$19,2,FALSE)*Parameters!$D$8)</f>
        <v>55199.999999999993</v>
      </c>
      <c r="H481" s="24">
        <f>E481*Parameters!$B$8*(1+VLOOKUP(B481,Parameters!$A$15:$B$19,2,FALSE)*Parameters!$D$8)</f>
        <v>163300</v>
      </c>
      <c r="I481" s="20">
        <f t="shared" si="34"/>
        <v>218500</v>
      </c>
      <c r="J481" s="13">
        <f>(1+VLOOKUP(F481,Parameters!$H$4:$I$8,2,FALSE))*Parameters!$B$28*Parameters!$B$20*Parameters!$B$21</f>
        <v>23457.200000000001</v>
      </c>
      <c r="K481" s="24">
        <f>Parameters!$D$41+Parameters!$D$42*Parameters!$B$48</f>
        <v>4333.333333333333</v>
      </c>
      <c r="L481" s="13">
        <f>IF(A481/2=INT(A481/2),Parameters!$B$31,Parameters!$B$32)</f>
        <v>15000</v>
      </c>
      <c r="M481" s="13">
        <f t="shared" si="33"/>
        <v>37540.982698005086</v>
      </c>
      <c r="N481" s="13">
        <f>Parameters!$B$36*I481</f>
        <v>54625</v>
      </c>
      <c r="O481" s="13">
        <f>Parameters!$B$34</f>
        <v>20000</v>
      </c>
      <c r="P481" s="20">
        <f t="shared" si="35"/>
        <v>154956.51603133843</v>
      </c>
      <c r="Q481" s="13">
        <f t="shared" si="36"/>
        <v>63543.483968661574</v>
      </c>
    </row>
    <row r="482" spans="1:17" x14ac:dyDescent="0.2">
      <c r="A482">
        <f>'Data Checks'!A478</f>
        <v>473</v>
      </c>
      <c r="B482" t="str">
        <f>'Data Checks'!B478</f>
        <v>Q3</v>
      </c>
      <c r="C482">
        <f>'Data Checks'!D478</f>
        <v>237</v>
      </c>
      <c r="D482">
        <f>'Data Checks'!E478</f>
        <v>19</v>
      </c>
      <c r="E482" s="23">
        <f>ROUNDDOWN('Data Checks'!F478/Parameters!$B$46,0)</f>
        <v>62</v>
      </c>
      <c r="F482" s="21">
        <f>'Data Checks'!G478</f>
        <v>0</v>
      </c>
      <c r="G482" s="13">
        <f>D482*Parameters!$B$8*(1+VLOOKUP(B482,Parameters!$A$15:$B$19,2,FALSE)*Parameters!$D$8)</f>
        <v>43700</v>
      </c>
      <c r="H482" s="24">
        <f>E482*Parameters!$B$8*(1+VLOOKUP(B482,Parameters!$A$15:$B$19,2,FALSE)*Parameters!$D$8)</f>
        <v>142600</v>
      </c>
      <c r="I482" s="20">
        <f t="shared" si="34"/>
        <v>186300</v>
      </c>
      <c r="J482" s="13">
        <f>(1+VLOOKUP(F482,Parameters!$H$4:$I$8,2,FALSE))*Parameters!$B$28*Parameters!$B$20*Parameters!$B$21</f>
        <v>18044</v>
      </c>
      <c r="K482" s="24">
        <f>Parameters!$D$41+Parameters!$D$42*Parameters!$B$48</f>
        <v>4333.333333333333</v>
      </c>
      <c r="L482" s="13">
        <f>IF(A482/2=INT(A482/2),Parameters!$B$31,Parameters!$B$32)</f>
        <v>25000</v>
      </c>
      <c r="M482" s="13">
        <f t="shared" si="33"/>
        <v>37540.982698005086</v>
      </c>
      <c r="N482" s="13">
        <f>Parameters!$B$36*I482</f>
        <v>46575</v>
      </c>
      <c r="O482" s="13">
        <f>Parameters!$B$34</f>
        <v>20000</v>
      </c>
      <c r="P482" s="20">
        <f t="shared" si="35"/>
        <v>151493.31603133841</v>
      </c>
      <c r="Q482" s="13">
        <f t="shared" si="36"/>
        <v>34806.683968661586</v>
      </c>
    </row>
    <row r="483" spans="1:17" x14ac:dyDescent="0.2">
      <c r="A483">
        <f>'Data Checks'!A479</f>
        <v>474</v>
      </c>
      <c r="B483" t="str">
        <f>'Data Checks'!B479</f>
        <v>Q3</v>
      </c>
      <c r="C483">
        <f>'Data Checks'!D479</f>
        <v>237</v>
      </c>
      <c r="D483">
        <f>'Data Checks'!E479</f>
        <v>15</v>
      </c>
      <c r="E483" s="23">
        <f>ROUNDDOWN('Data Checks'!F479/Parameters!$B$46,0)</f>
        <v>65</v>
      </c>
      <c r="F483" s="21">
        <f>'Data Checks'!G479</f>
        <v>2</v>
      </c>
      <c r="G483" s="13">
        <f>D483*Parameters!$B$8*(1+VLOOKUP(B483,Parameters!$A$15:$B$19,2,FALSE)*Parameters!$D$8)</f>
        <v>34500</v>
      </c>
      <c r="H483" s="24">
        <f>E483*Parameters!$B$8*(1+VLOOKUP(B483,Parameters!$A$15:$B$19,2,FALSE)*Parameters!$D$8)</f>
        <v>149500</v>
      </c>
      <c r="I483" s="20">
        <f t="shared" si="34"/>
        <v>184000</v>
      </c>
      <c r="J483" s="13">
        <f>(1+VLOOKUP(F483,Parameters!$H$4:$I$8,2,FALSE))*Parameters!$B$28*Parameters!$B$20*Parameters!$B$21</f>
        <v>23457.200000000001</v>
      </c>
      <c r="K483" s="24">
        <f>Parameters!$D$41+Parameters!$D$42*Parameters!$B$48</f>
        <v>4333.333333333333</v>
      </c>
      <c r="L483" s="13">
        <f>IF(A483/2=INT(A483/2),Parameters!$B$31,Parameters!$B$32)</f>
        <v>15000</v>
      </c>
      <c r="M483" s="13">
        <f t="shared" si="33"/>
        <v>37540.982698005086</v>
      </c>
      <c r="N483" s="13">
        <f>Parameters!$B$36*I483</f>
        <v>46000</v>
      </c>
      <c r="O483" s="13">
        <f>Parameters!$B$34</f>
        <v>20000</v>
      </c>
      <c r="P483" s="20">
        <f t="shared" si="35"/>
        <v>146331.51603133843</v>
      </c>
      <c r="Q483" s="13">
        <f t="shared" si="36"/>
        <v>37668.483968661574</v>
      </c>
    </row>
    <row r="484" spans="1:17" x14ac:dyDescent="0.2">
      <c r="A484">
        <f>'Data Checks'!A480</f>
        <v>475</v>
      </c>
      <c r="B484" t="str">
        <f>'Data Checks'!B480</f>
        <v>Q3</v>
      </c>
      <c r="C484">
        <f>'Data Checks'!D480</f>
        <v>238</v>
      </c>
      <c r="D484">
        <f>'Data Checks'!E480</f>
        <v>17</v>
      </c>
      <c r="E484" s="23">
        <f>ROUNDDOWN('Data Checks'!F480/Parameters!$B$46,0)</f>
        <v>75</v>
      </c>
      <c r="F484" s="21">
        <f>'Data Checks'!G480</f>
        <v>0</v>
      </c>
      <c r="G484" s="13">
        <f>D484*Parameters!$B$8*(1+VLOOKUP(B484,Parameters!$A$15:$B$19,2,FALSE)*Parameters!$D$8)</f>
        <v>39100</v>
      </c>
      <c r="H484" s="24">
        <f>E484*Parameters!$B$8*(1+VLOOKUP(B484,Parameters!$A$15:$B$19,2,FALSE)*Parameters!$D$8)</f>
        <v>172500</v>
      </c>
      <c r="I484" s="20">
        <f t="shared" si="34"/>
        <v>211600</v>
      </c>
      <c r="J484" s="13">
        <f>(1+VLOOKUP(F484,Parameters!$H$4:$I$8,2,FALSE))*Parameters!$B$28*Parameters!$B$20*Parameters!$B$21</f>
        <v>18044</v>
      </c>
      <c r="K484" s="24">
        <f>Parameters!$D$41+Parameters!$D$42*Parameters!$B$48</f>
        <v>4333.333333333333</v>
      </c>
      <c r="L484" s="13">
        <f>IF(A484/2=INT(A484/2),Parameters!$B$31,Parameters!$B$32)</f>
        <v>25000</v>
      </c>
      <c r="M484" s="13">
        <f t="shared" si="33"/>
        <v>37540.982698005086</v>
      </c>
      <c r="N484" s="13">
        <f>Parameters!$B$36*I484</f>
        <v>52900</v>
      </c>
      <c r="O484" s="13">
        <f>Parameters!$B$34</f>
        <v>20000</v>
      </c>
      <c r="P484" s="20">
        <f t="shared" si="35"/>
        <v>157818.31603133841</v>
      </c>
      <c r="Q484" s="13">
        <f t="shared" si="36"/>
        <v>53781.683968661586</v>
      </c>
    </row>
    <row r="485" spans="1:17" x14ac:dyDescent="0.2">
      <c r="A485">
        <f>'Data Checks'!A481</f>
        <v>476</v>
      </c>
      <c r="B485" t="str">
        <f>'Data Checks'!B481</f>
        <v>Q3</v>
      </c>
      <c r="C485">
        <f>'Data Checks'!D481</f>
        <v>238</v>
      </c>
      <c r="D485">
        <f>'Data Checks'!E481</f>
        <v>29</v>
      </c>
      <c r="E485" s="23">
        <f>ROUNDDOWN('Data Checks'!F481/Parameters!$B$46,0)</f>
        <v>53</v>
      </c>
      <c r="F485" s="21">
        <f>'Data Checks'!G481</f>
        <v>0</v>
      </c>
      <c r="G485" s="13">
        <f>D485*Parameters!$B$8*(1+VLOOKUP(B485,Parameters!$A$15:$B$19,2,FALSE)*Parameters!$D$8)</f>
        <v>66700</v>
      </c>
      <c r="H485" s="24">
        <f>E485*Parameters!$B$8*(1+VLOOKUP(B485,Parameters!$A$15:$B$19,2,FALSE)*Parameters!$D$8)</f>
        <v>121899.99999999999</v>
      </c>
      <c r="I485" s="20">
        <f t="shared" si="34"/>
        <v>188600</v>
      </c>
      <c r="J485" s="13">
        <f>(1+VLOOKUP(F485,Parameters!$H$4:$I$8,2,FALSE))*Parameters!$B$28*Parameters!$B$20*Parameters!$B$21</f>
        <v>18044</v>
      </c>
      <c r="K485" s="24">
        <f>Parameters!$D$41+Parameters!$D$42*Parameters!$B$48</f>
        <v>4333.333333333333</v>
      </c>
      <c r="L485" s="13">
        <f>IF(A485/2=INT(A485/2),Parameters!$B$31,Parameters!$B$32)</f>
        <v>15000</v>
      </c>
      <c r="M485" s="13">
        <f t="shared" si="33"/>
        <v>37540.982698005086</v>
      </c>
      <c r="N485" s="13">
        <f>Parameters!$B$36*I485</f>
        <v>47150</v>
      </c>
      <c r="O485" s="13">
        <f>Parameters!$B$34</f>
        <v>20000</v>
      </c>
      <c r="P485" s="20">
        <f t="shared" si="35"/>
        <v>142068.31603133841</v>
      </c>
      <c r="Q485" s="13">
        <f t="shared" si="36"/>
        <v>46531.683968661586</v>
      </c>
    </row>
    <row r="486" spans="1:17" x14ac:dyDescent="0.2">
      <c r="A486">
        <f>'Data Checks'!A482</f>
        <v>477</v>
      </c>
      <c r="B486" t="str">
        <f>'Data Checks'!B482</f>
        <v>Q3</v>
      </c>
      <c r="C486">
        <f>'Data Checks'!D482</f>
        <v>239</v>
      </c>
      <c r="D486">
        <f>'Data Checks'!E482</f>
        <v>17</v>
      </c>
      <c r="E486" s="23">
        <f>ROUNDDOWN('Data Checks'!F482/Parameters!$B$46,0)</f>
        <v>75</v>
      </c>
      <c r="F486" s="21">
        <f>'Data Checks'!G482</f>
        <v>-1</v>
      </c>
      <c r="G486" s="13">
        <f>D486*Parameters!$B$8*(1+VLOOKUP(B486,Parameters!$A$15:$B$19,2,FALSE)*Parameters!$D$8)</f>
        <v>39100</v>
      </c>
      <c r="H486" s="24">
        <f>E486*Parameters!$B$8*(1+VLOOKUP(B486,Parameters!$A$15:$B$19,2,FALSE)*Parameters!$D$8)</f>
        <v>172500</v>
      </c>
      <c r="I486" s="20">
        <f t="shared" si="34"/>
        <v>211600</v>
      </c>
      <c r="J486" s="13">
        <f>(1+VLOOKUP(F486,Parameters!$H$4:$I$8,2,FALSE))*Parameters!$B$28*Parameters!$B$20*Parameters!$B$21</f>
        <v>15337.4</v>
      </c>
      <c r="K486" s="24">
        <f>Parameters!$D$41+Parameters!$D$42*Parameters!$B$48</f>
        <v>4333.333333333333</v>
      </c>
      <c r="L486" s="13">
        <f>IF(A486/2=INT(A486/2),Parameters!$B$31,Parameters!$B$32)</f>
        <v>25000</v>
      </c>
      <c r="M486" s="13">
        <f t="shared" si="33"/>
        <v>37540.982698005086</v>
      </c>
      <c r="N486" s="13">
        <f>Parameters!$B$36*I486</f>
        <v>52900</v>
      </c>
      <c r="O486" s="13">
        <f>Parameters!$B$34</f>
        <v>20000</v>
      </c>
      <c r="P486" s="20">
        <f t="shared" si="35"/>
        <v>155111.71603133844</v>
      </c>
      <c r="Q486" s="13">
        <f t="shared" si="36"/>
        <v>56488.283968661563</v>
      </c>
    </row>
    <row r="487" spans="1:17" x14ac:dyDescent="0.2">
      <c r="A487">
        <f>'Data Checks'!A483</f>
        <v>478</v>
      </c>
      <c r="B487" t="str">
        <f>'Data Checks'!B483</f>
        <v>Q3</v>
      </c>
      <c r="C487">
        <f>'Data Checks'!D483</f>
        <v>239</v>
      </c>
      <c r="D487">
        <f>'Data Checks'!E483</f>
        <v>15</v>
      </c>
      <c r="E487" s="23">
        <f>ROUNDDOWN('Data Checks'!F483/Parameters!$B$46,0)</f>
        <v>68</v>
      </c>
      <c r="F487" s="21">
        <f>'Data Checks'!G483</f>
        <v>0</v>
      </c>
      <c r="G487" s="13">
        <f>D487*Parameters!$B$8*(1+VLOOKUP(B487,Parameters!$A$15:$B$19,2,FALSE)*Parameters!$D$8)</f>
        <v>34500</v>
      </c>
      <c r="H487" s="24">
        <f>E487*Parameters!$B$8*(1+VLOOKUP(B487,Parameters!$A$15:$B$19,2,FALSE)*Parameters!$D$8)</f>
        <v>156400</v>
      </c>
      <c r="I487" s="20">
        <f t="shared" si="34"/>
        <v>190900</v>
      </c>
      <c r="J487" s="13">
        <f>(1+VLOOKUP(F487,Parameters!$H$4:$I$8,2,FALSE))*Parameters!$B$28*Parameters!$B$20*Parameters!$B$21</f>
        <v>18044</v>
      </c>
      <c r="K487" s="24">
        <f>Parameters!$D$41+Parameters!$D$42*Parameters!$B$48</f>
        <v>4333.333333333333</v>
      </c>
      <c r="L487" s="13">
        <f>IF(A487/2=INT(A487/2),Parameters!$B$31,Parameters!$B$32)</f>
        <v>15000</v>
      </c>
      <c r="M487" s="13">
        <f t="shared" si="33"/>
        <v>37540.982698005086</v>
      </c>
      <c r="N487" s="13">
        <f>Parameters!$B$36*I487</f>
        <v>47725</v>
      </c>
      <c r="O487" s="13">
        <f>Parameters!$B$34</f>
        <v>20000</v>
      </c>
      <c r="P487" s="20">
        <f t="shared" si="35"/>
        <v>142643.31603133841</v>
      </c>
      <c r="Q487" s="13">
        <f t="shared" si="36"/>
        <v>48256.683968661586</v>
      </c>
    </row>
    <row r="488" spans="1:17" x14ac:dyDescent="0.2">
      <c r="A488">
        <f>'Data Checks'!A484</f>
        <v>479</v>
      </c>
      <c r="B488" t="str">
        <f>'Data Checks'!B484</f>
        <v>Q3</v>
      </c>
      <c r="C488">
        <f>'Data Checks'!D484</f>
        <v>240</v>
      </c>
      <c r="D488">
        <f>'Data Checks'!E484</f>
        <v>17</v>
      </c>
      <c r="E488" s="23">
        <f>ROUNDDOWN('Data Checks'!F484/Parameters!$B$46,0)</f>
        <v>59</v>
      </c>
      <c r="F488" s="21">
        <f>'Data Checks'!G484</f>
        <v>-1</v>
      </c>
      <c r="G488" s="13">
        <f>D488*Parameters!$B$8*(1+VLOOKUP(B488,Parameters!$A$15:$B$19,2,FALSE)*Parameters!$D$8)</f>
        <v>39100</v>
      </c>
      <c r="H488" s="24">
        <f>E488*Parameters!$B$8*(1+VLOOKUP(B488,Parameters!$A$15:$B$19,2,FALSE)*Parameters!$D$8)</f>
        <v>135700</v>
      </c>
      <c r="I488" s="20">
        <f t="shared" si="34"/>
        <v>174800</v>
      </c>
      <c r="J488" s="13">
        <f>(1+VLOOKUP(F488,Parameters!$H$4:$I$8,2,FALSE))*Parameters!$B$28*Parameters!$B$20*Parameters!$B$21</f>
        <v>15337.4</v>
      </c>
      <c r="K488" s="24">
        <f>Parameters!$D$41+Parameters!$D$42*Parameters!$B$48</f>
        <v>4333.333333333333</v>
      </c>
      <c r="L488" s="13">
        <f>IF(A488/2=INT(A488/2),Parameters!$B$31,Parameters!$B$32)</f>
        <v>25000</v>
      </c>
      <c r="M488" s="13">
        <f t="shared" si="33"/>
        <v>37540.982698005086</v>
      </c>
      <c r="N488" s="13">
        <f>Parameters!$B$36*I488</f>
        <v>43700</v>
      </c>
      <c r="O488" s="13">
        <f>Parameters!$B$34</f>
        <v>20000</v>
      </c>
      <c r="P488" s="20">
        <f t="shared" si="35"/>
        <v>145911.71603133844</v>
      </c>
      <c r="Q488" s="13">
        <f t="shared" si="36"/>
        <v>28888.283968661563</v>
      </c>
    </row>
    <row r="489" spans="1:17" x14ac:dyDescent="0.2">
      <c r="A489">
        <f>'Data Checks'!A485</f>
        <v>480</v>
      </c>
      <c r="B489" t="str">
        <f>'Data Checks'!B485</f>
        <v>Q3</v>
      </c>
      <c r="C489">
        <f>'Data Checks'!D485</f>
        <v>240</v>
      </c>
      <c r="D489">
        <f>'Data Checks'!E485</f>
        <v>17</v>
      </c>
      <c r="E489" s="23">
        <f>ROUNDDOWN('Data Checks'!F485/Parameters!$B$46,0)</f>
        <v>74</v>
      </c>
      <c r="F489" s="21">
        <f>'Data Checks'!G485</f>
        <v>2</v>
      </c>
      <c r="G489" s="13">
        <f>D489*Parameters!$B$8*(1+VLOOKUP(B489,Parameters!$A$15:$B$19,2,FALSE)*Parameters!$D$8)</f>
        <v>39100</v>
      </c>
      <c r="H489" s="24">
        <f>E489*Parameters!$B$8*(1+VLOOKUP(B489,Parameters!$A$15:$B$19,2,FALSE)*Parameters!$D$8)</f>
        <v>170200</v>
      </c>
      <c r="I489" s="20">
        <f t="shared" si="34"/>
        <v>209300</v>
      </c>
      <c r="J489" s="13">
        <f>(1+VLOOKUP(F489,Parameters!$H$4:$I$8,2,FALSE))*Parameters!$B$28*Parameters!$B$20*Parameters!$B$21</f>
        <v>23457.200000000001</v>
      </c>
      <c r="K489" s="24">
        <f>Parameters!$D$41+Parameters!$D$42*Parameters!$B$48</f>
        <v>4333.333333333333</v>
      </c>
      <c r="L489" s="13">
        <f>IF(A489/2=INT(A489/2),Parameters!$B$31,Parameters!$B$32)</f>
        <v>15000</v>
      </c>
      <c r="M489" s="13">
        <f t="shared" si="33"/>
        <v>37540.982698005086</v>
      </c>
      <c r="N489" s="13">
        <f>Parameters!$B$36*I489</f>
        <v>52325</v>
      </c>
      <c r="O489" s="13">
        <f>Parameters!$B$34</f>
        <v>20000</v>
      </c>
      <c r="P489" s="20">
        <f t="shared" si="35"/>
        <v>152656.51603133843</v>
      </c>
      <c r="Q489" s="13">
        <f t="shared" si="36"/>
        <v>56643.483968661574</v>
      </c>
    </row>
    <row r="490" spans="1:17" x14ac:dyDescent="0.2">
      <c r="A490">
        <f>'Data Checks'!A486</f>
        <v>481</v>
      </c>
      <c r="B490" t="str">
        <f>'Data Checks'!B486</f>
        <v>Q3</v>
      </c>
      <c r="C490">
        <f>'Data Checks'!D486</f>
        <v>241</v>
      </c>
      <c r="D490">
        <f>'Data Checks'!E486</f>
        <v>22</v>
      </c>
      <c r="E490" s="23">
        <f>ROUNDDOWN('Data Checks'!F486/Parameters!$B$46,0)</f>
        <v>68</v>
      </c>
      <c r="F490" s="21">
        <f>'Data Checks'!G486</f>
        <v>-2</v>
      </c>
      <c r="G490" s="13">
        <f>D490*Parameters!$B$8*(1+VLOOKUP(B490,Parameters!$A$15:$B$19,2,FALSE)*Parameters!$D$8)</f>
        <v>50599.999999999993</v>
      </c>
      <c r="H490" s="24">
        <f>E490*Parameters!$B$8*(1+VLOOKUP(B490,Parameters!$A$15:$B$19,2,FALSE)*Parameters!$D$8)</f>
        <v>156400</v>
      </c>
      <c r="I490" s="20">
        <f t="shared" si="34"/>
        <v>207000</v>
      </c>
      <c r="J490" s="13">
        <f>(1+VLOOKUP(F490,Parameters!$H$4:$I$8,2,FALSE))*Parameters!$B$28*Parameters!$B$20*Parameters!$B$21</f>
        <v>12630.8</v>
      </c>
      <c r="K490" s="24">
        <f>Parameters!$D$41+Parameters!$D$42*Parameters!$B$48</f>
        <v>4333.333333333333</v>
      </c>
      <c r="L490" s="13">
        <f>IF(A490/2=INT(A490/2),Parameters!$B$31,Parameters!$B$32)</f>
        <v>25000</v>
      </c>
      <c r="M490" s="13">
        <f t="shared" si="33"/>
        <v>37540.982698005086</v>
      </c>
      <c r="N490" s="13">
        <f>Parameters!$B$36*I490</f>
        <v>51750</v>
      </c>
      <c r="O490" s="13">
        <f>Parameters!$B$34</f>
        <v>20000</v>
      </c>
      <c r="P490" s="20">
        <f t="shared" si="35"/>
        <v>151255.1160313384</v>
      </c>
      <c r="Q490" s="13">
        <f t="shared" si="36"/>
        <v>55744.883968661597</v>
      </c>
    </row>
    <row r="491" spans="1:17" x14ac:dyDescent="0.2">
      <c r="A491">
        <f>'Data Checks'!A487</f>
        <v>482</v>
      </c>
      <c r="B491" t="str">
        <f>'Data Checks'!B487</f>
        <v>Q3</v>
      </c>
      <c r="C491">
        <f>'Data Checks'!D487</f>
        <v>241</v>
      </c>
      <c r="D491">
        <f>'Data Checks'!E487</f>
        <v>27</v>
      </c>
      <c r="E491" s="23">
        <f>ROUNDDOWN('Data Checks'!F487/Parameters!$B$46,0)</f>
        <v>76</v>
      </c>
      <c r="F491" s="21">
        <f>'Data Checks'!G487</f>
        <v>1</v>
      </c>
      <c r="G491" s="13">
        <f>D491*Parameters!$B$8*(1+VLOOKUP(B491,Parameters!$A$15:$B$19,2,FALSE)*Parameters!$D$8)</f>
        <v>62099.999999999993</v>
      </c>
      <c r="H491" s="24">
        <f>E491*Parameters!$B$8*(1+VLOOKUP(B491,Parameters!$A$15:$B$19,2,FALSE)*Parameters!$D$8)</f>
        <v>174800</v>
      </c>
      <c r="I491" s="20">
        <f t="shared" si="34"/>
        <v>236900</v>
      </c>
      <c r="J491" s="13">
        <f>(1+VLOOKUP(F491,Parameters!$H$4:$I$8,2,FALSE))*Parameters!$B$28*Parameters!$B$20*Parameters!$B$21</f>
        <v>20750.599999999999</v>
      </c>
      <c r="K491" s="24">
        <f>Parameters!$D$41+Parameters!$D$42*Parameters!$B$48</f>
        <v>4333.333333333333</v>
      </c>
      <c r="L491" s="13">
        <f>IF(A491/2=INT(A491/2),Parameters!$B$31,Parameters!$B$32)</f>
        <v>15000</v>
      </c>
      <c r="M491" s="13">
        <f t="shared" si="33"/>
        <v>37540.982698005086</v>
      </c>
      <c r="N491" s="13">
        <f>Parameters!$B$36*I491</f>
        <v>59225</v>
      </c>
      <c r="O491" s="13">
        <f>Parameters!$B$34</f>
        <v>20000</v>
      </c>
      <c r="P491" s="20">
        <f t="shared" si="35"/>
        <v>156849.91603133842</v>
      </c>
      <c r="Q491" s="13">
        <f t="shared" si="36"/>
        <v>80050.08396866158</v>
      </c>
    </row>
    <row r="492" spans="1:17" x14ac:dyDescent="0.2">
      <c r="A492">
        <f>'Data Checks'!A488</f>
        <v>483</v>
      </c>
      <c r="B492" t="str">
        <f>'Data Checks'!B488</f>
        <v>Q3</v>
      </c>
      <c r="C492">
        <f>'Data Checks'!D488</f>
        <v>242</v>
      </c>
      <c r="D492">
        <f>'Data Checks'!E488</f>
        <v>22</v>
      </c>
      <c r="E492" s="23">
        <f>ROUNDDOWN('Data Checks'!F488/Parameters!$B$46,0)</f>
        <v>52</v>
      </c>
      <c r="F492" s="21">
        <f>'Data Checks'!G488</f>
        <v>-1</v>
      </c>
      <c r="G492" s="13">
        <f>D492*Parameters!$B$8*(1+VLOOKUP(B492,Parameters!$A$15:$B$19,2,FALSE)*Parameters!$D$8)</f>
        <v>50599.999999999993</v>
      </c>
      <c r="H492" s="24">
        <f>E492*Parameters!$B$8*(1+VLOOKUP(B492,Parameters!$A$15:$B$19,2,FALSE)*Parameters!$D$8)</f>
        <v>119599.99999999999</v>
      </c>
      <c r="I492" s="20">
        <f t="shared" si="34"/>
        <v>170199.99999999997</v>
      </c>
      <c r="J492" s="13">
        <f>(1+VLOOKUP(F492,Parameters!$H$4:$I$8,2,FALSE))*Parameters!$B$28*Parameters!$B$20*Parameters!$B$21</f>
        <v>15337.4</v>
      </c>
      <c r="K492" s="24">
        <f>Parameters!$D$41+Parameters!$D$42*Parameters!$B$48</f>
        <v>4333.333333333333</v>
      </c>
      <c r="L492" s="13">
        <f>IF(A492/2=INT(A492/2),Parameters!$B$31,Parameters!$B$32)</f>
        <v>25000</v>
      </c>
      <c r="M492" s="13">
        <f t="shared" si="33"/>
        <v>37540.982698005086</v>
      </c>
      <c r="N492" s="13">
        <f>Parameters!$B$36*I492</f>
        <v>42549.999999999993</v>
      </c>
      <c r="O492" s="13">
        <f>Parameters!$B$34</f>
        <v>20000</v>
      </c>
      <c r="P492" s="20">
        <f t="shared" si="35"/>
        <v>144761.71603133841</v>
      </c>
      <c r="Q492" s="13">
        <f t="shared" si="36"/>
        <v>25438.283968661563</v>
      </c>
    </row>
    <row r="493" spans="1:17" x14ac:dyDescent="0.2">
      <c r="A493">
        <f>'Data Checks'!A489</f>
        <v>484</v>
      </c>
      <c r="B493" t="str">
        <f>'Data Checks'!B489</f>
        <v>Q3</v>
      </c>
      <c r="C493">
        <f>'Data Checks'!D489</f>
        <v>242</v>
      </c>
      <c r="D493">
        <f>'Data Checks'!E489</f>
        <v>19</v>
      </c>
      <c r="E493" s="23">
        <f>ROUNDDOWN('Data Checks'!F489/Parameters!$B$46,0)</f>
        <v>73</v>
      </c>
      <c r="F493" s="21">
        <f>'Data Checks'!G489</f>
        <v>1</v>
      </c>
      <c r="G493" s="13">
        <f>D493*Parameters!$B$8*(1+VLOOKUP(B493,Parameters!$A$15:$B$19,2,FALSE)*Parameters!$D$8)</f>
        <v>43700</v>
      </c>
      <c r="H493" s="24">
        <f>E493*Parameters!$B$8*(1+VLOOKUP(B493,Parameters!$A$15:$B$19,2,FALSE)*Parameters!$D$8)</f>
        <v>167900</v>
      </c>
      <c r="I493" s="20">
        <f t="shared" si="34"/>
        <v>211600</v>
      </c>
      <c r="J493" s="13">
        <f>(1+VLOOKUP(F493,Parameters!$H$4:$I$8,2,FALSE))*Parameters!$B$28*Parameters!$B$20*Parameters!$B$21</f>
        <v>20750.599999999999</v>
      </c>
      <c r="K493" s="24">
        <f>Parameters!$D$41+Parameters!$D$42*Parameters!$B$48</f>
        <v>4333.333333333333</v>
      </c>
      <c r="L493" s="13">
        <f>IF(A493/2=INT(A493/2),Parameters!$B$31,Parameters!$B$32)</f>
        <v>15000</v>
      </c>
      <c r="M493" s="13">
        <f t="shared" si="33"/>
        <v>37540.982698005086</v>
      </c>
      <c r="N493" s="13">
        <f>Parameters!$B$36*I493</f>
        <v>52900</v>
      </c>
      <c r="O493" s="13">
        <f>Parameters!$B$34</f>
        <v>20000</v>
      </c>
      <c r="P493" s="20">
        <f t="shared" si="35"/>
        <v>150524.91603133842</v>
      </c>
      <c r="Q493" s="13">
        <f t="shared" si="36"/>
        <v>61075.08396866158</v>
      </c>
    </row>
    <row r="494" spans="1:17" x14ac:dyDescent="0.2">
      <c r="A494">
        <f>'Data Checks'!A490</f>
        <v>485</v>
      </c>
      <c r="B494" t="str">
        <f>'Data Checks'!B490</f>
        <v>Q3</v>
      </c>
      <c r="C494">
        <f>'Data Checks'!D490</f>
        <v>243</v>
      </c>
      <c r="D494">
        <f>'Data Checks'!E490</f>
        <v>22</v>
      </c>
      <c r="E494" s="23">
        <f>ROUNDDOWN('Data Checks'!F490/Parameters!$B$46,0)</f>
        <v>80</v>
      </c>
      <c r="F494" s="21">
        <f>'Data Checks'!G490</f>
        <v>0</v>
      </c>
      <c r="G494" s="13">
        <f>D494*Parameters!$B$8*(1+VLOOKUP(B494,Parameters!$A$15:$B$19,2,FALSE)*Parameters!$D$8)</f>
        <v>50599.999999999993</v>
      </c>
      <c r="H494" s="24">
        <f>E494*Parameters!$B$8*(1+VLOOKUP(B494,Parameters!$A$15:$B$19,2,FALSE)*Parameters!$D$8)</f>
        <v>184000</v>
      </c>
      <c r="I494" s="20">
        <f t="shared" si="34"/>
        <v>234600</v>
      </c>
      <c r="J494" s="13">
        <f>(1+VLOOKUP(F494,Parameters!$H$4:$I$8,2,FALSE))*Parameters!$B$28*Parameters!$B$20*Parameters!$B$21</f>
        <v>18044</v>
      </c>
      <c r="K494" s="24">
        <f>Parameters!$D$41+Parameters!$D$42*Parameters!$B$48</f>
        <v>4333.333333333333</v>
      </c>
      <c r="L494" s="13">
        <f>IF(A494/2=INT(A494/2),Parameters!$B$31,Parameters!$B$32)</f>
        <v>25000</v>
      </c>
      <c r="M494" s="13">
        <f t="shared" si="33"/>
        <v>37540.982698005086</v>
      </c>
      <c r="N494" s="13">
        <f>Parameters!$B$36*I494</f>
        <v>58650</v>
      </c>
      <c r="O494" s="13">
        <f>Parameters!$B$34</f>
        <v>20000</v>
      </c>
      <c r="P494" s="20">
        <f t="shared" si="35"/>
        <v>163568.31603133841</v>
      </c>
      <c r="Q494" s="13">
        <f t="shared" si="36"/>
        <v>71031.683968661586</v>
      </c>
    </row>
    <row r="495" spans="1:17" x14ac:dyDescent="0.2">
      <c r="A495">
        <f>'Data Checks'!A491</f>
        <v>486</v>
      </c>
      <c r="B495" t="str">
        <f>'Data Checks'!B491</f>
        <v>Q3</v>
      </c>
      <c r="C495">
        <f>'Data Checks'!D491</f>
        <v>243</v>
      </c>
      <c r="D495">
        <f>'Data Checks'!E491</f>
        <v>24</v>
      </c>
      <c r="E495" s="23">
        <f>ROUNDDOWN('Data Checks'!F491/Parameters!$B$46,0)</f>
        <v>54</v>
      </c>
      <c r="F495" s="21">
        <f>'Data Checks'!G491</f>
        <v>2</v>
      </c>
      <c r="G495" s="13">
        <f>D495*Parameters!$B$8*(1+VLOOKUP(B495,Parameters!$A$15:$B$19,2,FALSE)*Parameters!$D$8)</f>
        <v>55199.999999999993</v>
      </c>
      <c r="H495" s="24">
        <f>E495*Parameters!$B$8*(1+VLOOKUP(B495,Parameters!$A$15:$B$19,2,FALSE)*Parameters!$D$8)</f>
        <v>124199.99999999999</v>
      </c>
      <c r="I495" s="20">
        <f t="shared" si="34"/>
        <v>179399.99999999997</v>
      </c>
      <c r="J495" s="13">
        <f>(1+VLOOKUP(F495,Parameters!$H$4:$I$8,2,FALSE))*Parameters!$B$28*Parameters!$B$20*Parameters!$B$21</f>
        <v>23457.200000000001</v>
      </c>
      <c r="K495" s="24">
        <f>Parameters!$D$41+Parameters!$D$42*Parameters!$B$48</f>
        <v>4333.333333333333</v>
      </c>
      <c r="L495" s="13">
        <f>IF(A495/2=INT(A495/2),Parameters!$B$31,Parameters!$B$32)</f>
        <v>15000</v>
      </c>
      <c r="M495" s="13">
        <f t="shared" si="33"/>
        <v>37540.982698005086</v>
      </c>
      <c r="N495" s="13">
        <f>Parameters!$B$36*I495</f>
        <v>44849.999999999993</v>
      </c>
      <c r="O495" s="13">
        <f>Parameters!$B$34</f>
        <v>20000</v>
      </c>
      <c r="P495" s="20">
        <f t="shared" si="35"/>
        <v>145181.51603133843</v>
      </c>
      <c r="Q495" s="13">
        <f t="shared" si="36"/>
        <v>34218.483968661545</v>
      </c>
    </row>
    <row r="496" spans="1:17" x14ac:dyDescent="0.2">
      <c r="A496">
        <f>'Data Checks'!A492</f>
        <v>487</v>
      </c>
      <c r="B496" t="str">
        <f>'Data Checks'!B492</f>
        <v>Q3</v>
      </c>
      <c r="C496">
        <f>'Data Checks'!D492</f>
        <v>244</v>
      </c>
      <c r="D496">
        <f>'Data Checks'!E492</f>
        <v>23</v>
      </c>
      <c r="E496" s="23">
        <f>ROUNDDOWN('Data Checks'!F492/Parameters!$B$46,0)</f>
        <v>74</v>
      </c>
      <c r="F496" s="21">
        <f>'Data Checks'!G492</f>
        <v>-1</v>
      </c>
      <c r="G496" s="13">
        <f>D496*Parameters!$B$8*(1+VLOOKUP(B496,Parameters!$A$15:$B$19,2,FALSE)*Parameters!$D$8)</f>
        <v>52899.999999999993</v>
      </c>
      <c r="H496" s="24">
        <f>E496*Parameters!$B$8*(1+VLOOKUP(B496,Parameters!$A$15:$B$19,2,FALSE)*Parameters!$D$8)</f>
        <v>170200</v>
      </c>
      <c r="I496" s="20">
        <f t="shared" si="34"/>
        <v>223100</v>
      </c>
      <c r="J496" s="13">
        <f>(1+VLOOKUP(F496,Parameters!$H$4:$I$8,2,FALSE))*Parameters!$B$28*Parameters!$B$20*Parameters!$B$21</f>
        <v>15337.4</v>
      </c>
      <c r="K496" s="24">
        <f>Parameters!$D$41+Parameters!$D$42*Parameters!$B$48</f>
        <v>4333.333333333333</v>
      </c>
      <c r="L496" s="13">
        <f>IF(A496/2=INT(A496/2),Parameters!$B$31,Parameters!$B$32)</f>
        <v>25000</v>
      </c>
      <c r="M496" s="13">
        <f t="shared" si="33"/>
        <v>37540.982698005086</v>
      </c>
      <c r="N496" s="13">
        <f>Parameters!$B$36*I496</f>
        <v>55775</v>
      </c>
      <c r="O496" s="13">
        <f>Parameters!$B$34</f>
        <v>20000</v>
      </c>
      <c r="P496" s="20">
        <f t="shared" si="35"/>
        <v>157986.71603133844</v>
      </c>
      <c r="Q496" s="13">
        <f t="shared" si="36"/>
        <v>65113.283968661563</v>
      </c>
    </row>
    <row r="497" spans="1:17" x14ac:dyDescent="0.2">
      <c r="A497">
        <f>'Data Checks'!A493</f>
        <v>488</v>
      </c>
      <c r="B497" t="str">
        <f>'Data Checks'!B493</f>
        <v>Q3</v>
      </c>
      <c r="C497">
        <f>'Data Checks'!D493</f>
        <v>244</v>
      </c>
      <c r="D497">
        <f>'Data Checks'!E493</f>
        <v>28</v>
      </c>
      <c r="E497" s="23">
        <f>ROUNDDOWN('Data Checks'!F493/Parameters!$B$46,0)</f>
        <v>74</v>
      </c>
      <c r="F497" s="21">
        <f>'Data Checks'!G493</f>
        <v>1</v>
      </c>
      <c r="G497" s="13">
        <f>D497*Parameters!$B$8*(1+VLOOKUP(B497,Parameters!$A$15:$B$19,2,FALSE)*Parameters!$D$8)</f>
        <v>64399.999999999993</v>
      </c>
      <c r="H497" s="24">
        <f>E497*Parameters!$B$8*(1+VLOOKUP(B497,Parameters!$A$15:$B$19,2,FALSE)*Parameters!$D$8)</f>
        <v>170200</v>
      </c>
      <c r="I497" s="20">
        <f t="shared" si="34"/>
        <v>234600</v>
      </c>
      <c r="J497" s="13">
        <f>(1+VLOOKUP(F497,Parameters!$H$4:$I$8,2,FALSE))*Parameters!$B$28*Parameters!$B$20*Parameters!$B$21</f>
        <v>20750.599999999999</v>
      </c>
      <c r="K497" s="24">
        <f>Parameters!$D$41+Parameters!$D$42*Parameters!$B$48</f>
        <v>4333.333333333333</v>
      </c>
      <c r="L497" s="13">
        <f>IF(A497/2=INT(A497/2),Parameters!$B$31,Parameters!$B$32)</f>
        <v>15000</v>
      </c>
      <c r="M497" s="13">
        <f t="shared" si="33"/>
        <v>37540.982698005086</v>
      </c>
      <c r="N497" s="13">
        <f>Parameters!$B$36*I497</f>
        <v>58650</v>
      </c>
      <c r="O497" s="13">
        <f>Parameters!$B$34</f>
        <v>20000</v>
      </c>
      <c r="P497" s="20">
        <f t="shared" si="35"/>
        <v>156274.91603133842</v>
      </c>
      <c r="Q497" s="13">
        <f t="shared" si="36"/>
        <v>78325.08396866158</v>
      </c>
    </row>
    <row r="498" spans="1:17" x14ac:dyDescent="0.2">
      <c r="A498">
        <f>'Data Checks'!A494</f>
        <v>489</v>
      </c>
      <c r="B498" t="str">
        <f>'Data Checks'!B494</f>
        <v>Q3</v>
      </c>
      <c r="C498">
        <f>'Data Checks'!D494</f>
        <v>245</v>
      </c>
      <c r="D498">
        <f>'Data Checks'!E494</f>
        <v>15</v>
      </c>
      <c r="E498" s="23">
        <f>ROUNDDOWN('Data Checks'!F494/Parameters!$B$46,0)</f>
        <v>68</v>
      </c>
      <c r="F498" s="21">
        <f>'Data Checks'!G494</f>
        <v>-1</v>
      </c>
      <c r="G498" s="13">
        <f>D498*Parameters!$B$8*(1+VLOOKUP(B498,Parameters!$A$15:$B$19,2,FALSE)*Parameters!$D$8)</f>
        <v>34500</v>
      </c>
      <c r="H498" s="24">
        <f>E498*Parameters!$B$8*(1+VLOOKUP(B498,Parameters!$A$15:$B$19,2,FALSE)*Parameters!$D$8)</f>
        <v>156400</v>
      </c>
      <c r="I498" s="20">
        <f t="shared" si="34"/>
        <v>190900</v>
      </c>
      <c r="J498" s="13">
        <f>(1+VLOOKUP(F498,Parameters!$H$4:$I$8,2,FALSE))*Parameters!$B$28*Parameters!$B$20*Parameters!$B$21</f>
        <v>15337.4</v>
      </c>
      <c r="K498" s="24">
        <f>Parameters!$D$41+Parameters!$D$42*Parameters!$B$48</f>
        <v>4333.333333333333</v>
      </c>
      <c r="L498" s="13">
        <f>IF(A498/2=INT(A498/2),Parameters!$B$31,Parameters!$B$32)</f>
        <v>25000</v>
      </c>
      <c r="M498" s="13">
        <f t="shared" si="33"/>
        <v>37540.982698005086</v>
      </c>
      <c r="N498" s="13">
        <f>Parameters!$B$36*I498</f>
        <v>47725</v>
      </c>
      <c r="O498" s="13">
        <f>Parameters!$B$34</f>
        <v>20000</v>
      </c>
      <c r="P498" s="20">
        <f t="shared" si="35"/>
        <v>149936.71603133844</v>
      </c>
      <c r="Q498" s="13">
        <f t="shared" si="36"/>
        <v>40963.283968661563</v>
      </c>
    </row>
    <row r="499" spans="1:17" x14ac:dyDescent="0.2">
      <c r="A499">
        <f>'Data Checks'!A495</f>
        <v>490</v>
      </c>
      <c r="B499" t="str">
        <f>'Data Checks'!B495</f>
        <v>Q3</v>
      </c>
      <c r="C499">
        <f>'Data Checks'!D495</f>
        <v>245</v>
      </c>
      <c r="D499">
        <f>'Data Checks'!E495</f>
        <v>27</v>
      </c>
      <c r="E499" s="23">
        <f>ROUNDDOWN('Data Checks'!F495/Parameters!$B$46,0)</f>
        <v>68</v>
      </c>
      <c r="F499" s="21">
        <f>'Data Checks'!G495</f>
        <v>1</v>
      </c>
      <c r="G499" s="13">
        <f>D499*Parameters!$B$8*(1+VLOOKUP(B499,Parameters!$A$15:$B$19,2,FALSE)*Parameters!$D$8)</f>
        <v>62099.999999999993</v>
      </c>
      <c r="H499" s="24">
        <f>E499*Parameters!$B$8*(1+VLOOKUP(B499,Parameters!$A$15:$B$19,2,FALSE)*Parameters!$D$8)</f>
        <v>156400</v>
      </c>
      <c r="I499" s="20">
        <f t="shared" si="34"/>
        <v>218500</v>
      </c>
      <c r="J499" s="13">
        <f>(1+VLOOKUP(F499,Parameters!$H$4:$I$8,2,FALSE))*Parameters!$B$28*Parameters!$B$20*Parameters!$B$21</f>
        <v>20750.599999999999</v>
      </c>
      <c r="K499" s="24">
        <f>Parameters!$D$41+Parameters!$D$42*Parameters!$B$48</f>
        <v>4333.333333333333</v>
      </c>
      <c r="L499" s="13">
        <f>IF(A499/2=INT(A499/2),Parameters!$B$31,Parameters!$B$32)</f>
        <v>15000</v>
      </c>
      <c r="M499" s="13">
        <f t="shared" si="33"/>
        <v>37540.982698005086</v>
      </c>
      <c r="N499" s="13">
        <f>Parameters!$B$36*I499</f>
        <v>54625</v>
      </c>
      <c r="O499" s="13">
        <f>Parameters!$B$34</f>
        <v>20000</v>
      </c>
      <c r="P499" s="20">
        <f t="shared" si="35"/>
        <v>152249.91603133842</v>
      </c>
      <c r="Q499" s="13">
        <f t="shared" si="36"/>
        <v>66250.08396866158</v>
      </c>
    </row>
    <row r="500" spans="1:17" x14ac:dyDescent="0.2">
      <c r="A500">
        <f>'Data Checks'!A496</f>
        <v>491</v>
      </c>
      <c r="B500" t="str">
        <f>'Data Checks'!B496</f>
        <v>Q3</v>
      </c>
      <c r="C500">
        <f>'Data Checks'!D496</f>
        <v>246</v>
      </c>
      <c r="D500">
        <f>'Data Checks'!E496</f>
        <v>23</v>
      </c>
      <c r="E500" s="23">
        <f>ROUNDDOWN('Data Checks'!F496/Parameters!$B$46,0)</f>
        <v>78</v>
      </c>
      <c r="F500" s="21">
        <f>'Data Checks'!G496</f>
        <v>-1</v>
      </c>
      <c r="G500" s="13">
        <f>D500*Parameters!$B$8*(1+VLOOKUP(B500,Parameters!$A$15:$B$19,2,FALSE)*Parameters!$D$8)</f>
        <v>52899.999999999993</v>
      </c>
      <c r="H500" s="24">
        <f>E500*Parameters!$B$8*(1+VLOOKUP(B500,Parameters!$A$15:$B$19,2,FALSE)*Parameters!$D$8)</f>
        <v>179400</v>
      </c>
      <c r="I500" s="20">
        <f t="shared" si="34"/>
        <v>232300</v>
      </c>
      <c r="J500" s="13">
        <f>(1+VLOOKUP(F500,Parameters!$H$4:$I$8,2,FALSE))*Parameters!$B$28*Parameters!$B$20*Parameters!$B$21</f>
        <v>15337.4</v>
      </c>
      <c r="K500" s="24">
        <f>Parameters!$D$41+Parameters!$D$42*Parameters!$B$48</f>
        <v>4333.333333333333</v>
      </c>
      <c r="L500" s="13">
        <f>IF(A500/2=INT(A500/2),Parameters!$B$31,Parameters!$B$32)</f>
        <v>25000</v>
      </c>
      <c r="M500" s="13">
        <f t="shared" si="33"/>
        <v>37540.982698005086</v>
      </c>
      <c r="N500" s="13">
        <f>Parameters!$B$36*I500</f>
        <v>58075</v>
      </c>
      <c r="O500" s="13">
        <f>Parameters!$B$34</f>
        <v>20000</v>
      </c>
      <c r="P500" s="20">
        <f t="shared" si="35"/>
        <v>160286.71603133844</v>
      </c>
      <c r="Q500" s="13">
        <f t="shared" si="36"/>
        <v>72013.283968661563</v>
      </c>
    </row>
    <row r="501" spans="1:17" x14ac:dyDescent="0.2">
      <c r="A501">
        <f>'Data Checks'!A497</f>
        <v>492</v>
      </c>
      <c r="B501" t="str">
        <f>'Data Checks'!B497</f>
        <v>Q3</v>
      </c>
      <c r="C501">
        <f>'Data Checks'!D497</f>
        <v>246</v>
      </c>
      <c r="D501">
        <f>'Data Checks'!E497</f>
        <v>25</v>
      </c>
      <c r="E501" s="23">
        <f>ROUNDDOWN('Data Checks'!F497/Parameters!$B$46,0)</f>
        <v>58</v>
      </c>
      <c r="F501" s="21">
        <f>'Data Checks'!G497</f>
        <v>0</v>
      </c>
      <c r="G501" s="13">
        <f>D501*Parameters!$B$8*(1+VLOOKUP(B501,Parameters!$A$15:$B$19,2,FALSE)*Parameters!$D$8)</f>
        <v>57499.999999999993</v>
      </c>
      <c r="H501" s="24">
        <f>E501*Parameters!$B$8*(1+VLOOKUP(B501,Parameters!$A$15:$B$19,2,FALSE)*Parameters!$D$8)</f>
        <v>133400</v>
      </c>
      <c r="I501" s="20">
        <f t="shared" si="34"/>
        <v>190900</v>
      </c>
      <c r="J501" s="13">
        <f>(1+VLOOKUP(F501,Parameters!$H$4:$I$8,2,FALSE))*Parameters!$B$28*Parameters!$B$20*Parameters!$B$21</f>
        <v>18044</v>
      </c>
      <c r="K501" s="24">
        <f>Parameters!$D$41+Parameters!$D$42*Parameters!$B$48</f>
        <v>4333.333333333333</v>
      </c>
      <c r="L501" s="13">
        <f>IF(A501/2=INT(A501/2),Parameters!$B$31,Parameters!$B$32)</f>
        <v>15000</v>
      </c>
      <c r="M501" s="13">
        <f t="shared" si="33"/>
        <v>37540.982698005086</v>
      </c>
      <c r="N501" s="13">
        <f>Parameters!$B$36*I501</f>
        <v>47725</v>
      </c>
      <c r="O501" s="13">
        <f>Parameters!$B$34</f>
        <v>20000</v>
      </c>
      <c r="P501" s="20">
        <f t="shared" si="35"/>
        <v>142643.31603133841</v>
      </c>
      <c r="Q501" s="13">
        <f t="shared" si="36"/>
        <v>48256.683968661586</v>
      </c>
    </row>
    <row r="502" spans="1:17" x14ac:dyDescent="0.2">
      <c r="A502">
        <f>'Data Checks'!A498</f>
        <v>493</v>
      </c>
      <c r="B502" t="str">
        <f>'Data Checks'!B498</f>
        <v>Q3</v>
      </c>
      <c r="C502">
        <f>'Data Checks'!D498</f>
        <v>247</v>
      </c>
      <c r="D502">
        <f>'Data Checks'!E498</f>
        <v>27</v>
      </c>
      <c r="E502" s="23">
        <f>ROUNDDOWN('Data Checks'!F498/Parameters!$B$46,0)</f>
        <v>70</v>
      </c>
      <c r="F502" s="21">
        <f>'Data Checks'!G498</f>
        <v>0</v>
      </c>
      <c r="G502" s="13">
        <f>D502*Parameters!$B$8*(1+VLOOKUP(B502,Parameters!$A$15:$B$19,2,FALSE)*Parameters!$D$8)</f>
        <v>62099.999999999993</v>
      </c>
      <c r="H502" s="24">
        <f>E502*Parameters!$B$8*(1+VLOOKUP(B502,Parameters!$A$15:$B$19,2,FALSE)*Parameters!$D$8)</f>
        <v>161000</v>
      </c>
      <c r="I502" s="20">
        <f t="shared" si="34"/>
        <v>223100</v>
      </c>
      <c r="J502" s="13">
        <f>(1+VLOOKUP(F502,Parameters!$H$4:$I$8,2,FALSE))*Parameters!$B$28*Parameters!$B$20*Parameters!$B$21</f>
        <v>18044</v>
      </c>
      <c r="K502" s="24">
        <f>Parameters!$D$41+Parameters!$D$42*Parameters!$B$48</f>
        <v>4333.333333333333</v>
      </c>
      <c r="L502" s="13">
        <f>IF(A502/2=INT(A502/2),Parameters!$B$31,Parameters!$B$32)</f>
        <v>25000</v>
      </c>
      <c r="M502" s="13">
        <f t="shared" si="33"/>
        <v>37540.982698005086</v>
      </c>
      <c r="N502" s="13">
        <f>Parameters!$B$36*I502</f>
        <v>55775</v>
      </c>
      <c r="O502" s="13">
        <f>Parameters!$B$34</f>
        <v>20000</v>
      </c>
      <c r="P502" s="20">
        <f t="shared" si="35"/>
        <v>160693.31603133841</v>
      </c>
      <c r="Q502" s="13">
        <f t="shared" si="36"/>
        <v>62406.683968661586</v>
      </c>
    </row>
    <row r="503" spans="1:17" x14ac:dyDescent="0.2">
      <c r="A503">
        <f>'Data Checks'!A499</f>
        <v>494</v>
      </c>
      <c r="B503" t="str">
        <f>'Data Checks'!B499</f>
        <v>Q3</v>
      </c>
      <c r="C503">
        <f>'Data Checks'!D499</f>
        <v>247</v>
      </c>
      <c r="D503">
        <f>'Data Checks'!E499</f>
        <v>25</v>
      </c>
      <c r="E503" s="23">
        <f>ROUNDDOWN('Data Checks'!F499/Parameters!$B$46,0)</f>
        <v>52</v>
      </c>
      <c r="F503" s="21">
        <f>'Data Checks'!G499</f>
        <v>2</v>
      </c>
      <c r="G503" s="13">
        <f>D503*Parameters!$B$8*(1+VLOOKUP(B503,Parameters!$A$15:$B$19,2,FALSE)*Parameters!$D$8)</f>
        <v>57499.999999999993</v>
      </c>
      <c r="H503" s="24">
        <f>E503*Parameters!$B$8*(1+VLOOKUP(B503,Parameters!$A$15:$B$19,2,FALSE)*Parameters!$D$8)</f>
        <v>119599.99999999999</v>
      </c>
      <c r="I503" s="20">
        <f t="shared" si="34"/>
        <v>177099.99999999997</v>
      </c>
      <c r="J503" s="13">
        <f>(1+VLOOKUP(F503,Parameters!$H$4:$I$8,2,FALSE))*Parameters!$B$28*Parameters!$B$20*Parameters!$B$21</f>
        <v>23457.200000000001</v>
      </c>
      <c r="K503" s="24">
        <f>Parameters!$D$41+Parameters!$D$42*Parameters!$B$48</f>
        <v>4333.333333333333</v>
      </c>
      <c r="L503" s="13">
        <f>IF(A503/2=INT(A503/2),Parameters!$B$31,Parameters!$B$32)</f>
        <v>15000</v>
      </c>
      <c r="M503" s="13">
        <f t="shared" si="33"/>
        <v>37540.982698005086</v>
      </c>
      <c r="N503" s="13">
        <f>Parameters!$B$36*I503</f>
        <v>44274.999999999993</v>
      </c>
      <c r="O503" s="13">
        <f>Parameters!$B$34</f>
        <v>20000</v>
      </c>
      <c r="P503" s="20">
        <f t="shared" si="35"/>
        <v>144606.51603133843</v>
      </c>
      <c r="Q503" s="13">
        <f t="shared" si="36"/>
        <v>32493.483968661545</v>
      </c>
    </row>
    <row r="504" spans="1:17" x14ac:dyDescent="0.2">
      <c r="A504">
        <f>'Data Checks'!A500</f>
        <v>495</v>
      </c>
      <c r="B504" t="str">
        <f>'Data Checks'!B500</f>
        <v>Q3</v>
      </c>
      <c r="C504">
        <f>'Data Checks'!D500</f>
        <v>248</v>
      </c>
      <c r="D504">
        <f>'Data Checks'!E500</f>
        <v>15</v>
      </c>
      <c r="E504" s="23">
        <f>ROUNDDOWN('Data Checks'!F500/Parameters!$B$46,0)</f>
        <v>72</v>
      </c>
      <c r="F504" s="21">
        <f>'Data Checks'!G500</f>
        <v>-2</v>
      </c>
      <c r="G504" s="13">
        <f>D504*Parameters!$B$8*(1+VLOOKUP(B504,Parameters!$A$15:$B$19,2,FALSE)*Parameters!$D$8)</f>
        <v>34500</v>
      </c>
      <c r="H504" s="24">
        <f>E504*Parameters!$B$8*(1+VLOOKUP(B504,Parameters!$A$15:$B$19,2,FALSE)*Parameters!$D$8)</f>
        <v>165600</v>
      </c>
      <c r="I504" s="20">
        <f t="shared" si="34"/>
        <v>200100</v>
      </c>
      <c r="J504" s="13">
        <f>(1+VLOOKUP(F504,Parameters!$H$4:$I$8,2,FALSE))*Parameters!$B$28*Parameters!$B$20*Parameters!$B$21</f>
        <v>12630.8</v>
      </c>
      <c r="K504" s="24">
        <f>Parameters!$D$41+Parameters!$D$42*Parameters!$B$48</f>
        <v>4333.333333333333</v>
      </c>
      <c r="L504" s="13">
        <f>IF(A504/2=INT(A504/2),Parameters!$B$31,Parameters!$B$32)</f>
        <v>25000</v>
      </c>
      <c r="M504" s="13">
        <f t="shared" si="33"/>
        <v>37540.982698005086</v>
      </c>
      <c r="N504" s="13">
        <f>Parameters!$B$36*I504</f>
        <v>50025</v>
      </c>
      <c r="O504" s="13">
        <f>Parameters!$B$34</f>
        <v>20000</v>
      </c>
      <c r="P504" s="20">
        <f t="shared" si="35"/>
        <v>149530.1160313384</v>
      </c>
      <c r="Q504" s="13">
        <f t="shared" si="36"/>
        <v>50569.883968661597</v>
      </c>
    </row>
    <row r="505" spans="1:17" x14ac:dyDescent="0.2">
      <c r="A505">
        <f>'Data Checks'!A501</f>
        <v>496</v>
      </c>
      <c r="B505" t="str">
        <f>'Data Checks'!B501</f>
        <v>Q3</v>
      </c>
      <c r="C505">
        <f>'Data Checks'!D501</f>
        <v>248</v>
      </c>
      <c r="D505">
        <f>'Data Checks'!E501</f>
        <v>19</v>
      </c>
      <c r="E505" s="23">
        <f>ROUNDDOWN('Data Checks'!F501/Parameters!$B$46,0)</f>
        <v>73</v>
      </c>
      <c r="F505" s="21">
        <f>'Data Checks'!G501</f>
        <v>2</v>
      </c>
      <c r="G505" s="13">
        <f>D505*Parameters!$B$8*(1+VLOOKUP(B505,Parameters!$A$15:$B$19,2,FALSE)*Parameters!$D$8)</f>
        <v>43700</v>
      </c>
      <c r="H505" s="24">
        <f>E505*Parameters!$B$8*(1+VLOOKUP(B505,Parameters!$A$15:$B$19,2,FALSE)*Parameters!$D$8)</f>
        <v>167900</v>
      </c>
      <c r="I505" s="20">
        <f t="shared" si="34"/>
        <v>211600</v>
      </c>
      <c r="J505" s="13">
        <f>(1+VLOOKUP(F505,Parameters!$H$4:$I$8,2,FALSE))*Parameters!$B$28*Parameters!$B$20*Parameters!$B$21</f>
        <v>23457.200000000001</v>
      </c>
      <c r="K505" s="24">
        <f>Parameters!$D$41+Parameters!$D$42*Parameters!$B$48</f>
        <v>4333.333333333333</v>
      </c>
      <c r="L505" s="13">
        <f>IF(A505/2=INT(A505/2),Parameters!$B$31,Parameters!$B$32)</f>
        <v>15000</v>
      </c>
      <c r="M505" s="13">
        <f t="shared" si="33"/>
        <v>37540.982698005086</v>
      </c>
      <c r="N505" s="13">
        <f>Parameters!$B$36*I505</f>
        <v>52900</v>
      </c>
      <c r="O505" s="13">
        <f>Parameters!$B$34</f>
        <v>20000</v>
      </c>
      <c r="P505" s="20">
        <f t="shared" si="35"/>
        <v>153231.51603133843</v>
      </c>
      <c r="Q505" s="13">
        <f t="shared" si="36"/>
        <v>58368.483968661574</v>
      </c>
    </row>
    <row r="506" spans="1:17" x14ac:dyDescent="0.2">
      <c r="A506">
        <f>'Data Checks'!A502</f>
        <v>497</v>
      </c>
      <c r="B506" t="str">
        <f>'Data Checks'!B502</f>
        <v>Q3</v>
      </c>
      <c r="C506">
        <f>'Data Checks'!D502</f>
        <v>249</v>
      </c>
      <c r="D506">
        <f>'Data Checks'!E502</f>
        <v>29</v>
      </c>
      <c r="E506" s="23">
        <f>ROUNDDOWN('Data Checks'!F502/Parameters!$B$46,0)</f>
        <v>67</v>
      </c>
      <c r="F506" s="21">
        <f>'Data Checks'!G502</f>
        <v>0</v>
      </c>
      <c r="G506" s="13">
        <f>D506*Parameters!$B$8*(1+VLOOKUP(B506,Parameters!$A$15:$B$19,2,FALSE)*Parameters!$D$8)</f>
        <v>66700</v>
      </c>
      <c r="H506" s="24">
        <f>E506*Parameters!$B$8*(1+VLOOKUP(B506,Parameters!$A$15:$B$19,2,FALSE)*Parameters!$D$8)</f>
        <v>154100</v>
      </c>
      <c r="I506" s="20">
        <f t="shared" si="34"/>
        <v>220800</v>
      </c>
      <c r="J506" s="13">
        <f>(1+VLOOKUP(F506,Parameters!$H$4:$I$8,2,FALSE))*Parameters!$B$28*Parameters!$B$20*Parameters!$B$21</f>
        <v>18044</v>
      </c>
      <c r="K506" s="24">
        <f>Parameters!$D$41+Parameters!$D$42*Parameters!$B$48</f>
        <v>4333.333333333333</v>
      </c>
      <c r="L506" s="13">
        <f>IF(A506/2=INT(A506/2),Parameters!$B$31,Parameters!$B$32)</f>
        <v>25000</v>
      </c>
      <c r="M506" s="13">
        <f t="shared" si="33"/>
        <v>37540.982698005086</v>
      </c>
      <c r="N506" s="13">
        <f>Parameters!$B$36*I506</f>
        <v>55200</v>
      </c>
      <c r="O506" s="13">
        <f>Parameters!$B$34</f>
        <v>20000</v>
      </c>
      <c r="P506" s="20">
        <f t="shared" si="35"/>
        <v>160118.31603133841</v>
      </c>
      <c r="Q506" s="13">
        <f t="shared" si="36"/>
        <v>60681.683968661586</v>
      </c>
    </row>
    <row r="507" spans="1:17" x14ac:dyDescent="0.2">
      <c r="A507">
        <f>'Data Checks'!A503</f>
        <v>498</v>
      </c>
      <c r="B507" t="str">
        <f>'Data Checks'!B503</f>
        <v>Q3</v>
      </c>
      <c r="C507">
        <f>'Data Checks'!D503</f>
        <v>249</v>
      </c>
      <c r="D507">
        <f>'Data Checks'!E503</f>
        <v>25</v>
      </c>
      <c r="E507" s="23">
        <f>ROUNDDOWN('Data Checks'!F503/Parameters!$B$46,0)</f>
        <v>68</v>
      </c>
      <c r="F507" s="21">
        <f>'Data Checks'!G503</f>
        <v>2</v>
      </c>
      <c r="G507" s="13">
        <f>D507*Parameters!$B$8*(1+VLOOKUP(B507,Parameters!$A$15:$B$19,2,FALSE)*Parameters!$D$8)</f>
        <v>57499.999999999993</v>
      </c>
      <c r="H507" s="24">
        <f>E507*Parameters!$B$8*(1+VLOOKUP(B507,Parameters!$A$15:$B$19,2,FALSE)*Parameters!$D$8)</f>
        <v>156400</v>
      </c>
      <c r="I507" s="20">
        <f t="shared" si="34"/>
        <v>213900</v>
      </c>
      <c r="J507" s="13">
        <f>(1+VLOOKUP(F507,Parameters!$H$4:$I$8,2,FALSE))*Parameters!$B$28*Parameters!$B$20*Parameters!$B$21</f>
        <v>23457.200000000001</v>
      </c>
      <c r="K507" s="24">
        <f>Parameters!$D$41+Parameters!$D$42*Parameters!$B$48</f>
        <v>4333.333333333333</v>
      </c>
      <c r="L507" s="13">
        <f>IF(A507/2=INT(A507/2),Parameters!$B$31,Parameters!$B$32)</f>
        <v>15000</v>
      </c>
      <c r="M507" s="13">
        <f t="shared" si="33"/>
        <v>37540.982698005086</v>
      </c>
      <c r="N507" s="13">
        <f>Parameters!$B$36*I507</f>
        <v>53475</v>
      </c>
      <c r="O507" s="13">
        <f>Parameters!$B$34</f>
        <v>20000</v>
      </c>
      <c r="P507" s="20">
        <f t="shared" si="35"/>
        <v>153806.51603133843</v>
      </c>
      <c r="Q507" s="13">
        <f t="shared" si="36"/>
        <v>60093.483968661574</v>
      </c>
    </row>
    <row r="508" spans="1:17" x14ac:dyDescent="0.2">
      <c r="A508">
        <f>'Data Checks'!A504</f>
        <v>499</v>
      </c>
      <c r="B508" t="str">
        <f>'Data Checks'!B504</f>
        <v>Q3</v>
      </c>
      <c r="C508">
        <f>'Data Checks'!D504</f>
        <v>250</v>
      </c>
      <c r="D508">
        <f>'Data Checks'!E504</f>
        <v>15</v>
      </c>
      <c r="E508" s="23">
        <f>ROUNDDOWN('Data Checks'!F504/Parameters!$B$46,0)</f>
        <v>70</v>
      </c>
      <c r="F508" s="21">
        <f>'Data Checks'!G504</f>
        <v>-1</v>
      </c>
      <c r="G508" s="13">
        <f>D508*Parameters!$B$8*(1+VLOOKUP(B508,Parameters!$A$15:$B$19,2,FALSE)*Parameters!$D$8)</f>
        <v>34500</v>
      </c>
      <c r="H508" s="24">
        <f>E508*Parameters!$B$8*(1+VLOOKUP(B508,Parameters!$A$15:$B$19,2,FALSE)*Parameters!$D$8)</f>
        <v>161000</v>
      </c>
      <c r="I508" s="20">
        <f t="shared" si="34"/>
        <v>195500</v>
      </c>
      <c r="J508" s="13">
        <f>(1+VLOOKUP(F508,Parameters!$H$4:$I$8,2,FALSE))*Parameters!$B$28*Parameters!$B$20*Parameters!$B$21</f>
        <v>15337.4</v>
      </c>
      <c r="K508" s="24">
        <f>Parameters!$D$41+Parameters!$D$42*Parameters!$B$48</f>
        <v>4333.333333333333</v>
      </c>
      <c r="L508" s="13">
        <f>IF(A508/2=INT(A508/2),Parameters!$B$31,Parameters!$B$32)</f>
        <v>25000</v>
      </c>
      <c r="M508" s="13">
        <f t="shared" si="33"/>
        <v>37540.982698005086</v>
      </c>
      <c r="N508" s="13">
        <f>Parameters!$B$36*I508</f>
        <v>48875</v>
      </c>
      <c r="O508" s="13">
        <f>Parameters!$B$34</f>
        <v>20000</v>
      </c>
      <c r="P508" s="20">
        <f t="shared" si="35"/>
        <v>151086.71603133844</v>
      </c>
      <c r="Q508" s="13">
        <f t="shared" si="36"/>
        <v>44413.283968661563</v>
      </c>
    </row>
    <row r="509" spans="1:17" x14ac:dyDescent="0.2">
      <c r="A509">
        <f>'Data Checks'!A505</f>
        <v>500</v>
      </c>
      <c r="B509" t="str">
        <f>'Data Checks'!B505</f>
        <v>Q3</v>
      </c>
      <c r="C509">
        <f>'Data Checks'!D505</f>
        <v>250</v>
      </c>
      <c r="D509">
        <f>'Data Checks'!E505</f>
        <v>22</v>
      </c>
      <c r="E509" s="23">
        <f>ROUNDDOWN('Data Checks'!F505/Parameters!$B$46,0)</f>
        <v>69</v>
      </c>
      <c r="F509" s="21">
        <f>'Data Checks'!G505</f>
        <v>0</v>
      </c>
      <c r="G509" s="13">
        <f>D509*Parameters!$B$8*(1+VLOOKUP(B509,Parameters!$A$15:$B$19,2,FALSE)*Parameters!$D$8)</f>
        <v>50599.999999999993</v>
      </c>
      <c r="H509" s="24">
        <f>E509*Parameters!$B$8*(1+VLOOKUP(B509,Parameters!$A$15:$B$19,2,FALSE)*Parameters!$D$8)</f>
        <v>158700</v>
      </c>
      <c r="I509" s="20">
        <f t="shared" si="34"/>
        <v>209300</v>
      </c>
      <c r="J509" s="13">
        <f>(1+VLOOKUP(F509,Parameters!$H$4:$I$8,2,FALSE))*Parameters!$B$28*Parameters!$B$20*Parameters!$B$21</f>
        <v>18044</v>
      </c>
      <c r="K509" s="24">
        <f>Parameters!$D$41+Parameters!$D$42*Parameters!$B$48</f>
        <v>4333.333333333333</v>
      </c>
      <c r="L509" s="13">
        <f>IF(A509/2=INT(A509/2),Parameters!$B$31,Parameters!$B$32)</f>
        <v>15000</v>
      </c>
      <c r="M509" s="13">
        <f t="shared" si="33"/>
        <v>37540.982698005086</v>
      </c>
      <c r="N509" s="13">
        <f>Parameters!$B$36*I509</f>
        <v>52325</v>
      </c>
      <c r="O509" s="13">
        <f>Parameters!$B$34</f>
        <v>20000</v>
      </c>
      <c r="P509" s="20">
        <f t="shared" si="35"/>
        <v>147243.31603133841</v>
      </c>
      <c r="Q509" s="13">
        <f t="shared" si="36"/>
        <v>62056.683968661586</v>
      </c>
    </row>
    <row r="510" spans="1:17" x14ac:dyDescent="0.2">
      <c r="A510">
        <f>'Data Checks'!A506</f>
        <v>501</v>
      </c>
      <c r="B510" t="str">
        <f>'Data Checks'!B506</f>
        <v>Q3</v>
      </c>
      <c r="C510">
        <f>'Data Checks'!D506</f>
        <v>251</v>
      </c>
      <c r="D510">
        <f>'Data Checks'!E506</f>
        <v>30</v>
      </c>
      <c r="E510" s="23">
        <f>ROUNDDOWN('Data Checks'!F506/Parameters!$B$46,0)</f>
        <v>77</v>
      </c>
      <c r="F510" s="21">
        <f>'Data Checks'!G506</f>
        <v>-2</v>
      </c>
      <c r="G510" s="13">
        <f>D510*Parameters!$B$8*(1+VLOOKUP(B510,Parameters!$A$15:$B$19,2,FALSE)*Parameters!$D$8)</f>
        <v>69000</v>
      </c>
      <c r="H510" s="24">
        <f>E510*Parameters!$B$8*(1+VLOOKUP(B510,Parameters!$A$15:$B$19,2,FALSE)*Parameters!$D$8)</f>
        <v>177100</v>
      </c>
      <c r="I510" s="20">
        <f t="shared" si="34"/>
        <v>246100</v>
      </c>
      <c r="J510" s="13">
        <f>(1+VLOOKUP(F510,Parameters!$H$4:$I$8,2,FALSE))*Parameters!$B$28*Parameters!$B$20*Parameters!$B$21</f>
        <v>12630.8</v>
      </c>
      <c r="K510" s="24">
        <f>Parameters!$D$41+Parameters!$D$42*Parameters!$B$48</f>
        <v>4333.333333333333</v>
      </c>
      <c r="L510" s="13">
        <f>IF(A510/2=INT(A510/2),Parameters!$B$31,Parameters!$B$32)</f>
        <v>25000</v>
      </c>
      <c r="M510" s="13">
        <f t="shared" si="33"/>
        <v>37540.982698005086</v>
      </c>
      <c r="N510" s="13">
        <f>Parameters!$B$36*I510</f>
        <v>61525</v>
      </c>
      <c r="O510" s="13">
        <f>Parameters!$B$34</f>
        <v>20000</v>
      </c>
      <c r="P510" s="20">
        <f t="shared" si="35"/>
        <v>161030.1160313384</v>
      </c>
      <c r="Q510" s="13">
        <f t="shared" si="36"/>
        <v>85069.883968661597</v>
      </c>
    </row>
    <row r="511" spans="1:17" x14ac:dyDescent="0.2">
      <c r="A511">
        <f>'Data Checks'!A507</f>
        <v>502</v>
      </c>
      <c r="B511" t="str">
        <f>'Data Checks'!B507</f>
        <v>Q3</v>
      </c>
      <c r="C511">
        <f>'Data Checks'!D507</f>
        <v>251</v>
      </c>
      <c r="D511">
        <f>'Data Checks'!E507</f>
        <v>19</v>
      </c>
      <c r="E511" s="23">
        <f>ROUNDDOWN('Data Checks'!F507/Parameters!$B$46,0)</f>
        <v>59</v>
      </c>
      <c r="F511" s="21">
        <f>'Data Checks'!G507</f>
        <v>1</v>
      </c>
      <c r="G511" s="13">
        <f>D511*Parameters!$B$8*(1+VLOOKUP(B511,Parameters!$A$15:$B$19,2,FALSE)*Parameters!$D$8)</f>
        <v>43700</v>
      </c>
      <c r="H511" s="24">
        <f>E511*Parameters!$B$8*(1+VLOOKUP(B511,Parameters!$A$15:$B$19,2,FALSE)*Parameters!$D$8)</f>
        <v>135700</v>
      </c>
      <c r="I511" s="20">
        <f t="shared" si="34"/>
        <v>179400</v>
      </c>
      <c r="J511" s="13">
        <f>(1+VLOOKUP(F511,Parameters!$H$4:$I$8,2,FALSE))*Parameters!$B$28*Parameters!$B$20*Parameters!$B$21</f>
        <v>20750.599999999999</v>
      </c>
      <c r="K511" s="24">
        <f>Parameters!$D$41+Parameters!$D$42*Parameters!$B$48</f>
        <v>4333.333333333333</v>
      </c>
      <c r="L511" s="13">
        <f>IF(A511/2=INT(A511/2),Parameters!$B$31,Parameters!$B$32)</f>
        <v>15000</v>
      </c>
      <c r="M511" s="13">
        <f t="shared" si="33"/>
        <v>37540.982698005086</v>
      </c>
      <c r="N511" s="13">
        <f>Parameters!$B$36*I511</f>
        <v>44850</v>
      </c>
      <c r="O511" s="13">
        <f>Parameters!$B$34</f>
        <v>20000</v>
      </c>
      <c r="P511" s="20">
        <f t="shared" si="35"/>
        <v>142474.91603133842</v>
      </c>
      <c r="Q511" s="13">
        <f t="shared" si="36"/>
        <v>36925.08396866158</v>
      </c>
    </row>
    <row r="512" spans="1:17" x14ac:dyDescent="0.2">
      <c r="A512">
        <f>'Data Checks'!A508</f>
        <v>503</v>
      </c>
      <c r="B512" t="str">
        <f>'Data Checks'!B508</f>
        <v>Q3</v>
      </c>
      <c r="C512">
        <f>'Data Checks'!D508</f>
        <v>252</v>
      </c>
      <c r="D512">
        <f>'Data Checks'!E508</f>
        <v>27</v>
      </c>
      <c r="E512" s="23">
        <f>ROUNDDOWN('Data Checks'!F508/Parameters!$B$46,0)</f>
        <v>61</v>
      </c>
      <c r="F512" s="21">
        <f>'Data Checks'!G508</f>
        <v>0</v>
      </c>
      <c r="G512" s="13">
        <f>D512*Parameters!$B$8*(1+VLOOKUP(B512,Parameters!$A$15:$B$19,2,FALSE)*Parameters!$D$8)</f>
        <v>62099.999999999993</v>
      </c>
      <c r="H512" s="24">
        <f>E512*Parameters!$B$8*(1+VLOOKUP(B512,Parameters!$A$15:$B$19,2,FALSE)*Parameters!$D$8)</f>
        <v>140300</v>
      </c>
      <c r="I512" s="20">
        <f t="shared" si="34"/>
        <v>202400</v>
      </c>
      <c r="J512" s="13">
        <f>(1+VLOOKUP(F512,Parameters!$H$4:$I$8,2,FALSE))*Parameters!$B$28*Parameters!$B$20*Parameters!$B$21</f>
        <v>18044</v>
      </c>
      <c r="K512" s="24">
        <f>Parameters!$D$41+Parameters!$D$42*Parameters!$B$48</f>
        <v>4333.333333333333</v>
      </c>
      <c r="L512" s="13">
        <f>IF(A512/2=INT(A512/2),Parameters!$B$31,Parameters!$B$32)</f>
        <v>25000</v>
      </c>
      <c r="M512" s="13">
        <f t="shared" si="33"/>
        <v>37540.982698005086</v>
      </c>
      <c r="N512" s="13">
        <f>Parameters!$B$36*I512</f>
        <v>50600</v>
      </c>
      <c r="O512" s="13">
        <f>Parameters!$B$34</f>
        <v>20000</v>
      </c>
      <c r="P512" s="20">
        <f t="shared" si="35"/>
        <v>155518.31603133841</v>
      </c>
      <c r="Q512" s="13">
        <f t="shared" si="36"/>
        <v>46881.683968661586</v>
      </c>
    </row>
    <row r="513" spans="1:17" x14ac:dyDescent="0.2">
      <c r="A513">
        <f>'Data Checks'!A509</f>
        <v>504</v>
      </c>
      <c r="B513" t="str">
        <f>'Data Checks'!B509</f>
        <v>Q3</v>
      </c>
      <c r="C513">
        <f>'Data Checks'!D509</f>
        <v>252</v>
      </c>
      <c r="D513">
        <f>'Data Checks'!E509</f>
        <v>19</v>
      </c>
      <c r="E513" s="23">
        <f>ROUNDDOWN('Data Checks'!F509/Parameters!$B$46,0)</f>
        <v>78</v>
      </c>
      <c r="F513" s="21">
        <f>'Data Checks'!G509</f>
        <v>1</v>
      </c>
      <c r="G513" s="13">
        <f>D513*Parameters!$B$8*(1+VLOOKUP(B513,Parameters!$A$15:$B$19,2,FALSE)*Parameters!$D$8)</f>
        <v>43700</v>
      </c>
      <c r="H513" s="24">
        <f>E513*Parameters!$B$8*(1+VLOOKUP(B513,Parameters!$A$15:$B$19,2,FALSE)*Parameters!$D$8)</f>
        <v>179400</v>
      </c>
      <c r="I513" s="20">
        <f t="shared" si="34"/>
        <v>223100</v>
      </c>
      <c r="J513" s="13">
        <f>(1+VLOOKUP(F513,Parameters!$H$4:$I$8,2,FALSE))*Parameters!$B$28*Parameters!$B$20*Parameters!$B$21</f>
        <v>20750.599999999999</v>
      </c>
      <c r="K513" s="24">
        <f>Parameters!$D$41+Parameters!$D$42*Parameters!$B$48</f>
        <v>4333.333333333333</v>
      </c>
      <c r="L513" s="13">
        <f>IF(A513/2=INT(A513/2),Parameters!$B$31,Parameters!$B$32)</f>
        <v>15000</v>
      </c>
      <c r="M513" s="13">
        <f t="shared" si="33"/>
        <v>37540.982698005086</v>
      </c>
      <c r="N513" s="13">
        <f>Parameters!$B$36*I513</f>
        <v>55775</v>
      </c>
      <c r="O513" s="13">
        <f>Parameters!$B$34</f>
        <v>20000</v>
      </c>
      <c r="P513" s="20">
        <f t="shared" si="35"/>
        <v>153399.91603133842</v>
      </c>
      <c r="Q513" s="13">
        <f t="shared" si="36"/>
        <v>69700.08396866158</v>
      </c>
    </row>
    <row r="514" spans="1:17" x14ac:dyDescent="0.2">
      <c r="A514">
        <f>'Data Checks'!A510</f>
        <v>505</v>
      </c>
      <c r="B514" t="str">
        <f>'Data Checks'!B510</f>
        <v>Q3</v>
      </c>
      <c r="C514">
        <f>'Data Checks'!D510</f>
        <v>253</v>
      </c>
      <c r="D514">
        <f>'Data Checks'!E510</f>
        <v>23</v>
      </c>
      <c r="E514" s="23">
        <f>ROUNDDOWN('Data Checks'!F510/Parameters!$B$46,0)</f>
        <v>79</v>
      </c>
      <c r="F514" s="21">
        <f>'Data Checks'!G510</f>
        <v>-2</v>
      </c>
      <c r="G514" s="13">
        <f>D514*Parameters!$B$8*(1+VLOOKUP(B514,Parameters!$A$15:$B$19,2,FALSE)*Parameters!$D$8)</f>
        <v>52899.999999999993</v>
      </c>
      <c r="H514" s="24">
        <f>E514*Parameters!$B$8*(1+VLOOKUP(B514,Parameters!$A$15:$B$19,2,FALSE)*Parameters!$D$8)</f>
        <v>181700</v>
      </c>
      <c r="I514" s="20">
        <f t="shared" si="34"/>
        <v>234600</v>
      </c>
      <c r="J514" s="13">
        <f>(1+VLOOKUP(F514,Parameters!$H$4:$I$8,2,FALSE))*Parameters!$B$28*Parameters!$B$20*Parameters!$B$21</f>
        <v>12630.8</v>
      </c>
      <c r="K514" s="24">
        <f>Parameters!$D$41+Parameters!$D$42*Parameters!$B$48</f>
        <v>4333.333333333333</v>
      </c>
      <c r="L514" s="13">
        <f>IF(A514/2=INT(A514/2),Parameters!$B$31,Parameters!$B$32)</f>
        <v>25000</v>
      </c>
      <c r="M514" s="13">
        <f t="shared" si="33"/>
        <v>37540.982698005086</v>
      </c>
      <c r="N514" s="13">
        <f>Parameters!$B$36*I514</f>
        <v>58650</v>
      </c>
      <c r="O514" s="13">
        <f>Parameters!$B$34</f>
        <v>20000</v>
      </c>
      <c r="P514" s="20">
        <f t="shared" si="35"/>
        <v>158155.1160313384</v>
      </c>
      <c r="Q514" s="13">
        <f t="shared" si="36"/>
        <v>76444.883968661597</v>
      </c>
    </row>
    <row r="515" spans="1:17" x14ac:dyDescent="0.2">
      <c r="A515">
        <f>'Data Checks'!A511</f>
        <v>506</v>
      </c>
      <c r="B515" t="str">
        <f>'Data Checks'!B511</f>
        <v>Q3</v>
      </c>
      <c r="C515">
        <f>'Data Checks'!D511</f>
        <v>253</v>
      </c>
      <c r="D515">
        <f>'Data Checks'!E511</f>
        <v>17</v>
      </c>
      <c r="E515" s="23">
        <f>ROUNDDOWN('Data Checks'!F511/Parameters!$B$46,0)</f>
        <v>69</v>
      </c>
      <c r="F515" s="21">
        <f>'Data Checks'!G511</f>
        <v>1</v>
      </c>
      <c r="G515" s="13">
        <f>D515*Parameters!$B$8*(1+VLOOKUP(B515,Parameters!$A$15:$B$19,2,FALSE)*Parameters!$D$8)</f>
        <v>39100</v>
      </c>
      <c r="H515" s="24">
        <f>E515*Parameters!$B$8*(1+VLOOKUP(B515,Parameters!$A$15:$B$19,2,FALSE)*Parameters!$D$8)</f>
        <v>158700</v>
      </c>
      <c r="I515" s="20">
        <f t="shared" si="34"/>
        <v>197800</v>
      </c>
      <c r="J515" s="13">
        <f>(1+VLOOKUP(F515,Parameters!$H$4:$I$8,2,FALSE))*Parameters!$B$28*Parameters!$B$20*Parameters!$B$21</f>
        <v>20750.599999999999</v>
      </c>
      <c r="K515" s="24">
        <f>Parameters!$D$41+Parameters!$D$42*Parameters!$B$48</f>
        <v>4333.333333333333</v>
      </c>
      <c r="L515" s="13">
        <f>IF(A515/2=INT(A515/2),Parameters!$B$31,Parameters!$B$32)</f>
        <v>15000</v>
      </c>
      <c r="M515" s="13">
        <f t="shared" si="33"/>
        <v>37540.982698005086</v>
      </c>
      <c r="N515" s="13">
        <f>Parameters!$B$36*I515</f>
        <v>49450</v>
      </c>
      <c r="O515" s="13">
        <f>Parameters!$B$34</f>
        <v>20000</v>
      </c>
      <c r="P515" s="20">
        <f t="shared" si="35"/>
        <v>147074.91603133842</v>
      </c>
      <c r="Q515" s="13">
        <f t="shared" si="36"/>
        <v>50725.08396866158</v>
      </c>
    </row>
    <row r="516" spans="1:17" x14ac:dyDescent="0.2">
      <c r="A516">
        <f>'Data Checks'!A512</f>
        <v>507</v>
      </c>
      <c r="B516" t="str">
        <f>'Data Checks'!B512</f>
        <v>Q3</v>
      </c>
      <c r="C516">
        <f>'Data Checks'!D512</f>
        <v>254</v>
      </c>
      <c r="D516">
        <f>'Data Checks'!E512</f>
        <v>29</v>
      </c>
      <c r="E516" s="23">
        <f>ROUNDDOWN('Data Checks'!F512/Parameters!$B$46,0)</f>
        <v>55</v>
      </c>
      <c r="F516" s="21">
        <f>'Data Checks'!G512</f>
        <v>-2</v>
      </c>
      <c r="G516" s="13">
        <f>D516*Parameters!$B$8*(1+VLOOKUP(B516,Parameters!$A$15:$B$19,2,FALSE)*Parameters!$D$8)</f>
        <v>66700</v>
      </c>
      <c r="H516" s="24">
        <f>E516*Parameters!$B$8*(1+VLOOKUP(B516,Parameters!$A$15:$B$19,2,FALSE)*Parameters!$D$8)</f>
        <v>126499.99999999999</v>
      </c>
      <c r="I516" s="20">
        <f t="shared" si="34"/>
        <v>193200</v>
      </c>
      <c r="J516" s="13">
        <f>(1+VLOOKUP(F516,Parameters!$H$4:$I$8,2,FALSE))*Parameters!$B$28*Parameters!$B$20*Parameters!$B$21</f>
        <v>12630.8</v>
      </c>
      <c r="K516" s="24">
        <f>Parameters!$D$41+Parameters!$D$42*Parameters!$B$48</f>
        <v>4333.333333333333</v>
      </c>
      <c r="L516" s="13">
        <f>IF(A516/2=INT(A516/2),Parameters!$B$31,Parameters!$B$32)</f>
        <v>25000</v>
      </c>
      <c r="M516" s="13">
        <f t="shared" si="33"/>
        <v>37540.982698005086</v>
      </c>
      <c r="N516" s="13">
        <f>Parameters!$B$36*I516</f>
        <v>48300</v>
      </c>
      <c r="O516" s="13">
        <f>Parameters!$B$34</f>
        <v>20000</v>
      </c>
      <c r="P516" s="20">
        <f t="shared" si="35"/>
        <v>147805.1160313384</v>
      </c>
      <c r="Q516" s="13">
        <f t="shared" si="36"/>
        <v>45394.883968661597</v>
      </c>
    </row>
    <row r="517" spans="1:17" x14ac:dyDescent="0.2">
      <c r="A517">
        <f>'Data Checks'!A513</f>
        <v>508</v>
      </c>
      <c r="B517" t="str">
        <f>'Data Checks'!B513</f>
        <v>Q3</v>
      </c>
      <c r="C517">
        <f>'Data Checks'!D513</f>
        <v>254</v>
      </c>
      <c r="D517">
        <f>'Data Checks'!E513</f>
        <v>20</v>
      </c>
      <c r="E517" s="23">
        <f>ROUNDDOWN('Data Checks'!F513/Parameters!$B$46,0)</f>
        <v>77</v>
      </c>
      <c r="F517" s="21">
        <f>'Data Checks'!G513</f>
        <v>0</v>
      </c>
      <c r="G517" s="13">
        <f>D517*Parameters!$B$8*(1+VLOOKUP(B517,Parameters!$A$15:$B$19,2,FALSE)*Parameters!$D$8)</f>
        <v>46000</v>
      </c>
      <c r="H517" s="24">
        <f>E517*Parameters!$B$8*(1+VLOOKUP(B517,Parameters!$A$15:$B$19,2,FALSE)*Parameters!$D$8)</f>
        <v>177100</v>
      </c>
      <c r="I517" s="20">
        <f t="shared" si="34"/>
        <v>223100</v>
      </c>
      <c r="J517" s="13">
        <f>(1+VLOOKUP(F517,Parameters!$H$4:$I$8,2,FALSE))*Parameters!$B$28*Parameters!$B$20*Parameters!$B$21</f>
        <v>18044</v>
      </c>
      <c r="K517" s="24">
        <f>Parameters!$D$41+Parameters!$D$42*Parameters!$B$48</f>
        <v>4333.333333333333</v>
      </c>
      <c r="L517" s="13">
        <f>IF(A517/2=INT(A517/2),Parameters!$B$31,Parameters!$B$32)</f>
        <v>15000</v>
      </c>
      <c r="M517" s="13">
        <f t="shared" si="33"/>
        <v>37540.982698005086</v>
      </c>
      <c r="N517" s="13">
        <f>Parameters!$B$36*I517</f>
        <v>55775</v>
      </c>
      <c r="O517" s="13">
        <f>Parameters!$B$34</f>
        <v>20000</v>
      </c>
      <c r="P517" s="20">
        <f t="shared" si="35"/>
        <v>150693.31603133841</v>
      </c>
      <c r="Q517" s="13">
        <f t="shared" si="36"/>
        <v>72406.683968661586</v>
      </c>
    </row>
    <row r="518" spans="1:17" x14ac:dyDescent="0.2">
      <c r="A518">
        <f>'Data Checks'!A514</f>
        <v>509</v>
      </c>
      <c r="B518" t="str">
        <f>'Data Checks'!B514</f>
        <v>Q3</v>
      </c>
      <c r="C518">
        <f>'Data Checks'!D514</f>
        <v>255</v>
      </c>
      <c r="D518">
        <f>'Data Checks'!E514</f>
        <v>21</v>
      </c>
      <c r="E518" s="23">
        <f>ROUNDDOWN('Data Checks'!F514/Parameters!$B$46,0)</f>
        <v>71</v>
      </c>
      <c r="F518" s="21">
        <f>'Data Checks'!G514</f>
        <v>-1</v>
      </c>
      <c r="G518" s="13">
        <f>D518*Parameters!$B$8*(1+VLOOKUP(B518,Parameters!$A$15:$B$19,2,FALSE)*Parameters!$D$8)</f>
        <v>48299.999999999993</v>
      </c>
      <c r="H518" s="24">
        <f>E518*Parameters!$B$8*(1+VLOOKUP(B518,Parameters!$A$15:$B$19,2,FALSE)*Parameters!$D$8)</f>
        <v>163300</v>
      </c>
      <c r="I518" s="20">
        <f t="shared" si="34"/>
        <v>211600</v>
      </c>
      <c r="J518" s="13">
        <f>(1+VLOOKUP(F518,Parameters!$H$4:$I$8,2,FALSE))*Parameters!$B$28*Parameters!$B$20*Parameters!$B$21</f>
        <v>15337.4</v>
      </c>
      <c r="K518" s="24">
        <f>Parameters!$D$41+Parameters!$D$42*Parameters!$B$48</f>
        <v>4333.333333333333</v>
      </c>
      <c r="L518" s="13">
        <f>IF(A518/2=INT(A518/2),Parameters!$B$31,Parameters!$B$32)</f>
        <v>25000</v>
      </c>
      <c r="M518" s="13">
        <f t="shared" si="33"/>
        <v>37540.982698005086</v>
      </c>
      <c r="N518" s="13">
        <f>Parameters!$B$36*I518</f>
        <v>52900</v>
      </c>
      <c r="O518" s="13">
        <f>Parameters!$B$34</f>
        <v>20000</v>
      </c>
      <c r="P518" s="20">
        <f t="shared" si="35"/>
        <v>155111.71603133844</v>
      </c>
      <c r="Q518" s="13">
        <f t="shared" si="36"/>
        <v>56488.283968661563</v>
      </c>
    </row>
    <row r="519" spans="1:17" x14ac:dyDescent="0.2">
      <c r="A519">
        <f>'Data Checks'!A515</f>
        <v>510</v>
      </c>
      <c r="B519" t="str">
        <f>'Data Checks'!B515</f>
        <v>Q3</v>
      </c>
      <c r="C519">
        <f>'Data Checks'!D515</f>
        <v>255</v>
      </c>
      <c r="D519">
        <f>'Data Checks'!E515</f>
        <v>17</v>
      </c>
      <c r="E519" s="23">
        <f>ROUNDDOWN('Data Checks'!F515/Parameters!$B$46,0)</f>
        <v>55</v>
      </c>
      <c r="F519" s="21">
        <f>'Data Checks'!G515</f>
        <v>1</v>
      </c>
      <c r="G519" s="13">
        <f>D519*Parameters!$B$8*(1+VLOOKUP(B519,Parameters!$A$15:$B$19,2,FALSE)*Parameters!$D$8)</f>
        <v>39100</v>
      </c>
      <c r="H519" s="24">
        <f>E519*Parameters!$B$8*(1+VLOOKUP(B519,Parameters!$A$15:$B$19,2,FALSE)*Parameters!$D$8)</f>
        <v>126499.99999999999</v>
      </c>
      <c r="I519" s="20">
        <f t="shared" si="34"/>
        <v>165600</v>
      </c>
      <c r="J519" s="13">
        <f>(1+VLOOKUP(F519,Parameters!$H$4:$I$8,2,FALSE))*Parameters!$B$28*Parameters!$B$20*Parameters!$B$21</f>
        <v>20750.599999999999</v>
      </c>
      <c r="K519" s="24">
        <f>Parameters!$D$41+Parameters!$D$42*Parameters!$B$48</f>
        <v>4333.333333333333</v>
      </c>
      <c r="L519" s="13">
        <f>IF(A519/2=INT(A519/2),Parameters!$B$31,Parameters!$B$32)</f>
        <v>15000</v>
      </c>
      <c r="M519" s="13">
        <f t="shared" si="33"/>
        <v>37540.982698005086</v>
      </c>
      <c r="N519" s="13">
        <f>Parameters!$B$36*I519</f>
        <v>41400</v>
      </c>
      <c r="O519" s="13">
        <f>Parameters!$B$34</f>
        <v>20000</v>
      </c>
      <c r="P519" s="20">
        <f t="shared" si="35"/>
        <v>139024.91603133842</v>
      </c>
      <c r="Q519" s="13">
        <f t="shared" si="36"/>
        <v>26575.08396866158</v>
      </c>
    </row>
    <row r="520" spans="1:17" x14ac:dyDescent="0.2">
      <c r="A520">
        <f>'Data Checks'!A516</f>
        <v>511</v>
      </c>
      <c r="B520" t="str">
        <f>'Data Checks'!B516</f>
        <v>Q3</v>
      </c>
      <c r="C520">
        <f>'Data Checks'!D516</f>
        <v>256</v>
      </c>
      <c r="D520">
        <f>'Data Checks'!E516</f>
        <v>24</v>
      </c>
      <c r="E520" s="23">
        <f>ROUNDDOWN('Data Checks'!F516/Parameters!$B$46,0)</f>
        <v>58</v>
      </c>
      <c r="F520" s="21">
        <f>'Data Checks'!G516</f>
        <v>-1</v>
      </c>
      <c r="G520" s="13">
        <f>D520*Parameters!$B$8*(1+VLOOKUP(B520,Parameters!$A$15:$B$19,2,FALSE)*Parameters!$D$8)</f>
        <v>55199.999999999993</v>
      </c>
      <c r="H520" s="24">
        <f>E520*Parameters!$B$8*(1+VLOOKUP(B520,Parameters!$A$15:$B$19,2,FALSE)*Parameters!$D$8)</f>
        <v>133400</v>
      </c>
      <c r="I520" s="20">
        <f t="shared" si="34"/>
        <v>188600</v>
      </c>
      <c r="J520" s="13">
        <f>(1+VLOOKUP(F520,Parameters!$H$4:$I$8,2,FALSE))*Parameters!$B$28*Parameters!$B$20*Parameters!$B$21</f>
        <v>15337.4</v>
      </c>
      <c r="K520" s="24">
        <f>Parameters!$D$41+Parameters!$D$42*Parameters!$B$48</f>
        <v>4333.333333333333</v>
      </c>
      <c r="L520" s="13">
        <f>IF(A520/2=INT(A520/2),Parameters!$B$31,Parameters!$B$32)</f>
        <v>25000</v>
      </c>
      <c r="M520" s="13">
        <f t="shared" si="33"/>
        <v>37540.982698005086</v>
      </c>
      <c r="N520" s="13">
        <f>Parameters!$B$36*I520</f>
        <v>47150</v>
      </c>
      <c r="O520" s="13">
        <f>Parameters!$B$34</f>
        <v>20000</v>
      </c>
      <c r="P520" s="20">
        <f t="shared" si="35"/>
        <v>149361.71603133844</v>
      </c>
      <c r="Q520" s="13">
        <f t="shared" si="36"/>
        <v>39238.283968661563</v>
      </c>
    </row>
    <row r="521" spans="1:17" x14ac:dyDescent="0.2">
      <c r="A521">
        <f>'Data Checks'!A517</f>
        <v>512</v>
      </c>
      <c r="B521" t="str">
        <f>'Data Checks'!B517</f>
        <v>Q3</v>
      </c>
      <c r="C521">
        <f>'Data Checks'!D517</f>
        <v>256</v>
      </c>
      <c r="D521">
        <f>'Data Checks'!E517</f>
        <v>19</v>
      </c>
      <c r="E521" s="23">
        <f>ROUNDDOWN('Data Checks'!F517/Parameters!$B$46,0)</f>
        <v>64</v>
      </c>
      <c r="F521" s="21">
        <f>'Data Checks'!G517</f>
        <v>2</v>
      </c>
      <c r="G521" s="13">
        <f>D521*Parameters!$B$8*(1+VLOOKUP(B521,Parameters!$A$15:$B$19,2,FALSE)*Parameters!$D$8)</f>
        <v>43700</v>
      </c>
      <c r="H521" s="24">
        <f>E521*Parameters!$B$8*(1+VLOOKUP(B521,Parameters!$A$15:$B$19,2,FALSE)*Parameters!$D$8)</f>
        <v>147200</v>
      </c>
      <c r="I521" s="20">
        <f t="shared" si="34"/>
        <v>190900</v>
      </c>
      <c r="J521" s="13">
        <f>(1+VLOOKUP(F521,Parameters!$H$4:$I$8,2,FALSE))*Parameters!$B$28*Parameters!$B$20*Parameters!$B$21</f>
        <v>23457.200000000001</v>
      </c>
      <c r="K521" s="24">
        <f>Parameters!$D$41+Parameters!$D$42*Parameters!$B$48</f>
        <v>4333.333333333333</v>
      </c>
      <c r="L521" s="13">
        <f>IF(A521/2=INT(A521/2),Parameters!$B$31,Parameters!$B$32)</f>
        <v>15000</v>
      </c>
      <c r="M521" s="13">
        <f t="shared" si="33"/>
        <v>37540.982698005086</v>
      </c>
      <c r="N521" s="13">
        <f>Parameters!$B$36*I521</f>
        <v>47725</v>
      </c>
      <c r="O521" s="13">
        <f>Parameters!$B$34</f>
        <v>20000</v>
      </c>
      <c r="P521" s="20">
        <f t="shared" si="35"/>
        <v>148056.51603133843</v>
      </c>
      <c r="Q521" s="13">
        <f t="shared" si="36"/>
        <v>42843.483968661574</v>
      </c>
    </row>
    <row r="522" spans="1:17" x14ac:dyDescent="0.2">
      <c r="A522">
        <f>'Data Checks'!A518</f>
        <v>513</v>
      </c>
      <c r="B522" t="str">
        <f>'Data Checks'!B518</f>
        <v>Q3</v>
      </c>
      <c r="C522">
        <f>'Data Checks'!D518</f>
        <v>257</v>
      </c>
      <c r="D522">
        <f>'Data Checks'!E518</f>
        <v>18</v>
      </c>
      <c r="E522" s="23">
        <f>ROUNDDOWN('Data Checks'!F518/Parameters!$B$46,0)</f>
        <v>62</v>
      </c>
      <c r="F522" s="21">
        <f>'Data Checks'!G518</f>
        <v>0</v>
      </c>
      <c r="G522" s="13">
        <f>D522*Parameters!$B$8*(1+VLOOKUP(B522,Parameters!$A$15:$B$19,2,FALSE)*Parameters!$D$8)</f>
        <v>41400</v>
      </c>
      <c r="H522" s="24">
        <f>E522*Parameters!$B$8*(1+VLOOKUP(B522,Parameters!$A$15:$B$19,2,FALSE)*Parameters!$D$8)</f>
        <v>142600</v>
      </c>
      <c r="I522" s="20">
        <f t="shared" si="34"/>
        <v>184000</v>
      </c>
      <c r="J522" s="13">
        <f>(1+VLOOKUP(F522,Parameters!$H$4:$I$8,2,FALSE))*Parameters!$B$28*Parameters!$B$20*Parameters!$B$21</f>
        <v>18044</v>
      </c>
      <c r="K522" s="24">
        <f>Parameters!$D$41+Parameters!$D$42*Parameters!$B$48</f>
        <v>4333.333333333333</v>
      </c>
      <c r="L522" s="13">
        <f>IF(A522/2=INT(A522/2),Parameters!$B$31,Parameters!$B$32)</f>
        <v>25000</v>
      </c>
      <c r="M522" s="13">
        <f t="shared" ref="M522:M585" si="37">$B$6</f>
        <v>37540.982698005086</v>
      </c>
      <c r="N522" s="13">
        <f>Parameters!$B$36*I522</f>
        <v>46000</v>
      </c>
      <c r="O522" s="13">
        <f>Parameters!$B$34</f>
        <v>20000</v>
      </c>
      <c r="P522" s="20">
        <f t="shared" si="35"/>
        <v>150918.31603133841</v>
      </c>
      <c r="Q522" s="13">
        <f t="shared" si="36"/>
        <v>33081.683968661586</v>
      </c>
    </row>
    <row r="523" spans="1:17" x14ac:dyDescent="0.2">
      <c r="A523">
        <f>'Data Checks'!A519</f>
        <v>514</v>
      </c>
      <c r="B523" t="str">
        <f>'Data Checks'!B519</f>
        <v>Q3</v>
      </c>
      <c r="C523">
        <f>'Data Checks'!D519</f>
        <v>257</v>
      </c>
      <c r="D523">
        <f>'Data Checks'!E519</f>
        <v>21</v>
      </c>
      <c r="E523" s="23">
        <f>ROUNDDOWN('Data Checks'!F519/Parameters!$B$46,0)</f>
        <v>54</v>
      </c>
      <c r="F523" s="21">
        <f>'Data Checks'!G519</f>
        <v>0</v>
      </c>
      <c r="G523" s="13">
        <f>D523*Parameters!$B$8*(1+VLOOKUP(B523,Parameters!$A$15:$B$19,2,FALSE)*Parameters!$D$8)</f>
        <v>48299.999999999993</v>
      </c>
      <c r="H523" s="24">
        <f>E523*Parameters!$B$8*(1+VLOOKUP(B523,Parameters!$A$15:$B$19,2,FALSE)*Parameters!$D$8)</f>
        <v>124199.99999999999</v>
      </c>
      <c r="I523" s="20">
        <f t="shared" ref="I523:I586" si="38">G523+H523</f>
        <v>172499.99999999997</v>
      </c>
      <c r="J523" s="13">
        <f>(1+VLOOKUP(F523,Parameters!$H$4:$I$8,2,FALSE))*Parameters!$B$28*Parameters!$B$20*Parameters!$B$21</f>
        <v>18044</v>
      </c>
      <c r="K523" s="24">
        <f>Parameters!$D$41+Parameters!$D$42*Parameters!$B$48</f>
        <v>4333.333333333333</v>
      </c>
      <c r="L523" s="13">
        <f>IF(A523/2=INT(A523/2),Parameters!$B$31,Parameters!$B$32)</f>
        <v>15000</v>
      </c>
      <c r="M523" s="13">
        <f t="shared" si="37"/>
        <v>37540.982698005086</v>
      </c>
      <c r="N523" s="13">
        <f>Parameters!$B$36*I523</f>
        <v>43124.999999999993</v>
      </c>
      <c r="O523" s="13">
        <f>Parameters!$B$34</f>
        <v>20000</v>
      </c>
      <c r="P523" s="20">
        <f t="shared" ref="P523:P586" si="39">SUM(J523:O523)</f>
        <v>138043.31603133841</v>
      </c>
      <c r="Q523" s="13">
        <f t="shared" ref="Q523:Q586" si="40">I523-P523</f>
        <v>34456.683968661557</v>
      </c>
    </row>
    <row r="524" spans="1:17" x14ac:dyDescent="0.2">
      <c r="A524">
        <f>'Data Checks'!A520</f>
        <v>515</v>
      </c>
      <c r="B524" t="str">
        <f>'Data Checks'!B520</f>
        <v>Q3</v>
      </c>
      <c r="C524">
        <f>'Data Checks'!D520</f>
        <v>258</v>
      </c>
      <c r="D524">
        <f>'Data Checks'!E520</f>
        <v>28</v>
      </c>
      <c r="E524" s="23">
        <f>ROUNDDOWN('Data Checks'!F520/Parameters!$B$46,0)</f>
        <v>79</v>
      </c>
      <c r="F524" s="21">
        <f>'Data Checks'!G520</f>
        <v>0</v>
      </c>
      <c r="G524" s="13">
        <f>D524*Parameters!$B$8*(1+VLOOKUP(B524,Parameters!$A$15:$B$19,2,FALSE)*Parameters!$D$8)</f>
        <v>64399.999999999993</v>
      </c>
      <c r="H524" s="24">
        <f>E524*Parameters!$B$8*(1+VLOOKUP(B524,Parameters!$A$15:$B$19,2,FALSE)*Parameters!$D$8)</f>
        <v>181700</v>
      </c>
      <c r="I524" s="20">
        <f t="shared" si="38"/>
        <v>246100</v>
      </c>
      <c r="J524" s="13">
        <f>(1+VLOOKUP(F524,Parameters!$H$4:$I$8,2,FALSE))*Parameters!$B$28*Parameters!$B$20*Parameters!$B$21</f>
        <v>18044</v>
      </c>
      <c r="K524" s="24">
        <f>Parameters!$D$41+Parameters!$D$42*Parameters!$B$48</f>
        <v>4333.333333333333</v>
      </c>
      <c r="L524" s="13">
        <f>IF(A524/2=INT(A524/2),Parameters!$B$31,Parameters!$B$32)</f>
        <v>25000</v>
      </c>
      <c r="M524" s="13">
        <f t="shared" si="37"/>
        <v>37540.982698005086</v>
      </c>
      <c r="N524" s="13">
        <f>Parameters!$B$36*I524</f>
        <v>61525</v>
      </c>
      <c r="O524" s="13">
        <f>Parameters!$B$34</f>
        <v>20000</v>
      </c>
      <c r="P524" s="20">
        <f t="shared" si="39"/>
        <v>166443.31603133841</v>
      </c>
      <c r="Q524" s="13">
        <f t="shared" si="40"/>
        <v>79656.683968661586</v>
      </c>
    </row>
    <row r="525" spans="1:17" x14ac:dyDescent="0.2">
      <c r="A525">
        <f>'Data Checks'!A521</f>
        <v>516</v>
      </c>
      <c r="B525" t="str">
        <f>'Data Checks'!B521</f>
        <v>Q3</v>
      </c>
      <c r="C525">
        <f>'Data Checks'!D521</f>
        <v>258</v>
      </c>
      <c r="D525">
        <f>'Data Checks'!E521</f>
        <v>29</v>
      </c>
      <c r="E525" s="23">
        <f>ROUNDDOWN('Data Checks'!F521/Parameters!$B$46,0)</f>
        <v>71</v>
      </c>
      <c r="F525" s="21">
        <f>'Data Checks'!G521</f>
        <v>1</v>
      </c>
      <c r="G525" s="13">
        <f>D525*Parameters!$B$8*(1+VLOOKUP(B525,Parameters!$A$15:$B$19,2,FALSE)*Parameters!$D$8)</f>
        <v>66700</v>
      </c>
      <c r="H525" s="24">
        <f>E525*Parameters!$B$8*(1+VLOOKUP(B525,Parameters!$A$15:$B$19,2,FALSE)*Parameters!$D$8)</f>
        <v>163300</v>
      </c>
      <c r="I525" s="20">
        <f t="shared" si="38"/>
        <v>230000</v>
      </c>
      <c r="J525" s="13">
        <f>(1+VLOOKUP(F525,Parameters!$H$4:$I$8,2,FALSE))*Parameters!$B$28*Parameters!$B$20*Parameters!$B$21</f>
        <v>20750.599999999999</v>
      </c>
      <c r="K525" s="24">
        <f>Parameters!$D$41+Parameters!$D$42*Parameters!$B$48</f>
        <v>4333.333333333333</v>
      </c>
      <c r="L525" s="13">
        <f>IF(A525/2=INT(A525/2),Parameters!$B$31,Parameters!$B$32)</f>
        <v>15000</v>
      </c>
      <c r="M525" s="13">
        <f t="shared" si="37"/>
        <v>37540.982698005086</v>
      </c>
      <c r="N525" s="13">
        <f>Parameters!$B$36*I525</f>
        <v>57500</v>
      </c>
      <c r="O525" s="13">
        <f>Parameters!$B$34</f>
        <v>20000</v>
      </c>
      <c r="P525" s="20">
        <f t="shared" si="39"/>
        <v>155124.91603133842</v>
      </c>
      <c r="Q525" s="13">
        <f t="shared" si="40"/>
        <v>74875.08396866158</v>
      </c>
    </row>
    <row r="526" spans="1:17" x14ac:dyDescent="0.2">
      <c r="A526">
        <f>'Data Checks'!A522</f>
        <v>517</v>
      </c>
      <c r="B526" t="str">
        <f>'Data Checks'!B522</f>
        <v>Q3</v>
      </c>
      <c r="C526">
        <f>'Data Checks'!D522</f>
        <v>259</v>
      </c>
      <c r="D526">
        <f>'Data Checks'!E522</f>
        <v>25</v>
      </c>
      <c r="E526" s="23">
        <f>ROUNDDOWN('Data Checks'!F522/Parameters!$B$46,0)</f>
        <v>64</v>
      </c>
      <c r="F526" s="21">
        <f>'Data Checks'!G522</f>
        <v>-2</v>
      </c>
      <c r="G526" s="13">
        <f>D526*Parameters!$B$8*(1+VLOOKUP(B526,Parameters!$A$15:$B$19,2,FALSE)*Parameters!$D$8)</f>
        <v>57499.999999999993</v>
      </c>
      <c r="H526" s="24">
        <f>E526*Parameters!$B$8*(1+VLOOKUP(B526,Parameters!$A$15:$B$19,2,FALSE)*Parameters!$D$8)</f>
        <v>147200</v>
      </c>
      <c r="I526" s="20">
        <f t="shared" si="38"/>
        <v>204700</v>
      </c>
      <c r="J526" s="13">
        <f>(1+VLOOKUP(F526,Parameters!$H$4:$I$8,2,FALSE))*Parameters!$B$28*Parameters!$B$20*Parameters!$B$21</f>
        <v>12630.8</v>
      </c>
      <c r="K526" s="24">
        <f>Parameters!$D$41+Parameters!$D$42*Parameters!$B$48</f>
        <v>4333.333333333333</v>
      </c>
      <c r="L526" s="13">
        <f>IF(A526/2=INT(A526/2),Parameters!$B$31,Parameters!$B$32)</f>
        <v>25000</v>
      </c>
      <c r="M526" s="13">
        <f t="shared" si="37"/>
        <v>37540.982698005086</v>
      </c>
      <c r="N526" s="13">
        <f>Parameters!$B$36*I526</f>
        <v>51175</v>
      </c>
      <c r="O526" s="13">
        <f>Parameters!$B$34</f>
        <v>20000</v>
      </c>
      <c r="P526" s="20">
        <f t="shared" si="39"/>
        <v>150680.1160313384</v>
      </c>
      <c r="Q526" s="13">
        <f t="shared" si="40"/>
        <v>54019.883968661597</v>
      </c>
    </row>
    <row r="527" spans="1:17" x14ac:dyDescent="0.2">
      <c r="A527">
        <f>'Data Checks'!A523</f>
        <v>518</v>
      </c>
      <c r="B527" t="str">
        <f>'Data Checks'!B523</f>
        <v>Q3</v>
      </c>
      <c r="C527">
        <f>'Data Checks'!D523</f>
        <v>259</v>
      </c>
      <c r="D527">
        <f>'Data Checks'!E523</f>
        <v>21</v>
      </c>
      <c r="E527" s="23">
        <f>ROUNDDOWN('Data Checks'!F523/Parameters!$B$46,0)</f>
        <v>54</v>
      </c>
      <c r="F527" s="21">
        <f>'Data Checks'!G523</f>
        <v>0</v>
      </c>
      <c r="G527" s="13">
        <f>D527*Parameters!$B$8*(1+VLOOKUP(B527,Parameters!$A$15:$B$19,2,FALSE)*Parameters!$D$8)</f>
        <v>48299.999999999993</v>
      </c>
      <c r="H527" s="24">
        <f>E527*Parameters!$B$8*(1+VLOOKUP(B527,Parameters!$A$15:$B$19,2,FALSE)*Parameters!$D$8)</f>
        <v>124199.99999999999</v>
      </c>
      <c r="I527" s="20">
        <f t="shared" si="38"/>
        <v>172499.99999999997</v>
      </c>
      <c r="J527" s="13">
        <f>(1+VLOOKUP(F527,Parameters!$H$4:$I$8,2,FALSE))*Parameters!$B$28*Parameters!$B$20*Parameters!$B$21</f>
        <v>18044</v>
      </c>
      <c r="K527" s="24">
        <f>Parameters!$D$41+Parameters!$D$42*Parameters!$B$48</f>
        <v>4333.333333333333</v>
      </c>
      <c r="L527" s="13">
        <f>IF(A527/2=INT(A527/2),Parameters!$B$31,Parameters!$B$32)</f>
        <v>15000</v>
      </c>
      <c r="M527" s="13">
        <f t="shared" si="37"/>
        <v>37540.982698005086</v>
      </c>
      <c r="N527" s="13">
        <f>Parameters!$B$36*I527</f>
        <v>43124.999999999993</v>
      </c>
      <c r="O527" s="13">
        <f>Parameters!$B$34</f>
        <v>20000</v>
      </c>
      <c r="P527" s="20">
        <f t="shared" si="39"/>
        <v>138043.31603133841</v>
      </c>
      <c r="Q527" s="13">
        <f t="shared" si="40"/>
        <v>34456.683968661557</v>
      </c>
    </row>
    <row r="528" spans="1:17" x14ac:dyDescent="0.2">
      <c r="A528">
        <f>'Data Checks'!A524</f>
        <v>519</v>
      </c>
      <c r="B528" t="str">
        <f>'Data Checks'!B524</f>
        <v>Q3</v>
      </c>
      <c r="C528">
        <f>'Data Checks'!D524</f>
        <v>260</v>
      </c>
      <c r="D528">
        <f>'Data Checks'!E524</f>
        <v>25</v>
      </c>
      <c r="E528" s="23">
        <f>ROUNDDOWN('Data Checks'!F524/Parameters!$B$46,0)</f>
        <v>61</v>
      </c>
      <c r="F528" s="21">
        <f>'Data Checks'!G524</f>
        <v>-1</v>
      </c>
      <c r="G528" s="13">
        <f>D528*Parameters!$B$8*(1+VLOOKUP(B528,Parameters!$A$15:$B$19,2,FALSE)*Parameters!$D$8)</f>
        <v>57499.999999999993</v>
      </c>
      <c r="H528" s="24">
        <f>E528*Parameters!$B$8*(1+VLOOKUP(B528,Parameters!$A$15:$B$19,2,FALSE)*Parameters!$D$8)</f>
        <v>140300</v>
      </c>
      <c r="I528" s="20">
        <f t="shared" si="38"/>
        <v>197800</v>
      </c>
      <c r="J528" s="13">
        <f>(1+VLOOKUP(F528,Parameters!$H$4:$I$8,2,FALSE))*Parameters!$B$28*Parameters!$B$20*Parameters!$B$21</f>
        <v>15337.4</v>
      </c>
      <c r="K528" s="24">
        <f>Parameters!$D$41+Parameters!$D$42*Parameters!$B$48</f>
        <v>4333.333333333333</v>
      </c>
      <c r="L528" s="13">
        <f>IF(A528/2=INT(A528/2),Parameters!$B$31,Parameters!$B$32)</f>
        <v>25000</v>
      </c>
      <c r="M528" s="13">
        <f t="shared" si="37"/>
        <v>37540.982698005086</v>
      </c>
      <c r="N528" s="13">
        <f>Parameters!$B$36*I528</f>
        <v>49450</v>
      </c>
      <c r="O528" s="13">
        <f>Parameters!$B$34</f>
        <v>20000</v>
      </c>
      <c r="P528" s="20">
        <f t="shared" si="39"/>
        <v>151661.71603133844</v>
      </c>
      <c r="Q528" s="13">
        <f t="shared" si="40"/>
        <v>46138.283968661563</v>
      </c>
    </row>
    <row r="529" spans="1:17" x14ac:dyDescent="0.2">
      <c r="A529">
        <f>'Data Checks'!A525</f>
        <v>520</v>
      </c>
      <c r="B529" t="str">
        <f>'Data Checks'!B525</f>
        <v>Q3</v>
      </c>
      <c r="C529">
        <f>'Data Checks'!D525</f>
        <v>260</v>
      </c>
      <c r="D529">
        <f>'Data Checks'!E525</f>
        <v>16</v>
      </c>
      <c r="E529" s="23">
        <f>ROUNDDOWN('Data Checks'!F525/Parameters!$B$46,0)</f>
        <v>68</v>
      </c>
      <c r="F529" s="21">
        <f>'Data Checks'!G525</f>
        <v>2</v>
      </c>
      <c r="G529" s="13">
        <f>D529*Parameters!$B$8*(1+VLOOKUP(B529,Parameters!$A$15:$B$19,2,FALSE)*Parameters!$D$8)</f>
        <v>36800</v>
      </c>
      <c r="H529" s="24">
        <f>E529*Parameters!$B$8*(1+VLOOKUP(B529,Parameters!$A$15:$B$19,2,FALSE)*Parameters!$D$8)</f>
        <v>156400</v>
      </c>
      <c r="I529" s="20">
        <f t="shared" si="38"/>
        <v>193200</v>
      </c>
      <c r="J529" s="13">
        <f>(1+VLOOKUP(F529,Parameters!$H$4:$I$8,2,FALSE))*Parameters!$B$28*Parameters!$B$20*Parameters!$B$21</f>
        <v>23457.200000000001</v>
      </c>
      <c r="K529" s="24">
        <f>Parameters!$D$41+Parameters!$D$42*Parameters!$B$48</f>
        <v>4333.333333333333</v>
      </c>
      <c r="L529" s="13">
        <f>IF(A529/2=INT(A529/2),Parameters!$B$31,Parameters!$B$32)</f>
        <v>15000</v>
      </c>
      <c r="M529" s="13">
        <f t="shared" si="37"/>
        <v>37540.982698005086</v>
      </c>
      <c r="N529" s="13">
        <f>Parameters!$B$36*I529</f>
        <v>48300</v>
      </c>
      <c r="O529" s="13">
        <f>Parameters!$B$34</f>
        <v>20000</v>
      </c>
      <c r="P529" s="20">
        <f t="shared" si="39"/>
        <v>148631.51603133843</v>
      </c>
      <c r="Q529" s="13">
        <f t="shared" si="40"/>
        <v>44568.483968661574</v>
      </c>
    </row>
    <row r="530" spans="1:17" x14ac:dyDescent="0.2">
      <c r="A530">
        <f>'Data Checks'!A526</f>
        <v>521</v>
      </c>
      <c r="B530" t="str">
        <f>'Data Checks'!B526</f>
        <v>Q3</v>
      </c>
      <c r="C530">
        <f>'Data Checks'!D526</f>
        <v>261</v>
      </c>
      <c r="D530">
        <f>'Data Checks'!E526</f>
        <v>18</v>
      </c>
      <c r="E530" s="23">
        <f>ROUNDDOWN('Data Checks'!F526/Parameters!$B$46,0)</f>
        <v>74</v>
      </c>
      <c r="F530" s="21">
        <f>'Data Checks'!G526</f>
        <v>-2</v>
      </c>
      <c r="G530" s="13">
        <f>D530*Parameters!$B$8*(1+VLOOKUP(B530,Parameters!$A$15:$B$19,2,FALSE)*Parameters!$D$8)</f>
        <v>41400</v>
      </c>
      <c r="H530" s="24">
        <f>E530*Parameters!$B$8*(1+VLOOKUP(B530,Parameters!$A$15:$B$19,2,FALSE)*Parameters!$D$8)</f>
        <v>170200</v>
      </c>
      <c r="I530" s="20">
        <f t="shared" si="38"/>
        <v>211600</v>
      </c>
      <c r="J530" s="13">
        <f>(1+VLOOKUP(F530,Parameters!$H$4:$I$8,2,FALSE))*Parameters!$B$28*Parameters!$B$20*Parameters!$B$21</f>
        <v>12630.8</v>
      </c>
      <c r="K530" s="24">
        <f>Parameters!$D$41+Parameters!$D$42*Parameters!$B$48</f>
        <v>4333.333333333333</v>
      </c>
      <c r="L530" s="13">
        <f>IF(A530/2=INT(A530/2),Parameters!$B$31,Parameters!$B$32)</f>
        <v>25000</v>
      </c>
      <c r="M530" s="13">
        <f t="shared" si="37"/>
        <v>37540.982698005086</v>
      </c>
      <c r="N530" s="13">
        <f>Parameters!$B$36*I530</f>
        <v>52900</v>
      </c>
      <c r="O530" s="13">
        <f>Parameters!$B$34</f>
        <v>20000</v>
      </c>
      <c r="P530" s="20">
        <f t="shared" si="39"/>
        <v>152405.1160313384</v>
      </c>
      <c r="Q530" s="13">
        <f t="shared" si="40"/>
        <v>59194.883968661597</v>
      </c>
    </row>
    <row r="531" spans="1:17" x14ac:dyDescent="0.2">
      <c r="A531">
        <f>'Data Checks'!A527</f>
        <v>522</v>
      </c>
      <c r="B531" t="str">
        <f>'Data Checks'!B527</f>
        <v>Q3</v>
      </c>
      <c r="C531">
        <f>'Data Checks'!D527</f>
        <v>261</v>
      </c>
      <c r="D531">
        <f>'Data Checks'!E527</f>
        <v>23</v>
      </c>
      <c r="E531" s="23">
        <f>ROUNDDOWN('Data Checks'!F527/Parameters!$B$46,0)</f>
        <v>58</v>
      </c>
      <c r="F531" s="21">
        <f>'Data Checks'!G527</f>
        <v>1</v>
      </c>
      <c r="G531" s="13">
        <f>D531*Parameters!$B$8*(1+VLOOKUP(B531,Parameters!$A$15:$B$19,2,FALSE)*Parameters!$D$8)</f>
        <v>52899.999999999993</v>
      </c>
      <c r="H531" s="24">
        <f>E531*Parameters!$B$8*(1+VLOOKUP(B531,Parameters!$A$15:$B$19,2,FALSE)*Parameters!$D$8)</f>
        <v>133400</v>
      </c>
      <c r="I531" s="20">
        <f t="shared" si="38"/>
        <v>186300</v>
      </c>
      <c r="J531" s="13">
        <f>(1+VLOOKUP(F531,Parameters!$H$4:$I$8,2,FALSE))*Parameters!$B$28*Parameters!$B$20*Parameters!$B$21</f>
        <v>20750.599999999999</v>
      </c>
      <c r="K531" s="24">
        <f>Parameters!$D$41+Parameters!$D$42*Parameters!$B$48</f>
        <v>4333.333333333333</v>
      </c>
      <c r="L531" s="13">
        <f>IF(A531/2=INT(A531/2),Parameters!$B$31,Parameters!$B$32)</f>
        <v>15000</v>
      </c>
      <c r="M531" s="13">
        <f t="shared" si="37"/>
        <v>37540.982698005086</v>
      </c>
      <c r="N531" s="13">
        <f>Parameters!$B$36*I531</f>
        <v>46575</v>
      </c>
      <c r="O531" s="13">
        <f>Parameters!$B$34</f>
        <v>20000</v>
      </c>
      <c r="P531" s="20">
        <f t="shared" si="39"/>
        <v>144199.91603133842</v>
      </c>
      <c r="Q531" s="13">
        <f t="shared" si="40"/>
        <v>42100.08396866158</v>
      </c>
    </row>
    <row r="532" spans="1:17" x14ac:dyDescent="0.2">
      <c r="A532">
        <f>'Data Checks'!A528</f>
        <v>523</v>
      </c>
      <c r="B532" t="str">
        <f>'Data Checks'!B528</f>
        <v>Q3</v>
      </c>
      <c r="C532">
        <f>'Data Checks'!D528</f>
        <v>262</v>
      </c>
      <c r="D532">
        <f>'Data Checks'!E528</f>
        <v>27</v>
      </c>
      <c r="E532" s="23">
        <f>ROUNDDOWN('Data Checks'!F528/Parameters!$B$46,0)</f>
        <v>52</v>
      </c>
      <c r="F532" s="21">
        <f>'Data Checks'!G528</f>
        <v>0</v>
      </c>
      <c r="G532" s="13">
        <f>D532*Parameters!$B$8*(1+VLOOKUP(B532,Parameters!$A$15:$B$19,2,FALSE)*Parameters!$D$8)</f>
        <v>62099.999999999993</v>
      </c>
      <c r="H532" s="24">
        <f>E532*Parameters!$B$8*(1+VLOOKUP(B532,Parameters!$A$15:$B$19,2,FALSE)*Parameters!$D$8)</f>
        <v>119599.99999999999</v>
      </c>
      <c r="I532" s="20">
        <f t="shared" si="38"/>
        <v>181699.99999999997</v>
      </c>
      <c r="J532" s="13">
        <f>(1+VLOOKUP(F532,Parameters!$H$4:$I$8,2,FALSE))*Parameters!$B$28*Parameters!$B$20*Parameters!$B$21</f>
        <v>18044</v>
      </c>
      <c r="K532" s="24">
        <f>Parameters!$D$41+Parameters!$D$42*Parameters!$B$48</f>
        <v>4333.333333333333</v>
      </c>
      <c r="L532" s="13">
        <f>IF(A532/2=INT(A532/2),Parameters!$B$31,Parameters!$B$32)</f>
        <v>25000</v>
      </c>
      <c r="M532" s="13">
        <f t="shared" si="37"/>
        <v>37540.982698005086</v>
      </c>
      <c r="N532" s="13">
        <f>Parameters!$B$36*I532</f>
        <v>45424.999999999993</v>
      </c>
      <c r="O532" s="13">
        <f>Parameters!$B$34</f>
        <v>20000</v>
      </c>
      <c r="P532" s="20">
        <f t="shared" si="39"/>
        <v>150343.31603133841</v>
      </c>
      <c r="Q532" s="13">
        <f t="shared" si="40"/>
        <v>31356.683968661557</v>
      </c>
    </row>
    <row r="533" spans="1:17" x14ac:dyDescent="0.2">
      <c r="A533">
        <f>'Data Checks'!A529</f>
        <v>524</v>
      </c>
      <c r="B533" t="str">
        <f>'Data Checks'!B529</f>
        <v>Q3</v>
      </c>
      <c r="C533">
        <f>'Data Checks'!D529</f>
        <v>262</v>
      </c>
      <c r="D533">
        <f>'Data Checks'!E529</f>
        <v>28</v>
      </c>
      <c r="E533" s="23">
        <f>ROUNDDOWN('Data Checks'!F529/Parameters!$B$46,0)</f>
        <v>69</v>
      </c>
      <c r="F533" s="21">
        <f>'Data Checks'!G529</f>
        <v>0</v>
      </c>
      <c r="G533" s="13">
        <f>D533*Parameters!$B$8*(1+VLOOKUP(B533,Parameters!$A$15:$B$19,2,FALSE)*Parameters!$D$8)</f>
        <v>64399.999999999993</v>
      </c>
      <c r="H533" s="24">
        <f>E533*Parameters!$B$8*(1+VLOOKUP(B533,Parameters!$A$15:$B$19,2,FALSE)*Parameters!$D$8)</f>
        <v>158700</v>
      </c>
      <c r="I533" s="20">
        <f t="shared" si="38"/>
        <v>223100</v>
      </c>
      <c r="J533" s="13">
        <f>(1+VLOOKUP(F533,Parameters!$H$4:$I$8,2,FALSE))*Parameters!$B$28*Parameters!$B$20*Parameters!$B$21</f>
        <v>18044</v>
      </c>
      <c r="K533" s="24">
        <f>Parameters!$D$41+Parameters!$D$42*Parameters!$B$48</f>
        <v>4333.333333333333</v>
      </c>
      <c r="L533" s="13">
        <f>IF(A533/2=INT(A533/2),Parameters!$B$31,Parameters!$B$32)</f>
        <v>15000</v>
      </c>
      <c r="M533" s="13">
        <f t="shared" si="37"/>
        <v>37540.982698005086</v>
      </c>
      <c r="N533" s="13">
        <f>Parameters!$B$36*I533</f>
        <v>55775</v>
      </c>
      <c r="O533" s="13">
        <f>Parameters!$B$34</f>
        <v>20000</v>
      </c>
      <c r="P533" s="20">
        <f t="shared" si="39"/>
        <v>150693.31603133841</v>
      </c>
      <c r="Q533" s="13">
        <f t="shared" si="40"/>
        <v>72406.683968661586</v>
      </c>
    </row>
    <row r="534" spans="1:17" x14ac:dyDescent="0.2">
      <c r="A534">
        <f>'Data Checks'!A530</f>
        <v>525</v>
      </c>
      <c r="B534" t="str">
        <f>'Data Checks'!B530</f>
        <v>Q3</v>
      </c>
      <c r="C534">
        <f>'Data Checks'!D530</f>
        <v>263</v>
      </c>
      <c r="D534">
        <f>'Data Checks'!E530</f>
        <v>29</v>
      </c>
      <c r="E534" s="23">
        <f>ROUNDDOWN('Data Checks'!F530/Parameters!$B$46,0)</f>
        <v>60</v>
      </c>
      <c r="F534" s="21">
        <f>'Data Checks'!G530</f>
        <v>-2</v>
      </c>
      <c r="G534" s="13">
        <f>D534*Parameters!$B$8*(1+VLOOKUP(B534,Parameters!$A$15:$B$19,2,FALSE)*Parameters!$D$8)</f>
        <v>66700</v>
      </c>
      <c r="H534" s="24">
        <f>E534*Parameters!$B$8*(1+VLOOKUP(B534,Parameters!$A$15:$B$19,2,FALSE)*Parameters!$D$8)</f>
        <v>138000</v>
      </c>
      <c r="I534" s="20">
        <f t="shared" si="38"/>
        <v>204700</v>
      </c>
      <c r="J534" s="13">
        <f>(1+VLOOKUP(F534,Parameters!$H$4:$I$8,2,FALSE))*Parameters!$B$28*Parameters!$B$20*Parameters!$B$21</f>
        <v>12630.8</v>
      </c>
      <c r="K534" s="24">
        <f>Parameters!$D$41+Parameters!$D$42*Parameters!$B$48</f>
        <v>4333.333333333333</v>
      </c>
      <c r="L534" s="13">
        <f>IF(A534/2=INT(A534/2),Parameters!$B$31,Parameters!$B$32)</f>
        <v>25000</v>
      </c>
      <c r="M534" s="13">
        <f t="shared" si="37"/>
        <v>37540.982698005086</v>
      </c>
      <c r="N534" s="13">
        <f>Parameters!$B$36*I534</f>
        <v>51175</v>
      </c>
      <c r="O534" s="13">
        <f>Parameters!$B$34</f>
        <v>20000</v>
      </c>
      <c r="P534" s="20">
        <f t="shared" si="39"/>
        <v>150680.1160313384</v>
      </c>
      <c r="Q534" s="13">
        <f t="shared" si="40"/>
        <v>54019.883968661597</v>
      </c>
    </row>
    <row r="535" spans="1:17" x14ac:dyDescent="0.2">
      <c r="A535">
        <f>'Data Checks'!A531</f>
        <v>526</v>
      </c>
      <c r="B535" t="str">
        <f>'Data Checks'!B531</f>
        <v>Q3</v>
      </c>
      <c r="C535">
        <f>'Data Checks'!D531</f>
        <v>263</v>
      </c>
      <c r="D535">
        <f>'Data Checks'!E531</f>
        <v>25</v>
      </c>
      <c r="E535" s="23">
        <f>ROUNDDOWN('Data Checks'!F531/Parameters!$B$46,0)</f>
        <v>68</v>
      </c>
      <c r="F535" s="21">
        <f>'Data Checks'!G531</f>
        <v>2</v>
      </c>
      <c r="G535" s="13">
        <f>D535*Parameters!$B$8*(1+VLOOKUP(B535,Parameters!$A$15:$B$19,2,FALSE)*Parameters!$D$8)</f>
        <v>57499.999999999993</v>
      </c>
      <c r="H535" s="24">
        <f>E535*Parameters!$B$8*(1+VLOOKUP(B535,Parameters!$A$15:$B$19,2,FALSE)*Parameters!$D$8)</f>
        <v>156400</v>
      </c>
      <c r="I535" s="20">
        <f t="shared" si="38"/>
        <v>213900</v>
      </c>
      <c r="J535" s="13">
        <f>(1+VLOOKUP(F535,Parameters!$H$4:$I$8,2,FALSE))*Parameters!$B$28*Parameters!$B$20*Parameters!$B$21</f>
        <v>23457.200000000001</v>
      </c>
      <c r="K535" s="24">
        <f>Parameters!$D$41+Parameters!$D$42*Parameters!$B$48</f>
        <v>4333.333333333333</v>
      </c>
      <c r="L535" s="13">
        <f>IF(A535/2=INT(A535/2),Parameters!$B$31,Parameters!$B$32)</f>
        <v>15000</v>
      </c>
      <c r="M535" s="13">
        <f t="shared" si="37"/>
        <v>37540.982698005086</v>
      </c>
      <c r="N535" s="13">
        <f>Parameters!$B$36*I535</f>
        <v>53475</v>
      </c>
      <c r="O535" s="13">
        <f>Parameters!$B$34</f>
        <v>20000</v>
      </c>
      <c r="P535" s="20">
        <f t="shared" si="39"/>
        <v>153806.51603133843</v>
      </c>
      <c r="Q535" s="13">
        <f t="shared" si="40"/>
        <v>60093.483968661574</v>
      </c>
    </row>
    <row r="536" spans="1:17" x14ac:dyDescent="0.2">
      <c r="A536">
        <f>'Data Checks'!A532</f>
        <v>527</v>
      </c>
      <c r="B536" t="str">
        <f>'Data Checks'!B532</f>
        <v>Q3</v>
      </c>
      <c r="C536">
        <f>'Data Checks'!D532</f>
        <v>264</v>
      </c>
      <c r="D536">
        <f>'Data Checks'!E532</f>
        <v>24</v>
      </c>
      <c r="E536" s="23">
        <f>ROUNDDOWN('Data Checks'!F532/Parameters!$B$46,0)</f>
        <v>57</v>
      </c>
      <c r="F536" s="21">
        <f>'Data Checks'!G532</f>
        <v>-2</v>
      </c>
      <c r="G536" s="13">
        <f>D536*Parameters!$B$8*(1+VLOOKUP(B536,Parameters!$A$15:$B$19,2,FALSE)*Parameters!$D$8)</f>
        <v>55199.999999999993</v>
      </c>
      <c r="H536" s="24">
        <f>E536*Parameters!$B$8*(1+VLOOKUP(B536,Parameters!$A$15:$B$19,2,FALSE)*Parameters!$D$8)</f>
        <v>131100</v>
      </c>
      <c r="I536" s="20">
        <f t="shared" si="38"/>
        <v>186300</v>
      </c>
      <c r="J536" s="13">
        <f>(1+VLOOKUP(F536,Parameters!$H$4:$I$8,2,FALSE))*Parameters!$B$28*Parameters!$B$20*Parameters!$B$21</f>
        <v>12630.8</v>
      </c>
      <c r="K536" s="24">
        <f>Parameters!$D$41+Parameters!$D$42*Parameters!$B$48</f>
        <v>4333.333333333333</v>
      </c>
      <c r="L536" s="13">
        <f>IF(A536/2=INT(A536/2),Parameters!$B$31,Parameters!$B$32)</f>
        <v>25000</v>
      </c>
      <c r="M536" s="13">
        <f t="shared" si="37"/>
        <v>37540.982698005086</v>
      </c>
      <c r="N536" s="13">
        <f>Parameters!$B$36*I536</f>
        <v>46575</v>
      </c>
      <c r="O536" s="13">
        <f>Parameters!$B$34</f>
        <v>20000</v>
      </c>
      <c r="P536" s="20">
        <f t="shared" si="39"/>
        <v>146080.1160313384</v>
      </c>
      <c r="Q536" s="13">
        <f t="shared" si="40"/>
        <v>40219.883968661597</v>
      </c>
    </row>
    <row r="537" spans="1:17" x14ac:dyDescent="0.2">
      <c r="A537">
        <f>'Data Checks'!A533</f>
        <v>528</v>
      </c>
      <c r="B537" t="str">
        <f>'Data Checks'!B533</f>
        <v>Q3</v>
      </c>
      <c r="C537">
        <f>'Data Checks'!D533</f>
        <v>264</v>
      </c>
      <c r="D537">
        <f>'Data Checks'!E533</f>
        <v>24</v>
      </c>
      <c r="E537" s="23">
        <f>ROUNDDOWN('Data Checks'!F533/Parameters!$B$46,0)</f>
        <v>66</v>
      </c>
      <c r="F537" s="21">
        <f>'Data Checks'!G533</f>
        <v>1</v>
      </c>
      <c r="G537" s="13">
        <f>D537*Parameters!$B$8*(1+VLOOKUP(B537,Parameters!$A$15:$B$19,2,FALSE)*Parameters!$D$8)</f>
        <v>55199.999999999993</v>
      </c>
      <c r="H537" s="24">
        <f>E537*Parameters!$B$8*(1+VLOOKUP(B537,Parameters!$A$15:$B$19,2,FALSE)*Parameters!$D$8)</f>
        <v>151800</v>
      </c>
      <c r="I537" s="20">
        <f t="shared" si="38"/>
        <v>207000</v>
      </c>
      <c r="J537" s="13">
        <f>(1+VLOOKUP(F537,Parameters!$H$4:$I$8,2,FALSE))*Parameters!$B$28*Parameters!$B$20*Parameters!$B$21</f>
        <v>20750.599999999999</v>
      </c>
      <c r="K537" s="24">
        <f>Parameters!$D$41+Parameters!$D$42*Parameters!$B$48</f>
        <v>4333.333333333333</v>
      </c>
      <c r="L537" s="13">
        <f>IF(A537/2=INT(A537/2),Parameters!$B$31,Parameters!$B$32)</f>
        <v>15000</v>
      </c>
      <c r="M537" s="13">
        <f t="shared" si="37"/>
        <v>37540.982698005086</v>
      </c>
      <c r="N537" s="13">
        <f>Parameters!$B$36*I537</f>
        <v>51750</v>
      </c>
      <c r="O537" s="13">
        <f>Parameters!$B$34</f>
        <v>20000</v>
      </c>
      <c r="P537" s="20">
        <f t="shared" si="39"/>
        <v>149374.91603133842</v>
      </c>
      <c r="Q537" s="13">
        <f t="shared" si="40"/>
        <v>57625.08396866158</v>
      </c>
    </row>
    <row r="538" spans="1:17" x14ac:dyDescent="0.2">
      <c r="A538">
        <f>'Data Checks'!A534</f>
        <v>529</v>
      </c>
      <c r="B538" t="str">
        <f>'Data Checks'!B534</f>
        <v>Q3</v>
      </c>
      <c r="C538">
        <f>'Data Checks'!D534</f>
        <v>265</v>
      </c>
      <c r="D538">
        <f>'Data Checks'!E534</f>
        <v>28</v>
      </c>
      <c r="E538" s="23">
        <f>ROUNDDOWN('Data Checks'!F534/Parameters!$B$46,0)</f>
        <v>60</v>
      </c>
      <c r="F538" s="21">
        <f>'Data Checks'!G534</f>
        <v>-1</v>
      </c>
      <c r="G538" s="13">
        <f>D538*Parameters!$B$8*(1+VLOOKUP(B538,Parameters!$A$15:$B$19,2,FALSE)*Parameters!$D$8)</f>
        <v>64399.999999999993</v>
      </c>
      <c r="H538" s="24">
        <f>E538*Parameters!$B$8*(1+VLOOKUP(B538,Parameters!$A$15:$B$19,2,FALSE)*Parameters!$D$8)</f>
        <v>138000</v>
      </c>
      <c r="I538" s="20">
        <f t="shared" si="38"/>
        <v>202400</v>
      </c>
      <c r="J538" s="13">
        <f>(1+VLOOKUP(F538,Parameters!$H$4:$I$8,2,FALSE))*Parameters!$B$28*Parameters!$B$20*Parameters!$B$21</f>
        <v>15337.4</v>
      </c>
      <c r="K538" s="24">
        <f>Parameters!$D$41+Parameters!$D$42*Parameters!$B$48</f>
        <v>4333.333333333333</v>
      </c>
      <c r="L538" s="13">
        <f>IF(A538/2=INT(A538/2),Parameters!$B$31,Parameters!$B$32)</f>
        <v>25000</v>
      </c>
      <c r="M538" s="13">
        <f t="shared" si="37"/>
        <v>37540.982698005086</v>
      </c>
      <c r="N538" s="13">
        <f>Parameters!$B$36*I538</f>
        <v>50600</v>
      </c>
      <c r="O538" s="13">
        <f>Parameters!$B$34</f>
        <v>20000</v>
      </c>
      <c r="P538" s="20">
        <f t="shared" si="39"/>
        <v>152811.71603133844</v>
      </c>
      <c r="Q538" s="13">
        <f t="shared" si="40"/>
        <v>49588.283968661563</v>
      </c>
    </row>
    <row r="539" spans="1:17" x14ac:dyDescent="0.2">
      <c r="A539">
        <f>'Data Checks'!A535</f>
        <v>530</v>
      </c>
      <c r="B539" t="str">
        <f>'Data Checks'!B535</f>
        <v>Q3</v>
      </c>
      <c r="C539">
        <f>'Data Checks'!D535</f>
        <v>265</v>
      </c>
      <c r="D539">
        <f>'Data Checks'!E535</f>
        <v>15</v>
      </c>
      <c r="E539" s="23">
        <f>ROUNDDOWN('Data Checks'!F535/Parameters!$B$46,0)</f>
        <v>65</v>
      </c>
      <c r="F539" s="21">
        <f>'Data Checks'!G535</f>
        <v>0</v>
      </c>
      <c r="G539" s="13">
        <f>D539*Parameters!$B$8*(1+VLOOKUP(B539,Parameters!$A$15:$B$19,2,FALSE)*Parameters!$D$8)</f>
        <v>34500</v>
      </c>
      <c r="H539" s="24">
        <f>E539*Parameters!$B$8*(1+VLOOKUP(B539,Parameters!$A$15:$B$19,2,FALSE)*Parameters!$D$8)</f>
        <v>149500</v>
      </c>
      <c r="I539" s="20">
        <f t="shared" si="38"/>
        <v>184000</v>
      </c>
      <c r="J539" s="13">
        <f>(1+VLOOKUP(F539,Parameters!$H$4:$I$8,2,FALSE))*Parameters!$B$28*Parameters!$B$20*Parameters!$B$21</f>
        <v>18044</v>
      </c>
      <c r="K539" s="24">
        <f>Parameters!$D$41+Parameters!$D$42*Parameters!$B$48</f>
        <v>4333.333333333333</v>
      </c>
      <c r="L539" s="13">
        <f>IF(A539/2=INT(A539/2),Parameters!$B$31,Parameters!$B$32)</f>
        <v>15000</v>
      </c>
      <c r="M539" s="13">
        <f t="shared" si="37"/>
        <v>37540.982698005086</v>
      </c>
      <c r="N539" s="13">
        <f>Parameters!$B$36*I539</f>
        <v>46000</v>
      </c>
      <c r="O539" s="13">
        <f>Parameters!$B$34</f>
        <v>20000</v>
      </c>
      <c r="P539" s="20">
        <f t="shared" si="39"/>
        <v>140918.31603133841</v>
      </c>
      <c r="Q539" s="13">
        <f t="shared" si="40"/>
        <v>43081.683968661586</v>
      </c>
    </row>
    <row r="540" spans="1:17" x14ac:dyDescent="0.2">
      <c r="A540">
        <f>'Data Checks'!A536</f>
        <v>531</v>
      </c>
      <c r="B540" t="str">
        <f>'Data Checks'!B536</f>
        <v>Q3</v>
      </c>
      <c r="C540">
        <f>'Data Checks'!D536</f>
        <v>266</v>
      </c>
      <c r="D540">
        <f>'Data Checks'!E536</f>
        <v>29</v>
      </c>
      <c r="E540" s="23">
        <f>ROUNDDOWN('Data Checks'!F536/Parameters!$B$46,0)</f>
        <v>63</v>
      </c>
      <c r="F540" s="21">
        <f>'Data Checks'!G536</f>
        <v>0</v>
      </c>
      <c r="G540" s="13">
        <f>D540*Parameters!$B$8*(1+VLOOKUP(B540,Parameters!$A$15:$B$19,2,FALSE)*Parameters!$D$8)</f>
        <v>66700</v>
      </c>
      <c r="H540" s="24">
        <f>E540*Parameters!$B$8*(1+VLOOKUP(B540,Parameters!$A$15:$B$19,2,FALSE)*Parameters!$D$8)</f>
        <v>144900</v>
      </c>
      <c r="I540" s="20">
        <f t="shared" si="38"/>
        <v>211600</v>
      </c>
      <c r="J540" s="13">
        <f>(1+VLOOKUP(F540,Parameters!$H$4:$I$8,2,FALSE))*Parameters!$B$28*Parameters!$B$20*Parameters!$B$21</f>
        <v>18044</v>
      </c>
      <c r="K540" s="24">
        <f>Parameters!$D$41+Parameters!$D$42*Parameters!$B$48</f>
        <v>4333.333333333333</v>
      </c>
      <c r="L540" s="13">
        <f>IF(A540/2=INT(A540/2),Parameters!$B$31,Parameters!$B$32)</f>
        <v>25000</v>
      </c>
      <c r="M540" s="13">
        <f t="shared" si="37"/>
        <v>37540.982698005086</v>
      </c>
      <c r="N540" s="13">
        <f>Parameters!$B$36*I540</f>
        <v>52900</v>
      </c>
      <c r="O540" s="13">
        <f>Parameters!$B$34</f>
        <v>20000</v>
      </c>
      <c r="P540" s="20">
        <f t="shared" si="39"/>
        <v>157818.31603133841</v>
      </c>
      <c r="Q540" s="13">
        <f t="shared" si="40"/>
        <v>53781.683968661586</v>
      </c>
    </row>
    <row r="541" spans="1:17" x14ac:dyDescent="0.2">
      <c r="A541">
        <f>'Data Checks'!A537</f>
        <v>532</v>
      </c>
      <c r="B541" t="str">
        <f>'Data Checks'!B537</f>
        <v>Q3</v>
      </c>
      <c r="C541">
        <f>'Data Checks'!D537</f>
        <v>266</v>
      </c>
      <c r="D541">
        <f>'Data Checks'!E537</f>
        <v>30</v>
      </c>
      <c r="E541" s="23">
        <f>ROUNDDOWN('Data Checks'!F537/Parameters!$B$46,0)</f>
        <v>62</v>
      </c>
      <c r="F541" s="21">
        <f>'Data Checks'!G537</f>
        <v>2</v>
      </c>
      <c r="G541" s="13">
        <f>D541*Parameters!$B$8*(1+VLOOKUP(B541,Parameters!$A$15:$B$19,2,FALSE)*Parameters!$D$8)</f>
        <v>69000</v>
      </c>
      <c r="H541" s="24">
        <f>E541*Parameters!$B$8*(1+VLOOKUP(B541,Parameters!$A$15:$B$19,2,FALSE)*Parameters!$D$8)</f>
        <v>142600</v>
      </c>
      <c r="I541" s="20">
        <f t="shared" si="38"/>
        <v>211600</v>
      </c>
      <c r="J541" s="13">
        <f>(1+VLOOKUP(F541,Parameters!$H$4:$I$8,2,FALSE))*Parameters!$B$28*Parameters!$B$20*Parameters!$B$21</f>
        <v>23457.200000000001</v>
      </c>
      <c r="K541" s="24">
        <f>Parameters!$D$41+Parameters!$D$42*Parameters!$B$48</f>
        <v>4333.333333333333</v>
      </c>
      <c r="L541" s="13">
        <f>IF(A541/2=INT(A541/2),Parameters!$B$31,Parameters!$B$32)</f>
        <v>15000</v>
      </c>
      <c r="M541" s="13">
        <f t="shared" si="37"/>
        <v>37540.982698005086</v>
      </c>
      <c r="N541" s="13">
        <f>Parameters!$B$36*I541</f>
        <v>52900</v>
      </c>
      <c r="O541" s="13">
        <f>Parameters!$B$34</f>
        <v>20000</v>
      </c>
      <c r="P541" s="20">
        <f t="shared" si="39"/>
        <v>153231.51603133843</v>
      </c>
      <c r="Q541" s="13">
        <f t="shared" si="40"/>
        <v>58368.483968661574</v>
      </c>
    </row>
    <row r="542" spans="1:17" x14ac:dyDescent="0.2">
      <c r="A542">
        <f>'Data Checks'!A538</f>
        <v>533</v>
      </c>
      <c r="B542" t="str">
        <f>'Data Checks'!B538</f>
        <v>Q3</v>
      </c>
      <c r="C542">
        <f>'Data Checks'!D538</f>
        <v>267</v>
      </c>
      <c r="D542">
        <f>'Data Checks'!E538</f>
        <v>27</v>
      </c>
      <c r="E542" s="23">
        <f>ROUNDDOWN('Data Checks'!F538/Parameters!$B$46,0)</f>
        <v>60</v>
      </c>
      <c r="F542" s="21">
        <f>'Data Checks'!G538</f>
        <v>0</v>
      </c>
      <c r="G542" s="13">
        <f>D542*Parameters!$B$8*(1+VLOOKUP(B542,Parameters!$A$15:$B$19,2,FALSE)*Parameters!$D$8)</f>
        <v>62099.999999999993</v>
      </c>
      <c r="H542" s="24">
        <f>E542*Parameters!$B$8*(1+VLOOKUP(B542,Parameters!$A$15:$B$19,2,FALSE)*Parameters!$D$8)</f>
        <v>138000</v>
      </c>
      <c r="I542" s="20">
        <f t="shared" si="38"/>
        <v>200100</v>
      </c>
      <c r="J542" s="13">
        <f>(1+VLOOKUP(F542,Parameters!$H$4:$I$8,2,FALSE))*Parameters!$B$28*Parameters!$B$20*Parameters!$B$21</f>
        <v>18044</v>
      </c>
      <c r="K542" s="24">
        <f>Parameters!$D$41+Parameters!$D$42*Parameters!$B$48</f>
        <v>4333.333333333333</v>
      </c>
      <c r="L542" s="13">
        <f>IF(A542/2=INT(A542/2),Parameters!$B$31,Parameters!$B$32)</f>
        <v>25000</v>
      </c>
      <c r="M542" s="13">
        <f t="shared" si="37"/>
        <v>37540.982698005086</v>
      </c>
      <c r="N542" s="13">
        <f>Parameters!$B$36*I542</f>
        <v>50025</v>
      </c>
      <c r="O542" s="13">
        <f>Parameters!$B$34</f>
        <v>20000</v>
      </c>
      <c r="P542" s="20">
        <f t="shared" si="39"/>
        <v>154943.31603133841</v>
      </c>
      <c r="Q542" s="13">
        <f t="shared" si="40"/>
        <v>45156.683968661586</v>
      </c>
    </row>
    <row r="543" spans="1:17" x14ac:dyDescent="0.2">
      <c r="A543">
        <f>'Data Checks'!A539</f>
        <v>534</v>
      </c>
      <c r="B543" t="str">
        <f>'Data Checks'!B539</f>
        <v>Q3</v>
      </c>
      <c r="C543">
        <f>'Data Checks'!D539</f>
        <v>267</v>
      </c>
      <c r="D543">
        <f>'Data Checks'!E539</f>
        <v>25</v>
      </c>
      <c r="E543" s="23">
        <f>ROUNDDOWN('Data Checks'!F539/Parameters!$B$46,0)</f>
        <v>69</v>
      </c>
      <c r="F543" s="21">
        <f>'Data Checks'!G539</f>
        <v>2</v>
      </c>
      <c r="G543" s="13">
        <f>D543*Parameters!$B$8*(1+VLOOKUP(B543,Parameters!$A$15:$B$19,2,FALSE)*Parameters!$D$8)</f>
        <v>57499.999999999993</v>
      </c>
      <c r="H543" s="24">
        <f>E543*Parameters!$B$8*(1+VLOOKUP(B543,Parameters!$A$15:$B$19,2,FALSE)*Parameters!$D$8)</f>
        <v>158700</v>
      </c>
      <c r="I543" s="20">
        <f t="shared" si="38"/>
        <v>216200</v>
      </c>
      <c r="J543" s="13">
        <f>(1+VLOOKUP(F543,Parameters!$H$4:$I$8,2,FALSE))*Parameters!$B$28*Parameters!$B$20*Parameters!$B$21</f>
        <v>23457.200000000001</v>
      </c>
      <c r="K543" s="24">
        <f>Parameters!$D$41+Parameters!$D$42*Parameters!$B$48</f>
        <v>4333.333333333333</v>
      </c>
      <c r="L543" s="13">
        <f>IF(A543/2=INT(A543/2),Parameters!$B$31,Parameters!$B$32)</f>
        <v>15000</v>
      </c>
      <c r="M543" s="13">
        <f t="shared" si="37"/>
        <v>37540.982698005086</v>
      </c>
      <c r="N543" s="13">
        <f>Parameters!$B$36*I543</f>
        <v>54050</v>
      </c>
      <c r="O543" s="13">
        <f>Parameters!$B$34</f>
        <v>20000</v>
      </c>
      <c r="P543" s="20">
        <f t="shared" si="39"/>
        <v>154381.51603133843</v>
      </c>
      <c r="Q543" s="13">
        <f t="shared" si="40"/>
        <v>61818.483968661574</v>
      </c>
    </row>
    <row r="544" spans="1:17" x14ac:dyDescent="0.2">
      <c r="A544">
        <f>'Data Checks'!A540</f>
        <v>535</v>
      </c>
      <c r="B544" t="str">
        <f>'Data Checks'!B540</f>
        <v>Q3</v>
      </c>
      <c r="C544">
        <f>'Data Checks'!D540</f>
        <v>268</v>
      </c>
      <c r="D544">
        <f>'Data Checks'!E540</f>
        <v>28</v>
      </c>
      <c r="E544" s="23">
        <f>ROUNDDOWN('Data Checks'!F540/Parameters!$B$46,0)</f>
        <v>53</v>
      </c>
      <c r="F544" s="21">
        <f>'Data Checks'!G540</f>
        <v>-1</v>
      </c>
      <c r="G544" s="13">
        <f>D544*Parameters!$B$8*(1+VLOOKUP(B544,Parameters!$A$15:$B$19,2,FALSE)*Parameters!$D$8)</f>
        <v>64399.999999999993</v>
      </c>
      <c r="H544" s="24">
        <f>E544*Parameters!$B$8*(1+VLOOKUP(B544,Parameters!$A$15:$B$19,2,FALSE)*Parameters!$D$8)</f>
        <v>121899.99999999999</v>
      </c>
      <c r="I544" s="20">
        <f t="shared" si="38"/>
        <v>186299.99999999997</v>
      </c>
      <c r="J544" s="13">
        <f>(1+VLOOKUP(F544,Parameters!$H$4:$I$8,2,FALSE))*Parameters!$B$28*Parameters!$B$20*Parameters!$B$21</f>
        <v>15337.4</v>
      </c>
      <c r="K544" s="24">
        <f>Parameters!$D$41+Parameters!$D$42*Parameters!$B$48</f>
        <v>4333.333333333333</v>
      </c>
      <c r="L544" s="13">
        <f>IF(A544/2=INT(A544/2),Parameters!$B$31,Parameters!$B$32)</f>
        <v>25000</v>
      </c>
      <c r="M544" s="13">
        <f t="shared" si="37"/>
        <v>37540.982698005086</v>
      </c>
      <c r="N544" s="13">
        <f>Parameters!$B$36*I544</f>
        <v>46574.999999999993</v>
      </c>
      <c r="O544" s="13">
        <f>Parameters!$B$34</f>
        <v>20000</v>
      </c>
      <c r="P544" s="20">
        <f t="shared" si="39"/>
        <v>148786.71603133841</v>
      </c>
      <c r="Q544" s="13">
        <f t="shared" si="40"/>
        <v>37513.283968661563</v>
      </c>
    </row>
    <row r="545" spans="1:17" x14ac:dyDescent="0.2">
      <c r="A545">
        <f>'Data Checks'!A541</f>
        <v>536</v>
      </c>
      <c r="B545" t="str">
        <f>'Data Checks'!B541</f>
        <v>Q3</v>
      </c>
      <c r="C545">
        <f>'Data Checks'!D541</f>
        <v>268</v>
      </c>
      <c r="D545">
        <f>'Data Checks'!E541</f>
        <v>27</v>
      </c>
      <c r="E545" s="23">
        <f>ROUNDDOWN('Data Checks'!F541/Parameters!$B$46,0)</f>
        <v>66</v>
      </c>
      <c r="F545" s="21">
        <f>'Data Checks'!G541</f>
        <v>2</v>
      </c>
      <c r="G545" s="13">
        <f>D545*Parameters!$B$8*(1+VLOOKUP(B545,Parameters!$A$15:$B$19,2,FALSE)*Parameters!$D$8)</f>
        <v>62099.999999999993</v>
      </c>
      <c r="H545" s="24">
        <f>E545*Parameters!$B$8*(1+VLOOKUP(B545,Parameters!$A$15:$B$19,2,FALSE)*Parameters!$D$8)</f>
        <v>151800</v>
      </c>
      <c r="I545" s="20">
        <f t="shared" si="38"/>
        <v>213900</v>
      </c>
      <c r="J545" s="13">
        <f>(1+VLOOKUP(F545,Parameters!$H$4:$I$8,2,FALSE))*Parameters!$B$28*Parameters!$B$20*Parameters!$B$21</f>
        <v>23457.200000000001</v>
      </c>
      <c r="K545" s="24">
        <f>Parameters!$D$41+Parameters!$D$42*Parameters!$B$48</f>
        <v>4333.333333333333</v>
      </c>
      <c r="L545" s="13">
        <f>IF(A545/2=INT(A545/2),Parameters!$B$31,Parameters!$B$32)</f>
        <v>15000</v>
      </c>
      <c r="M545" s="13">
        <f t="shared" si="37"/>
        <v>37540.982698005086</v>
      </c>
      <c r="N545" s="13">
        <f>Parameters!$B$36*I545</f>
        <v>53475</v>
      </c>
      <c r="O545" s="13">
        <f>Parameters!$B$34</f>
        <v>20000</v>
      </c>
      <c r="P545" s="20">
        <f t="shared" si="39"/>
        <v>153806.51603133843</v>
      </c>
      <c r="Q545" s="13">
        <f t="shared" si="40"/>
        <v>60093.483968661574</v>
      </c>
    </row>
    <row r="546" spans="1:17" x14ac:dyDescent="0.2">
      <c r="A546">
        <f>'Data Checks'!A542</f>
        <v>537</v>
      </c>
      <c r="B546" t="str">
        <f>'Data Checks'!B542</f>
        <v>Q3</v>
      </c>
      <c r="C546">
        <f>'Data Checks'!D542</f>
        <v>269</v>
      </c>
      <c r="D546">
        <f>'Data Checks'!E542</f>
        <v>29</v>
      </c>
      <c r="E546" s="23">
        <f>ROUNDDOWN('Data Checks'!F542/Parameters!$B$46,0)</f>
        <v>75</v>
      </c>
      <c r="F546" s="21">
        <f>'Data Checks'!G542</f>
        <v>-2</v>
      </c>
      <c r="G546" s="13">
        <f>D546*Parameters!$B$8*(1+VLOOKUP(B546,Parameters!$A$15:$B$19,2,FALSE)*Parameters!$D$8)</f>
        <v>66700</v>
      </c>
      <c r="H546" s="24">
        <f>E546*Parameters!$B$8*(1+VLOOKUP(B546,Parameters!$A$15:$B$19,2,FALSE)*Parameters!$D$8)</f>
        <v>172500</v>
      </c>
      <c r="I546" s="20">
        <f t="shared" si="38"/>
        <v>239200</v>
      </c>
      <c r="J546" s="13">
        <f>(1+VLOOKUP(F546,Parameters!$H$4:$I$8,2,FALSE))*Parameters!$B$28*Parameters!$B$20*Parameters!$B$21</f>
        <v>12630.8</v>
      </c>
      <c r="K546" s="24">
        <f>Parameters!$D$41+Parameters!$D$42*Parameters!$B$48</f>
        <v>4333.333333333333</v>
      </c>
      <c r="L546" s="13">
        <f>IF(A546/2=INT(A546/2),Parameters!$B$31,Parameters!$B$32)</f>
        <v>25000</v>
      </c>
      <c r="M546" s="13">
        <f t="shared" si="37"/>
        <v>37540.982698005086</v>
      </c>
      <c r="N546" s="13">
        <f>Parameters!$B$36*I546</f>
        <v>59800</v>
      </c>
      <c r="O546" s="13">
        <f>Parameters!$B$34</f>
        <v>20000</v>
      </c>
      <c r="P546" s="20">
        <f t="shared" si="39"/>
        <v>159305.1160313384</v>
      </c>
      <c r="Q546" s="13">
        <f t="shared" si="40"/>
        <v>79894.883968661597</v>
      </c>
    </row>
    <row r="547" spans="1:17" x14ac:dyDescent="0.2">
      <c r="A547">
        <f>'Data Checks'!A543</f>
        <v>538</v>
      </c>
      <c r="B547" t="str">
        <f>'Data Checks'!B543</f>
        <v>Q3</v>
      </c>
      <c r="C547">
        <f>'Data Checks'!D543</f>
        <v>269</v>
      </c>
      <c r="D547">
        <f>'Data Checks'!E543</f>
        <v>26</v>
      </c>
      <c r="E547" s="23">
        <f>ROUNDDOWN('Data Checks'!F543/Parameters!$B$46,0)</f>
        <v>65</v>
      </c>
      <c r="F547" s="21">
        <f>'Data Checks'!G543</f>
        <v>1</v>
      </c>
      <c r="G547" s="13">
        <f>D547*Parameters!$B$8*(1+VLOOKUP(B547,Parameters!$A$15:$B$19,2,FALSE)*Parameters!$D$8)</f>
        <v>59799.999999999993</v>
      </c>
      <c r="H547" s="24">
        <f>E547*Parameters!$B$8*(1+VLOOKUP(B547,Parameters!$A$15:$B$19,2,FALSE)*Parameters!$D$8)</f>
        <v>149500</v>
      </c>
      <c r="I547" s="20">
        <f t="shared" si="38"/>
        <v>209300</v>
      </c>
      <c r="J547" s="13">
        <f>(1+VLOOKUP(F547,Parameters!$H$4:$I$8,2,FALSE))*Parameters!$B$28*Parameters!$B$20*Parameters!$B$21</f>
        <v>20750.599999999999</v>
      </c>
      <c r="K547" s="24">
        <f>Parameters!$D$41+Parameters!$D$42*Parameters!$B$48</f>
        <v>4333.333333333333</v>
      </c>
      <c r="L547" s="13">
        <f>IF(A547/2=INT(A547/2),Parameters!$B$31,Parameters!$B$32)</f>
        <v>15000</v>
      </c>
      <c r="M547" s="13">
        <f t="shared" si="37"/>
        <v>37540.982698005086</v>
      </c>
      <c r="N547" s="13">
        <f>Parameters!$B$36*I547</f>
        <v>52325</v>
      </c>
      <c r="O547" s="13">
        <f>Parameters!$B$34</f>
        <v>20000</v>
      </c>
      <c r="P547" s="20">
        <f t="shared" si="39"/>
        <v>149949.91603133842</v>
      </c>
      <c r="Q547" s="13">
        <f t="shared" si="40"/>
        <v>59350.08396866158</v>
      </c>
    </row>
    <row r="548" spans="1:17" x14ac:dyDescent="0.2">
      <c r="A548">
        <f>'Data Checks'!A544</f>
        <v>539</v>
      </c>
      <c r="B548" t="str">
        <f>'Data Checks'!B544</f>
        <v>Q3</v>
      </c>
      <c r="C548">
        <f>'Data Checks'!D544</f>
        <v>270</v>
      </c>
      <c r="D548">
        <f>'Data Checks'!E544</f>
        <v>29</v>
      </c>
      <c r="E548" s="23">
        <f>ROUNDDOWN('Data Checks'!F544/Parameters!$B$46,0)</f>
        <v>71</v>
      </c>
      <c r="F548" s="21">
        <f>'Data Checks'!G544</f>
        <v>0</v>
      </c>
      <c r="G548" s="13">
        <f>D548*Parameters!$B$8*(1+VLOOKUP(B548,Parameters!$A$15:$B$19,2,FALSE)*Parameters!$D$8)</f>
        <v>66700</v>
      </c>
      <c r="H548" s="24">
        <f>E548*Parameters!$B$8*(1+VLOOKUP(B548,Parameters!$A$15:$B$19,2,FALSE)*Parameters!$D$8)</f>
        <v>163300</v>
      </c>
      <c r="I548" s="20">
        <f t="shared" si="38"/>
        <v>230000</v>
      </c>
      <c r="J548" s="13">
        <f>(1+VLOOKUP(F548,Parameters!$H$4:$I$8,2,FALSE))*Parameters!$B$28*Parameters!$B$20*Parameters!$B$21</f>
        <v>18044</v>
      </c>
      <c r="K548" s="24">
        <f>Parameters!$D$41+Parameters!$D$42*Parameters!$B$48</f>
        <v>4333.333333333333</v>
      </c>
      <c r="L548" s="13">
        <f>IF(A548/2=INT(A548/2),Parameters!$B$31,Parameters!$B$32)</f>
        <v>25000</v>
      </c>
      <c r="M548" s="13">
        <f t="shared" si="37"/>
        <v>37540.982698005086</v>
      </c>
      <c r="N548" s="13">
        <f>Parameters!$B$36*I548</f>
        <v>57500</v>
      </c>
      <c r="O548" s="13">
        <f>Parameters!$B$34</f>
        <v>20000</v>
      </c>
      <c r="P548" s="20">
        <f t="shared" si="39"/>
        <v>162418.31603133841</v>
      </c>
      <c r="Q548" s="13">
        <f t="shared" si="40"/>
        <v>67581.683968661586</v>
      </c>
    </row>
    <row r="549" spans="1:17" x14ac:dyDescent="0.2">
      <c r="A549">
        <f>'Data Checks'!A545</f>
        <v>540</v>
      </c>
      <c r="B549" t="str">
        <f>'Data Checks'!B545</f>
        <v>Q3</v>
      </c>
      <c r="C549">
        <f>'Data Checks'!D545</f>
        <v>270</v>
      </c>
      <c r="D549">
        <f>'Data Checks'!E545</f>
        <v>16</v>
      </c>
      <c r="E549" s="23">
        <f>ROUNDDOWN('Data Checks'!F545/Parameters!$B$46,0)</f>
        <v>60</v>
      </c>
      <c r="F549" s="21">
        <f>'Data Checks'!G545</f>
        <v>1</v>
      </c>
      <c r="G549" s="13">
        <f>D549*Parameters!$B$8*(1+VLOOKUP(B549,Parameters!$A$15:$B$19,2,FALSE)*Parameters!$D$8)</f>
        <v>36800</v>
      </c>
      <c r="H549" s="24">
        <f>E549*Parameters!$B$8*(1+VLOOKUP(B549,Parameters!$A$15:$B$19,2,FALSE)*Parameters!$D$8)</f>
        <v>138000</v>
      </c>
      <c r="I549" s="20">
        <f t="shared" si="38"/>
        <v>174800</v>
      </c>
      <c r="J549" s="13">
        <f>(1+VLOOKUP(F549,Parameters!$H$4:$I$8,2,FALSE))*Parameters!$B$28*Parameters!$B$20*Parameters!$B$21</f>
        <v>20750.599999999999</v>
      </c>
      <c r="K549" s="24">
        <f>Parameters!$D$41+Parameters!$D$42*Parameters!$B$48</f>
        <v>4333.333333333333</v>
      </c>
      <c r="L549" s="13">
        <f>IF(A549/2=INT(A549/2),Parameters!$B$31,Parameters!$B$32)</f>
        <v>15000</v>
      </c>
      <c r="M549" s="13">
        <f t="shared" si="37"/>
        <v>37540.982698005086</v>
      </c>
      <c r="N549" s="13">
        <f>Parameters!$B$36*I549</f>
        <v>43700</v>
      </c>
      <c r="O549" s="13">
        <f>Parameters!$B$34</f>
        <v>20000</v>
      </c>
      <c r="P549" s="20">
        <f t="shared" si="39"/>
        <v>141324.91603133842</v>
      </c>
      <c r="Q549" s="13">
        <f t="shared" si="40"/>
        <v>33475.08396866158</v>
      </c>
    </row>
    <row r="550" spans="1:17" x14ac:dyDescent="0.2">
      <c r="A550">
        <f>'Data Checks'!A546</f>
        <v>541</v>
      </c>
      <c r="B550" t="str">
        <f>'Data Checks'!B546</f>
        <v>Q4</v>
      </c>
      <c r="C550">
        <f>'Data Checks'!D546</f>
        <v>271</v>
      </c>
      <c r="D550">
        <f>'Data Checks'!E546</f>
        <v>22</v>
      </c>
      <c r="E550" s="23">
        <f>ROUNDDOWN('Data Checks'!F546/Parameters!$B$46,0)</f>
        <v>79</v>
      </c>
      <c r="F550" s="21">
        <f>'Data Checks'!G546</f>
        <v>-1</v>
      </c>
      <c r="G550" s="13">
        <f>D550*Parameters!$B$8*(1+VLOOKUP(B550,Parameters!$A$15:$B$19,2,FALSE)*Parameters!$D$8)</f>
        <v>44000</v>
      </c>
      <c r="H550" s="24">
        <f>E550*Parameters!$B$8*(1+VLOOKUP(B550,Parameters!$A$15:$B$19,2,FALSE)*Parameters!$D$8)</f>
        <v>158000</v>
      </c>
      <c r="I550" s="20">
        <f t="shared" si="38"/>
        <v>202000</v>
      </c>
      <c r="J550" s="13">
        <f>(1+VLOOKUP(F550,Parameters!$H$4:$I$8,2,FALSE))*Parameters!$B$28*Parameters!$B$20*Parameters!$B$21</f>
        <v>15337.4</v>
      </c>
      <c r="K550" s="24">
        <f>Parameters!$D$41+Parameters!$D$42*Parameters!$B$48</f>
        <v>4333.333333333333</v>
      </c>
      <c r="L550" s="13">
        <f>IF(A550/2=INT(A550/2),Parameters!$B$31,Parameters!$B$32)</f>
        <v>25000</v>
      </c>
      <c r="M550" s="13">
        <f t="shared" si="37"/>
        <v>37540.982698005086</v>
      </c>
      <c r="N550" s="13">
        <f>Parameters!$B$36*I550</f>
        <v>50500</v>
      </c>
      <c r="O550" s="13">
        <f>Parameters!$B$34</f>
        <v>20000</v>
      </c>
      <c r="P550" s="20">
        <f t="shared" si="39"/>
        <v>152711.71603133844</v>
      </c>
      <c r="Q550" s="13">
        <f t="shared" si="40"/>
        <v>49288.283968661563</v>
      </c>
    </row>
    <row r="551" spans="1:17" x14ac:dyDescent="0.2">
      <c r="A551">
        <f>'Data Checks'!A547</f>
        <v>542</v>
      </c>
      <c r="B551" t="str">
        <f>'Data Checks'!B547</f>
        <v>Q4</v>
      </c>
      <c r="C551">
        <f>'Data Checks'!D547</f>
        <v>271</v>
      </c>
      <c r="D551">
        <f>'Data Checks'!E547</f>
        <v>17</v>
      </c>
      <c r="E551" s="23">
        <f>ROUNDDOWN('Data Checks'!F547/Parameters!$B$46,0)</f>
        <v>51</v>
      </c>
      <c r="F551" s="21">
        <f>'Data Checks'!G547</f>
        <v>1</v>
      </c>
      <c r="G551" s="13">
        <f>D551*Parameters!$B$8*(1+VLOOKUP(B551,Parameters!$A$15:$B$19,2,FALSE)*Parameters!$D$8)</f>
        <v>34000</v>
      </c>
      <c r="H551" s="24">
        <f>E551*Parameters!$B$8*(1+VLOOKUP(B551,Parameters!$A$15:$B$19,2,FALSE)*Parameters!$D$8)</f>
        <v>102000</v>
      </c>
      <c r="I551" s="20">
        <f t="shared" si="38"/>
        <v>136000</v>
      </c>
      <c r="J551" s="13">
        <f>(1+VLOOKUP(F551,Parameters!$H$4:$I$8,2,FALSE))*Parameters!$B$28*Parameters!$B$20*Parameters!$B$21</f>
        <v>20750.599999999999</v>
      </c>
      <c r="K551" s="24">
        <f>Parameters!$D$41+Parameters!$D$42*Parameters!$B$48</f>
        <v>4333.333333333333</v>
      </c>
      <c r="L551" s="13">
        <f>IF(A551/2=INT(A551/2),Parameters!$B$31,Parameters!$B$32)</f>
        <v>15000</v>
      </c>
      <c r="M551" s="13">
        <f t="shared" si="37"/>
        <v>37540.982698005086</v>
      </c>
      <c r="N551" s="13">
        <f>Parameters!$B$36*I551</f>
        <v>34000</v>
      </c>
      <c r="O551" s="13">
        <f>Parameters!$B$34</f>
        <v>20000</v>
      </c>
      <c r="P551" s="20">
        <f t="shared" si="39"/>
        <v>131624.91603133842</v>
      </c>
      <c r="Q551" s="13">
        <f t="shared" si="40"/>
        <v>4375.08396866158</v>
      </c>
    </row>
    <row r="552" spans="1:17" x14ac:dyDescent="0.2">
      <c r="A552">
        <f>'Data Checks'!A548</f>
        <v>543</v>
      </c>
      <c r="B552" t="str">
        <f>'Data Checks'!B548</f>
        <v>Q4</v>
      </c>
      <c r="C552">
        <f>'Data Checks'!D548</f>
        <v>272</v>
      </c>
      <c r="D552">
        <f>'Data Checks'!E548</f>
        <v>16</v>
      </c>
      <c r="E552" s="23">
        <f>ROUNDDOWN('Data Checks'!F548/Parameters!$B$46,0)</f>
        <v>59</v>
      </c>
      <c r="F552" s="21">
        <f>'Data Checks'!G548</f>
        <v>0</v>
      </c>
      <c r="G552" s="13">
        <f>D552*Parameters!$B$8*(1+VLOOKUP(B552,Parameters!$A$15:$B$19,2,FALSE)*Parameters!$D$8)</f>
        <v>32000</v>
      </c>
      <c r="H552" s="24">
        <f>E552*Parameters!$B$8*(1+VLOOKUP(B552,Parameters!$A$15:$B$19,2,FALSE)*Parameters!$D$8)</f>
        <v>118000</v>
      </c>
      <c r="I552" s="20">
        <f t="shared" si="38"/>
        <v>150000</v>
      </c>
      <c r="J552" s="13">
        <f>(1+VLOOKUP(F552,Parameters!$H$4:$I$8,2,FALSE))*Parameters!$B$28*Parameters!$B$20*Parameters!$B$21</f>
        <v>18044</v>
      </c>
      <c r="K552" s="24">
        <f>Parameters!$D$41+Parameters!$D$42*Parameters!$B$48</f>
        <v>4333.333333333333</v>
      </c>
      <c r="L552" s="13">
        <f>IF(A552/2=INT(A552/2),Parameters!$B$31,Parameters!$B$32)</f>
        <v>25000</v>
      </c>
      <c r="M552" s="13">
        <f t="shared" si="37"/>
        <v>37540.982698005086</v>
      </c>
      <c r="N552" s="13">
        <f>Parameters!$B$36*I552</f>
        <v>37500</v>
      </c>
      <c r="O552" s="13">
        <f>Parameters!$B$34</f>
        <v>20000</v>
      </c>
      <c r="P552" s="20">
        <f t="shared" si="39"/>
        <v>142418.31603133841</v>
      </c>
      <c r="Q552" s="13">
        <f t="shared" si="40"/>
        <v>7581.6839686615858</v>
      </c>
    </row>
    <row r="553" spans="1:17" x14ac:dyDescent="0.2">
      <c r="A553">
        <f>'Data Checks'!A549</f>
        <v>544</v>
      </c>
      <c r="B553" t="str">
        <f>'Data Checks'!B549</f>
        <v>Q4</v>
      </c>
      <c r="C553">
        <f>'Data Checks'!D549</f>
        <v>272</v>
      </c>
      <c r="D553">
        <f>'Data Checks'!E549</f>
        <v>12</v>
      </c>
      <c r="E553" s="23">
        <f>ROUNDDOWN('Data Checks'!F549/Parameters!$B$46,0)</f>
        <v>72</v>
      </c>
      <c r="F553" s="21">
        <f>'Data Checks'!G549</f>
        <v>2</v>
      </c>
      <c r="G553" s="13">
        <f>D553*Parameters!$B$8*(1+VLOOKUP(B553,Parameters!$A$15:$B$19,2,FALSE)*Parameters!$D$8)</f>
        <v>24000</v>
      </c>
      <c r="H553" s="24">
        <f>E553*Parameters!$B$8*(1+VLOOKUP(B553,Parameters!$A$15:$B$19,2,FALSE)*Parameters!$D$8)</f>
        <v>144000</v>
      </c>
      <c r="I553" s="20">
        <f t="shared" si="38"/>
        <v>168000</v>
      </c>
      <c r="J553" s="13">
        <f>(1+VLOOKUP(F553,Parameters!$H$4:$I$8,2,FALSE))*Parameters!$B$28*Parameters!$B$20*Parameters!$B$21</f>
        <v>23457.200000000001</v>
      </c>
      <c r="K553" s="24">
        <f>Parameters!$D$41+Parameters!$D$42*Parameters!$B$48</f>
        <v>4333.333333333333</v>
      </c>
      <c r="L553" s="13">
        <f>IF(A553/2=INT(A553/2),Parameters!$B$31,Parameters!$B$32)</f>
        <v>15000</v>
      </c>
      <c r="M553" s="13">
        <f t="shared" si="37"/>
        <v>37540.982698005086</v>
      </c>
      <c r="N553" s="13">
        <f>Parameters!$B$36*I553</f>
        <v>42000</v>
      </c>
      <c r="O553" s="13">
        <f>Parameters!$B$34</f>
        <v>20000</v>
      </c>
      <c r="P553" s="20">
        <f t="shared" si="39"/>
        <v>142331.51603133843</v>
      </c>
      <c r="Q553" s="13">
        <f t="shared" si="40"/>
        <v>25668.483968661574</v>
      </c>
    </row>
    <row r="554" spans="1:17" x14ac:dyDescent="0.2">
      <c r="A554">
        <f>'Data Checks'!A550</f>
        <v>545</v>
      </c>
      <c r="B554" t="str">
        <f>'Data Checks'!B550</f>
        <v>Q4</v>
      </c>
      <c r="C554">
        <f>'Data Checks'!D550</f>
        <v>273</v>
      </c>
      <c r="D554">
        <f>'Data Checks'!E550</f>
        <v>11</v>
      </c>
      <c r="E554" s="23">
        <f>ROUNDDOWN('Data Checks'!F550/Parameters!$B$46,0)</f>
        <v>67</v>
      </c>
      <c r="F554" s="21">
        <f>'Data Checks'!G550</f>
        <v>-1</v>
      </c>
      <c r="G554" s="13">
        <f>D554*Parameters!$B$8*(1+VLOOKUP(B554,Parameters!$A$15:$B$19,2,FALSE)*Parameters!$D$8)</f>
        <v>22000</v>
      </c>
      <c r="H554" s="24">
        <f>E554*Parameters!$B$8*(1+VLOOKUP(B554,Parameters!$A$15:$B$19,2,FALSE)*Parameters!$D$8)</f>
        <v>134000</v>
      </c>
      <c r="I554" s="20">
        <f t="shared" si="38"/>
        <v>156000</v>
      </c>
      <c r="J554" s="13">
        <f>(1+VLOOKUP(F554,Parameters!$H$4:$I$8,2,FALSE))*Parameters!$B$28*Parameters!$B$20*Parameters!$B$21</f>
        <v>15337.4</v>
      </c>
      <c r="K554" s="24">
        <f>Parameters!$D$41+Parameters!$D$42*Parameters!$B$48</f>
        <v>4333.333333333333</v>
      </c>
      <c r="L554" s="13">
        <f>IF(A554/2=INT(A554/2),Parameters!$B$31,Parameters!$B$32)</f>
        <v>25000</v>
      </c>
      <c r="M554" s="13">
        <f t="shared" si="37"/>
        <v>37540.982698005086</v>
      </c>
      <c r="N554" s="13">
        <f>Parameters!$B$36*I554</f>
        <v>39000</v>
      </c>
      <c r="O554" s="13">
        <f>Parameters!$B$34</f>
        <v>20000</v>
      </c>
      <c r="P554" s="20">
        <f t="shared" si="39"/>
        <v>141211.71603133844</v>
      </c>
      <c r="Q554" s="13">
        <f t="shared" si="40"/>
        <v>14788.283968661563</v>
      </c>
    </row>
    <row r="555" spans="1:17" x14ac:dyDescent="0.2">
      <c r="A555">
        <f>'Data Checks'!A551</f>
        <v>546</v>
      </c>
      <c r="B555" t="str">
        <f>'Data Checks'!B551</f>
        <v>Q4</v>
      </c>
      <c r="C555">
        <f>'Data Checks'!D551</f>
        <v>273</v>
      </c>
      <c r="D555">
        <f>'Data Checks'!E551</f>
        <v>21</v>
      </c>
      <c r="E555" s="23">
        <f>ROUNDDOWN('Data Checks'!F551/Parameters!$B$46,0)</f>
        <v>68</v>
      </c>
      <c r="F555" s="21">
        <f>'Data Checks'!G551</f>
        <v>2</v>
      </c>
      <c r="G555" s="13">
        <f>D555*Parameters!$B$8*(1+VLOOKUP(B555,Parameters!$A$15:$B$19,2,FALSE)*Parameters!$D$8)</f>
        <v>42000</v>
      </c>
      <c r="H555" s="24">
        <f>E555*Parameters!$B$8*(1+VLOOKUP(B555,Parameters!$A$15:$B$19,2,FALSE)*Parameters!$D$8)</f>
        <v>136000</v>
      </c>
      <c r="I555" s="20">
        <f t="shared" si="38"/>
        <v>178000</v>
      </c>
      <c r="J555" s="13">
        <f>(1+VLOOKUP(F555,Parameters!$H$4:$I$8,2,FALSE))*Parameters!$B$28*Parameters!$B$20*Parameters!$B$21</f>
        <v>23457.200000000001</v>
      </c>
      <c r="K555" s="24">
        <f>Parameters!$D$41+Parameters!$D$42*Parameters!$B$48</f>
        <v>4333.333333333333</v>
      </c>
      <c r="L555" s="13">
        <f>IF(A555/2=INT(A555/2),Parameters!$B$31,Parameters!$B$32)</f>
        <v>15000</v>
      </c>
      <c r="M555" s="13">
        <f t="shared" si="37"/>
        <v>37540.982698005086</v>
      </c>
      <c r="N555" s="13">
        <f>Parameters!$B$36*I555</f>
        <v>44500</v>
      </c>
      <c r="O555" s="13">
        <f>Parameters!$B$34</f>
        <v>20000</v>
      </c>
      <c r="P555" s="20">
        <f t="shared" si="39"/>
        <v>144831.51603133843</v>
      </c>
      <c r="Q555" s="13">
        <f t="shared" si="40"/>
        <v>33168.483968661574</v>
      </c>
    </row>
    <row r="556" spans="1:17" x14ac:dyDescent="0.2">
      <c r="A556">
        <f>'Data Checks'!A552</f>
        <v>547</v>
      </c>
      <c r="B556" t="str">
        <f>'Data Checks'!B552</f>
        <v>Q4</v>
      </c>
      <c r="C556">
        <f>'Data Checks'!D552</f>
        <v>274</v>
      </c>
      <c r="D556">
        <f>'Data Checks'!E552</f>
        <v>18</v>
      </c>
      <c r="E556" s="23">
        <f>ROUNDDOWN('Data Checks'!F552/Parameters!$B$46,0)</f>
        <v>50</v>
      </c>
      <c r="F556" s="21">
        <f>'Data Checks'!G552</f>
        <v>-2</v>
      </c>
      <c r="G556" s="13">
        <f>D556*Parameters!$B$8*(1+VLOOKUP(B556,Parameters!$A$15:$B$19,2,FALSE)*Parameters!$D$8)</f>
        <v>36000</v>
      </c>
      <c r="H556" s="24">
        <f>E556*Parameters!$B$8*(1+VLOOKUP(B556,Parameters!$A$15:$B$19,2,FALSE)*Parameters!$D$8)</f>
        <v>100000</v>
      </c>
      <c r="I556" s="20">
        <f t="shared" si="38"/>
        <v>136000</v>
      </c>
      <c r="J556" s="13">
        <f>(1+VLOOKUP(F556,Parameters!$H$4:$I$8,2,FALSE))*Parameters!$B$28*Parameters!$B$20*Parameters!$B$21</f>
        <v>12630.8</v>
      </c>
      <c r="K556" s="24">
        <f>Parameters!$D$41+Parameters!$D$42*Parameters!$B$48</f>
        <v>4333.333333333333</v>
      </c>
      <c r="L556" s="13">
        <f>IF(A556/2=INT(A556/2),Parameters!$B$31,Parameters!$B$32)</f>
        <v>25000</v>
      </c>
      <c r="M556" s="13">
        <f t="shared" si="37"/>
        <v>37540.982698005086</v>
      </c>
      <c r="N556" s="13">
        <f>Parameters!$B$36*I556</f>
        <v>34000</v>
      </c>
      <c r="O556" s="13">
        <f>Parameters!$B$34</f>
        <v>20000</v>
      </c>
      <c r="P556" s="20">
        <f t="shared" si="39"/>
        <v>133505.1160313384</v>
      </c>
      <c r="Q556" s="13">
        <f t="shared" si="40"/>
        <v>2494.8839686615975</v>
      </c>
    </row>
    <row r="557" spans="1:17" x14ac:dyDescent="0.2">
      <c r="A557">
        <f>'Data Checks'!A553</f>
        <v>548</v>
      </c>
      <c r="B557" t="str">
        <f>'Data Checks'!B553</f>
        <v>Q4</v>
      </c>
      <c r="C557">
        <f>'Data Checks'!D553</f>
        <v>274</v>
      </c>
      <c r="D557">
        <f>'Data Checks'!E553</f>
        <v>17</v>
      </c>
      <c r="E557" s="23">
        <f>ROUNDDOWN('Data Checks'!F553/Parameters!$B$46,0)</f>
        <v>66</v>
      </c>
      <c r="F557" s="21">
        <f>'Data Checks'!G553</f>
        <v>1</v>
      </c>
      <c r="G557" s="13">
        <f>D557*Parameters!$B$8*(1+VLOOKUP(B557,Parameters!$A$15:$B$19,2,FALSE)*Parameters!$D$8)</f>
        <v>34000</v>
      </c>
      <c r="H557" s="24">
        <f>E557*Parameters!$B$8*(1+VLOOKUP(B557,Parameters!$A$15:$B$19,2,FALSE)*Parameters!$D$8)</f>
        <v>132000</v>
      </c>
      <c r="I557" s="20">
        <f t="shared" si="38"/>
        <v>166000</v>
      </c>
      <c r="J557" s="13">
        <f>(1+VLOOKUP(F557,Parameters!$H$4:$I$8,2,FALSE))*Parameters!$B$28*Parameters!$B$20*Parameters!$B$21</f>
        <v>20750.599999999999</v>
      </c>
      <c r="K557" s="24">
        <f>Parameters!$D$41+Parameters!$D$42*Parameters!$B$48</f>
        <v>4333.333333333333</v>
      </c>
      <c r="L557" s="13">
        <f>IF(A557/2=INT(A557/2),Parameters!$B$31,Parameters!$B$32)</f>
        <v>15000</v>
      </c>
      <c r="M557" s="13">
        <f t="shared" si="37"/>
        <v>37540.982698005086</v>
      </c>
      <c r="N557" s="13">
        <f>Parameters!$B$36*I557</f>
        <v>41500</v>
      </c>
      <c r="O557" s="13">
        <f>Parameters!$B$34</f>
        <v>20000</v>
      </c>
      <c r="P557" s="20">
        <f t="shared" si="39"/>
        <v>139124.91603133842</v>
      </c>
      <c r="Q557" s="13">
        <f t="shared" si="40"/>
        <v>26875.08396866158</v>
      </c>
    </row>
    <row r="558" spans="1:17" x14ac:dyDescent="0.2">
      <c r="A558">
        <f>'Data Checks'!A554</f>
        <v>549</v>
      </c>
      <c r="B558" t="str">
        <f>'Data Checks'!B554</f>
        <v>Q4</v>
      </c>
      <c r="C558">
        <f>'Data Checks'!D554</f>
        <v>275</v>
      </c>
      <c r="D558">
        <f>'Data Checks'!E554</f>
        <v>17</v>
      </c>
      <c r="E558" s="23">
        <f>ROUNDDOWN('Data Checks'!F554/Parameters!$B$46,0)</f>
        <v>42</v>
      </c>
      <c r="F558" s="21">
        <f>'Data Checks'!G554</f>
        <v>-2</v>
      </c>
      <c r="G558" s="13">
        <f>D558*Parameters!$B$8*(1+VLOOKUP(B558,Parameters!$A$15:$B$19,2,FALSE)*Parameters!$D$8)</f>
        <v>34000</v>
      </c>
      <c r="H558" s="24">
        <f>E558*Parameters!$B$8*(1+VLOOKUP(B558,Parameters!$A$15:$B$19,2,FALSE)*Parameters!$D$8)</f>
        <v>84000</v>
      </c>
      <c r="I558" s="20">
        <f t="shared" si="38"/>
        <v>118000</v>
      </c>
      <c r="J558" s="13">
        <f>(1+VLOOKUP(F558,Parameters!$H$4:$I$8,2,FALSE))*Parameters!$B$28*Parameters!$B$20*Parameters!$B$21</f>
        <v>12630.8</v>
      </c>
      <c r="K558" s="24">
        <f>Parameters!$D$41+Parameters!$D$42*Parameters!$B$48</f>
        <v>4333.333333333333</v>
      </c>
      <c r="L558" s="13">
        <f>IF(A558/2=INT(A558/2),Parameters!$B$31,Parameters!$B$32)</f>
        <v>25000</v>
      </c>
      <c r="M558" s="13">
        <f t="shared" si="37"/>
        <v>37540.982698005086</v>
      </c>
      <c r="N558" s="13">
        <f>Parameters!$B$36*I558</f>
        <v>29500</v>
      </c>
      <c r="O558" s="13">
        <f>Parameters!$B$34</f>
        <v>20000</v>
      </c>
      <c r="P558" s="20">
        <f t="shared" si="39"/>
        <v>129005.11603133842</v>
      </c>
      <c r="Q558" s="13">
        <f t="shared" si="40"/>
        <v>-11005.116031338417</v>
      </c>
    </row>
    <row r="559" spans="1:17" x14ac:dyDescent="0.2">
      <c r="A559">
        <f>'Data Checks'!A555</f>
        <v>550</v>
      </c>
      <c r="B559" t="str">
        <f>'Data Checks'!B555</f>
        <v>Q4</v>
      </c>
      <c r="C559">
        <f>'Data Checks'!D555</f>
        <v>275</v>
      </c>
      <c r="D559">
        <f>'Data Checks'!E555</f>
        <v>27</v>
      </c>
      <c r="E559" s="23">
        <f>ROUNDDOWN('Data Checks'!F555/Parameters!$B$46,0)</f>
        <v>69</v>
      </c>
      <c r="F559" s="21">
        <f>'Data Checks'!G555</f>
        <v>1</v>
      </c>
      <c r="G559" s="13">
        <f>D559*Parameters!$B$8*(1+VLOOKUP(B559,Parameters!$A$15:$B$19,2,FALSE)*Parameters!$D$8)</f>
        <v>54000</v>
      </c>
      <c r="H559" s="24">
        <f>E559*Parameters!$B$8*(1+VLOOKUP(B559,Parameters!$A$15:$B$19,2,FALSE)*Parameters!$D$8)</f>
        <v>138000</v>
      </c>
      <c r="I559" s="20">
        <f t="shared" si="38"/>
        <v>192000</v>
      </c>
      <c r="J559" s="13">
        <f>(1+VLOOKUP(F559,Parameters!$H$4:$I$8,2,FALSE))*Parameters!$B$28*Parameters!$B$20*Parameters!$B$21</f>
        <v>20750.599999999999</v>
      </c>
      <c r="K559" s="24">
        <f>Parameters!$D$41+Parameters!$D$42*Parameters!$B$48</f>
        <v>4333.333333333333</v>
      </c>
      <c r="L559" s="13">
        <f>IF(A559/2=INT(A559/2),Parameters!$B$31,Parameters!$B$32)</f>
        <v>15000</v>
      </c>
      <c r="M559" s="13">
        <f t="shared" si="37"/>
        <v>37540.982698005086</v>
      </c>
      <c r="N559" s="13">
        <f>Parameters!$B$36*I559</f>
        <v>48000</v>
      </c>
      <c r="O559" s="13">
        <f>Parameters!$B$34</f>
        <v>20000</v>
      </c>
      <c r="P559" s="20">
        <f t="shared" si="39"/>
        <v>145624.91603133842</v>
      </c>
      <c r="Q559" s="13">
        <f t="shared" si="40"/>
        <v>46375.08396866158</v>
      </c>
    </row>
    <row r="560" spans="1:17" x14ac:dyDescent="0.2">
      <c r="A560">
        <f>'Data Checks'!A556</f>
        <v>551</v>
      </c>
      <c r="B560" t="str">
        <f>'Data Checks'!B556</f>
        <v>Q4</v>
      </c>
      <c r="C560">
        <f>'Data Checks'!D556</f>
        <v>276</v>
      </c>
      <c r="D560">
        <f>'Data Checks'!E556</f>
        <v>26</v>
      </c>
      <c r="E560" s="23">
        <f>ROUNDDOWN('Data Checks'!F556/Parameters!$B$46,0)</f>
        <v>58</v>
      </c>
      <c r="F560" s="21">
        <f>'Data Checks'!G556</f>
        <v>-2</v>
      </c>
      <c r="G560" s="13">
        <f>D560*Parameters!$B$8*(1+VLOOKUP(B560,Parameters!$A$15:$B$19,2,FALSE)*Parameters!$D$8)</f>
        <v>52000</v>
      </c>
      <c r="H560" s="24">
        <f>E560*Parameters!$B$8*(1+VLOOKUP(B560,Parameters!$A$15:$B$19,2,FALSE)*Parameters!$D$8)</f>
        <v>116000</v>
      </c>
      <c r="I560" s="20">
        <f t="shared" si="38"/>
        <v>168000</v>
      </c>
      <c r="J560" s="13">
        <f>(1+VLOOKUP(F560,Parameters!$H$4:$I$8,2,FALSE))*Parameters!$B$28*Parameters!$B$20*Parameters!$B$21</f>
        <v>12630.8</v>
      </c>
      <c r="K560" s="24">
        <f>Parameters!$D$41+Parameters!$D$42*Parameters!$B$48</f>
        <v>4333.333333333333</v>
      </c>
      <c r="L560" s="13">
        <f>IF(A560/2=INT(A560/2),Parameters!$B$31,Parameters!$B$32)</f>
        <v>25000</v>
      </c>
      <c r="M560" s="13">
        <f t="shared" si="37"/>
        <v>37540.982698005086</v>
      </c>
      <c r="N560" s="13">
        <f>Parameters!$B$36*I560</f>
        <v>42000</v>
      </c>
      <c r="O560" s="13">
        <f>Parameters!$B$34</f>
        <v>20000</v>
      </c>
      <c r="P560" s="20">
        <f t="shared" si="39"/>
        <v>141505.1160313384</v>
      </c>
      <c r="Q560" s="13">
        <f t="shared" si="40"/>
        <v>26494.883968661597</v>
      </c>
    </row>
    <row r="561" spans="1:17" x14ac:dyDescent="0.2">
      <c r="A561">
        <f>'Data Checks'!A557</f>
        <v>552</v>
      </c>
      <c r="B561" t="str">
        <f>'Data Checks'!B557</f>
        <v>Q4</v>
      </c>
      <c r="C561">
        <f>'Data Checks'!D557</f>
        <v>276</v>
      </c>
      <c r="D561">
        <f>'Data Checks'!E557</f>
        <v>22</v>
      </c>
      <c r="E561" s="23">
        <f>ROUNDDOWN('Data Checks'!F557/Parameters!$B$46,0)</f>
        <v>40</v>
      </c>
      <c r="F561" s="21">
        <f>'Data Checks'!G557</f>
        <v>2</v>
      </c>
      <c r="G561" s="13">
        <f>D561*Parameters!$B$8*(1+VLOOKUP(B561,Parameters!$A$15:$B$19,2,FALSE)*Parameters!$D$8)</f>
        <v>44000</v>
      </c>
      <c r="H561" s="24">
        <f>E561*Parameters!$B$8*(1+VLOOKUP(B561,Parameters!$A$15:$B$19,2,FALSE)*Parameters!$D$8)</f>
        <v>80000</v>
      </c>
      <c r="I561" s="20">
        <f t="shared" si="38"/>
        <v>124000</v>
      </c>
      <c r="J561" s="13">
        <f>(1+VLOOKUP(F561,Parameters!$H$4:$I$8,2,FALSE))*Parameters!$B$28*Parameters!$B$20*Parameters!$B$21</f>
        <v>23457.200000000001</v>
      </c>
      <c r="K561" s="24">
        <f>Parameters!$D$41+Parameters!$D$42*Parameters!$B$48</f>
        <v>4333.333333333333</v>
      </c>
      <c r="L561" s="13">
        <f>IF(A561/2=INT(A561/2),Parameters!$B$31,Parameters!$B$32)</f>
        <v>15000</v>
      </c>
      <c r="M561" s="13">
        <f t="shared" si="37"/>
        <v>37540.982698005086</v>
      </c>
      <c r="N561" s="13">
        <f>Parameters!$B$36*I561</f>
        <v>31000</v>
      </c>
      <c r="O561" s="13">
        <f>Parameters!$B$34</f>
        <v>20000</v>
      </c>
      <c r="P561" s="20">
        <f t="shared" si="39"/>
        <v>131331.51603133843</v>
      </c>
      <c r="Q561" s="13">
        <f t="shared" si="40"/>
        <v>-7331.5160313384258</v>
      </c>
    </row>
    <row r="562" spans="1:17" x14ac:dyDescent="0.2">
      <c r="A562">
        <f>'Data Checks'!A558</f>
        <v>553</v>
      </c>
      <c r="B562" t="str">
        <f>'Data Checks'!B558</f>
        <v>Q4</v>
      </c>
      <c r="C562">
        <f>'Data Checks'!D558</f>
        <v>277</v>
      </c>
      <c r="D562">
        <f>'Data Checks'!E558</f>
        <v>25</v>
      </c>
      <c r="E562" s="23">
        <f>ROUNDDOWN('Data Checks'!F558/Parameters!$B$46,0)</f>
        <v>55</v>
      </c>
      <c r="F562" s="21">
        <f>'Data Checks'!G558</f>
        <v>0</v>
      </c>
      <c r="G562" s="13">
        <f>D562*Parameters!$B$8*(1+VLOOKUP(B562,Parameters!$A$15:$B$19,2,FALSE)*Parameters!$D$8)</f>
        <v>50000</v>
      </c>
      <c r="H562" s="24">
        <f>E562*Parameters!$B$8*(1+VLOOKUP(B562,Parameters!$A$15:$B$19,2,FALSE)*Parameters!$D$8)</f>
        <v>110000</v>
      </c>
      <c r="I562" s="20">
        <f t="shared" si="38"/>
        <v>160000</v>
      </c>
      <c r="J562" s="13">
        <f>(1+VLOOKUP(F562,Parameters!$H$4:$I$8,2,FALSE))*Parameters!$B$28*Parameters!$B$20*Parameters!$B$21</f>
        <v>18044</v>
      </c>
      <c r="K562" s="24">
        <f>Parameters!$D$41+Parameters!$D$42*Parameters!$B$48</f>
        <v>4333.333333333333</v>
      </c>
      <c r="L562" s="13">
        <f>IF(A562/2=INT(A562/2),Parameters!$B$31,Parameters!$B$32)</f>
        <v>25000</v>
      </c>
      <c r="M562" s="13">
        <f t="shared" si="37"/>
        <v>37540.982698005086</v>
      </c>
      <c r="N562" s="13">
        <f>Parameters!$B$36*I562</f>
        <v>40000</v>
      </c>
      <c r="O562" s="13">
        <f>Parameters!$B$34</f>
        <v>20000</v>
      </c>
      <c r="P562" s="20">
        <f t="shared" si="39"/>
        <v>144918.31603133841</v>
      </c>
      <c r="Q562" s="13">
        <f t="shared" si="40"/>
        <v>15081.683968661586</v>
      </c>
    </row>
    <row r="563" spans="1:17" x14ac:dyDescent="0.2">
      <c r="A563">
        <f>'Data Checks'!A559</f>
        <v>554</v>
      </c>
      <c r="B563" t="str">
        <f>'Data Checks'!B559</f>
        <v>Q4</v>
      </c>
      <c r="C563">
        <f>'Data Checks'!D559</f>
        <v>277</v>
      </c>
      <c r="D563">
        <f>'Data Checks'!E559</f>
        <v>11</v>
      </c>
      <c r="E563" s="23">
        <f>ROUNDDOWN('Data Checks'!F559/Parameters!$B$46,0)</f>
        <v>76</v>
      </c>
      <c r="F563" s="21">
        <f>'Data Checks'!G559</f>
        <v>1</v>
      </c>
      <c r="G563" s="13">
        <f>D563*Parameters!$B$8*(1+VLOOKUP(B563,Parameters!$A$15:$B$19,2,FALSE)*Parameters!$D$8)</f>
        <v>22000</v>
      </c>
      <c r="H563" s="24">
        <f>E563*Parameters!$B$8*(1+VLOOKUP(B563,Parameters!$A$15:$B$19,2,FALSE)*Parameters!$D$8)</f>
        <v>152000</v>
      </c>
      <c r="I563" s="20">
        <f t="shared" si="38"/>
        <v>174000</v>
      </c>
      <c r="J563" s="13">
        <f>(1+VLOOKUP(F563,Parameters!$H$4:$I$8,2,FALSE))*Parameters!$B$28*Parameters!$B$20*Parameters!$B$21</f>
        <v>20750.599999999999</v>
      </c>
      <c r="K563" s="24">
        <f>Parameters!$D$41+Parameters!$D$42*Parameters!$B$48</f>
        <v>4333.333333333333</v>
      </c>
      <c r="L563" s="13">
        <f>IF(A563/2=INT(A563/2),Parameters!$B$31,Parameters!$B$32)</f>
        <v>15000</v>
      </c>
      <c r="M563" s="13">
        <f t="shared" si="37"/>
        <v>37540.982698005086</v>
      </c>
      <c r="N563" s="13">
        <f>Parameters!$B$36*I563</f>
        <v>43500</v>
      </c>
      <c r="O563" s="13">
        <f>Parameters!$B$34</f>
        <v>20000</v>
      </c>
      <c r="P563" s="20">
        <f t="shared" si="39"/>
        <v>141124.91603133842</v>
      </c>
      <c r="Q563" s="13">
        <f t="shared" si="40"/>
        <v>32875.08396866158</v>
      </c>
    </row>
    <row r="564" spans="1:17" x14ac:dyDescent="0.2">
      <c r="A564">
        <f>'Data Checks'!A560</f>
        <v>555</v>
      </c>
      <c r="B564" t="str">
        <f>'Data Checks'!B560</f>
        <v>Q4</v>
      </c>
      <c r="C564">
        <f>'Data Checks'!D560</f>
        <v>278</v>
      </c>
      <c r="D564">
        <f>'Data Checks'!E560</f>
        <v>13</v>
      </c>
      <c r="E564" s="23">
        <f>ROUNDDOWN('Data Checks'!F560/Parameters!$B$46,0)</f>
        <v>52</v>
      </c>
      <c r="F564" s="21">
        <f>'Data Checks'!G560</f>
        <v>-1</v>
      </c>
      <c r="G564" s="13">
        <f>D564*Parameters!$B$8*(1+VLOOKUP(B564,Parameters!$A$15:$B$19,2,FALSE)*Parameters!$D$8)</f>
        <v>26000</v>
      </c>
      <c r="H564" s="24">
        <f>E564*Parameters!$B$8*(1+VLOOKUP(B564,Parameters!$A$15:$B$19,2,FALSE)*Parameters!$D$8)</f>
        <v>104000</v>
      </c>
      <c r="I564" s="20">
        <f t="shared" si="38"/>
        <v>130000</v>
      </c>
      <c r="J564" s="13">
        <f>(1+VLOOKUP(F564,Parameters!$H$4:$I$8,2,FALSE))*Parameters!$B$28*Parameters!$B$20*Parameters!$B$21</f>
        <v>15337.4</v>
      </c>
      <c r="K564" s="24">
        <f>Parameters!$D$41+Parameters!$D$42*Parameters!$B$48</f>
        <v>4333.333333333333</v>
      </c>
      <c r="L564" s="13">
        <f>IF(A564/2=INT(A564/2),Parameters!$B$31,Parameters!$B$32)</f>
        <v>25000</v>
      </c>
      <c r="M564" s="13">
        <f t="shared" si="37"/>
        <v>37540.982698005086</v>
      </c>
      <c r="N564" s="13">
        <f>Parameters!$B$36*I564</f>
        <v>32500</v>
      </c>
      <c r="O564" s="13">
        <f>Parameters!$B$34</f>
        <v>20000</v>
      </c>
      <c r="P564" s="20">
        <f t="shared" si="39"/>
        <v>134711.71603133844</v>
      </c>
      <c r="Q564" s="13">
        <f t="shared" si="40"/>
        <v>-4711.7160313384375</v>
      </c>
    </row>
    <row r="565" spans="1:17" x14ac:dyDescent="0.2">
      <c r="A565">
        <f>'Data Checks'!A561</f>
        <v>556</v>
      </c>
      <c r="B565" t="str">
        <f>'Data Checks'!B561</f>
        <v>Q4</v>
      </c>
      <c r="C565">
        <f>'Data Checks'!D561</f>
        <v>278</v>
      </c>
      <c r="D565">
        <f>'Data Checks'!E561</f>
        <v>14</v>
      </c>
      <c r="E565" s="23">
        <f>ROUNDDOWN('Data Checks'!F561/Parameters!$B$46,0)</f>
        <v>54</v>
      </c>
      <c r="F565" s="21">
        <f>'Data Checks'!G561</f>
        <v>1</v>
      </c>
      <c r="G565" s="13">
        <f>D565*Parameters!$B$8*(1+VLOOKUP(B565,Parameters!$A$15:$B$19,2,FALSE)*Parameters!$D$8)</f>
        <v>28000</v>
      </c>
      <c r="H565" s="24">
        <f>E565*Parameters!$B$8*(1+VLOOKUP(B565,Parameters!$A$15:$B$19,2,FALSE)*Parameters!$D$8)</f>
        <v>108000</v>
      </c>
      <c r="I565" s="20">
        <f t="shared" si="38"/>
        <v>136000</v>
      </c>
      <c r="J565" s="13">
        <f>(1+VLOOKUP(F565,Parameters!$H$4:$I$8,2,FALSE))*Parameters!$B$28*Parameters!$B$20*Parameters!$B$21</f>
        <v>20750.599999999999</v>
      </c>
      <c r="K565" s="24">
        <f>Parameters!$D$41+Parameters!$D$42*Parameters!$B$48</f>
        <v>4333.333333333333</v>
      </c>
      <c r="L565" s="13">
        <f>IF(A565/2=INT(A565/2),Parameters!$B$31,Parameters!$B$32)</f>
        <v>15000</v>
      </c>
      <c r="M565" s="13">
        <f t="shared" si="37"/>
        <v>37540.982698005086</v>
      </c>
      <c r="N565" s="13">
        <f>Parameters!$B$36*I565</f>
        <v>34000</v>
      </c>
      <c r="O565" s="13">
        <f>Parameters!$B$34</f>
        <v>20000</v>
      </c>
      <c r="P565" s="20">
        <f t="shared" si="39"/>
        <v>131624.91603133842</v>
      </c>
      <c r="Q565" s="13">
        <f t="shared" si="40"/>
        <v>4375.08396866158</v>
      </c>
    </row>
    <row r="566" spans="1:17" x14ac:dyDescent="0.2">
      <c r="A566">
        <f>'Data Checks'!A562</f>
        <v>557</v>
      </c>
      <c r="B566" t="str">
        <f>'Data Checks'!B562</f>
        <v>Q4</v>
      </c>
      <c r="C566">
        <f>'Data Checks'!D562</f>
        <v>279</v>
      </c>
      <c r="D566">
        <f>'Data Checks'!E562</f>
        <v>21</v>
      </c>
      <c r="E566" s="23">
        <f>ROUNDDOWN('Data Checks'!F562/Parameters!$B$46,0)</f>
        <v>67</v>
      </c>
      <c r="F566" s="21">
        <f>'Data Checks'!G562</f>
        <v>-1</v>
      </c>
      <c r="G566" s="13">
        <f>D566*Parameters!$B$8*(1+VLOOKUP(B566,Parameters!$A$15:$B$19,2,FALSE)*Parameters!$D$8)</f>
        <v>42000</v>
      </c>
      <c r="H566" s="24">
        <f>E566*Parameters!$B$8*(1+VLOOKUP(B566,Parameters!$A$15:$B$19,2,FALSE)*Parameters!$D$8)</f>
        <v>134000</v>
      </c>
      <c r="I566" s="20">
        <f t="shared" si="38"/>
        <v>176000</v>
      </c>
      <c r="J566" s="13">
        <f>(1+VLOOKUP(F566,Parameters!$H$4:$I$8,2,FALSE))*Parameters!$B$28*Parameters!$B$20*Parameters!$B$21</f>
        <v>15337.4</v>
      </c>
      <c r="K566" s="24">
        <f>Parameters!$D$41+Parameters!$D$42*Parameters!$B$48</f>
        <v>4333.333333333333</v>
      </c>
      <c r="L566" s="13">
        <f>IF(A566/2=INT(A566/2),Parameters!$B$31,Parameters!$B$32)</f>
        <v>25000</v>
      </c>
      <c r="M566" s="13">
        <f t="shared" si="37"/>
        <v>37540.982698005086</v>
      </c>
      <c r="N566" s="13">
        <f>Parameters!$B$36*I566</f>
        <v>44000</v>
      </c>
      <c r="O566" s="13">
        <f>Parameters!$B$34</f>
        <v>20000</v>
      </c>
      <c r="P566" s="20">
        <f t="shared" si="39"/>
        <v>146211.71603133844</v>
      </c>
      <c r="Q566" s="13">
        <f t="shared" si="40"/>
        <v>29788.283968661563</v>
      </c>
    </row>
    <row r="567" spans="1:17" x14ac:dyDescent="0.2">
      <c r="A567">
        <f>'Data Checks'!A563</f>
        <v>558</v>
      </c>
      <c r="B567" t="str">
        <f>'Data Checks'!B563</f>
        <v>Q4</v>
      </c>
      <c r="C567">
        <f>'Data Checks'!D563</f>
        <v>279</v>
      </c>
      <c r="D567">
        <f>'Data Checks'!E563</f>
        <v>19</v>
      </c>
      <c r="E567" s="23">
        <f>ROUNDDOWN('Data Checks'!F563/Parameters!$B$46,0)</f>
        <v>43</v>
      </c>
      <c r="F567" s="21">
        <f>'Data Checks'!G563</f>
        <v>1</v>
      </c>
      <c r="G567" s="13">
        <f>D567*Parameters!$B$8*(1+VLOOKUP(B567,Parameters!$A$15:$B$19,2,FALSE)*Parameters!$D$8)</f>
        <v>38000</v>
      </c>
      <c r="H567" s="24">
        <f>E567*Parameters!$B$8*(1+VLOOKUP(B567,Parameters!$A$15:$B$19,2,FALSE)*Parameters!$D$8)</f>
        <v>86000</v>
      </c>
      <c r="I567" s="20">
        <f t="shared" si="38"/>
        <v>124000</v>
      </c>
      <c r="J567" s="13">
        <f>(1+VLOOKUP(F567,Parameters!$H$4:$I$8,2,FALSE))*Parameters!$B$28*Parameters!$B$20*Parameters!$B$21</f>
        <v>20750.599999999999</v>
      </c>
      <c r="K567" s="24">
        <f>Parameters!$D$41+Parameters!$D$42*Parameters!$B$48</f>
        <v>4333.333333333333</v>
      </c>
      <c r="L567" s="13">
        <f>IF(A567/2=INT(A567/2),Parameters!$B$31,Parameters!$B$32)</f>
        <v>15000</v>
      </c>
      <c r="M567" s="13">
        <f t="shared" si="37"/>
        <v>37540.982698005086</v>
      </c>
      <c r="N567" s="13">
        <f>Parameters!$B$36*I567</f>
        <v>31000</v>
      </c>
      <c r="O567" s="13">
        <f>Parameters!$B$34</f>
        <v>20000</v>
      </c>
      <c r="P567" s="20">
        <f t="shared" si="39"/>
        <v>128624.91603133842</v>
      </c>
      <c r="Q567" s="13">
        <f t="shared" si="40"/>
        <v>-4624.91603133842</v>
      </c>
    </row>
    <row r="568" spans="1:17" x14ac:dyDescent="0.2">
      <c r="A568">
        <f>'Data Checks'!A564</f>
        <v>559</v>
      </c>
      <c r="B568" t="str">
        <f>'Data Checks'!B564</f>
        <v>Q4</v>
      </c>
      <c r="C568">
        <f>'Data Checks'!D564</f>
        <v>280</v>
      </c>
      <c r="D568">
        <f>'Data Checks'!E564</f>
        <v>27</v>
      </c>
      <c r="E568" s="23">
        <f>ROUNDDOWN('Data Checks'!F564/Parameters!$B$46,0)</f>
        <v>79</v>
      </c>
      <c r="F568" s="21">
        <f>'Data Checks'!G564</f>
        <v>-2</v>
      </c>
      <c r="G568" s="13">
        <f>D568*Parameters!$B$8*(1+VLOOKUP(B568,Parameters!$A$15:$B$19,2,FALSE)*Parameters!$D$8)</f>
        <v>54000</v>
      </c>
      <c r="H568" s="24">
        <f>E568*Parameters!$B$8*(1+VLOOKUP(B568,Parameters!$A$15:$B$19,2,FALSE)*Parameters!$D$8)</f>
        <v>158000</v>
      </c>
      <c r="I568" s="20">
        <f t="shared" si="38"/>
        <v>212000</v>
      </c>
      <c r="J568" s="13">
        <f>(1+VLOOKUP(F568,Parameters!$H$4:$I$8,2,FALSE))*Parameters!$B$28*Parameters!$B$20*Parameters!$B$21</f>
        <v>12630.8</v>
      </c>
      <c r="K568" s="24">
        <f>Parameters!$D$41+Parameters!$D$42*Parameters!$B$48</f>
        <v>4333.333333333333</v>
      </c>
      <c r="L568" s="13">
        <f>IF(A568/2=INT(A568/2),Parameters!$B$31,Parameters!$B$32)</f>
        <v>25000</v>
      </c>
      <c r="M568" s="13">
        <f t="shared" si="37"/>
        <v>37540.982698005086</v>
      </c>
      <c r="N568" s="13">
        <f>Parameters!$B$36*I568</f>
        <v>53000</v>
      </c>
      <c r="O568" s="13">
        <f>Parameters!$B$34</f>
        <v>20000</v>
      </c>
      <c r="P568" s="20">
        <f t="shared" si="39"/>
        <v>152505.1160313384</v>
      </c>
      <c r="Q568" s="13">
        <f t="shared" si="40"/>
        <v>59494.883968661597</v>
      </c>
    </row>
    <row r="569" spans="1:17" x14ac:dyDescent="0.2">
      <c r="A569">
        <f>'Data Checks'!A565</f>
        <v>560</v>
      </c>
      <c r="B569" t="str">
        <f>'Data Checks'!B565</f>
        <v>Q4</v>
      </c>
      <c r="C569">
        <f>'Data Checks'!D565</f>
        <v>280</v>
      </c>
      <c r="D569">
        <f>'Data Checks'!E565</f>
        <v>23</v>
      </c>
      <c r="E569" s="23">
        <f>ROUNDDOWN('Data Checks'!F565/Parameters!$B$46,0)</f>
        <v>66</v>
      </c>
      <c r="F569" s="21">
        <f>'Data Checks'!G565</f>
        <v>2</v>
      </c>
      <c r="G569" s="13">
        <f>D569*Parameters!$B$8*(1+VLOOKUP(B569,Parameters!$A$15:$B$19,2,FALSE)*Parameters!$D$8)</f>
        <v>46000</v>
      </c>
      <c r="H569" s="24">
        <f>E569*Parameters!$B$8*(1+VLOOKUP(B569,Parameters!$A$15:$B$19,2,FALSE)*Parameters!$D$8)</f>
        <v>132000</v>
      </c>
      <c r="I569" s="20">
        <f t="shared" si="38"/>
        <v>178000</v>
      </c>
      <c r="J569" s="13">
        <f>(1+VLOOKUP(F569,Parameters!$H$4:$I$8,2,FALSE))*Parameters!$B$28*Parameters!$B$20*Parameters!$B$21</f>
        <v>23457.200000000001</v>
      </c>
      <c r="K569" s="24">
        <f>Parameters!$D$41+Parameters!$D$42*Parameters!$B$48</f>
        <v>4333.333333333333</v>
      </c>
      <c r="L569" s="13">
        <f>IF(A569/2=INT(A569/2),Parameters!$B$31,Parameters!$B$32)</f>
        <v>15000</v>
      </c>
      <c r="M569" s="13">
        <f t="shared" si="37"/>
        <v>37540.982698005086</v>
      </c>
      <c r="N569" s="13">
        <f>Parameters!$B$36*I569</f>
        <v>44500</v>
      </c>
      <c r="O569" s="13">
        <f>Parameters!$B$34</f>
        <v>20000</v>
      </c>
      <c r="P569" s="20">
        <f t="shared" si="39"/>
        <v>144831.51603133843</v>
      </c>
      <c r="Q569" s="13">
        <f t="shared" si="40"/>
        <v>33168.483968661574</v>
      </c>
    </row>
    <row r="570" spans="1:17" x14ac:dyDescent="0.2">
      <c r="A570">
        <f>'Data Checks'!A566</f>
        <v>561</v>
      </c>
      <c r="B570" t="str">
        <f>'Data Checks'!B566</f>
        <v>Q4</v>
      </c>
      <c r="C570">
        <f>'Data Checks'!D566</f>
        <v>281</v>
      </c>
      <c r="D570">
        <f>'Data Checks'!E566</f>
        <v>10</v>
      </c>
      <c r="E570" s="23">
        <f>ROUNDDOWN('Data Checks'!F566/Parameters!$B$46,0)</f>
        <v>51</v>
      </c>
      <c r="F570" s="21">
        <f>'Data Checks'!G566</f>
        <v>0</v>
      </c>
      <c r="G570" s="13">
        <f>D570*Parameters!$B$8*(1+VLOOKUP(B570,Parameters!$A$15:$B$19,2,FALSE)*Parameters!$D$8)</f>
        <v>20000</v>
      </c>
      <c r="H570" s="24">
        <f>E570*Parameters!$B$8*(1+VLOOKUP(B570,Parameters!$A$15:$B$19,2,FALSE)*Parameters!$D$8)</f>
        <v>102000</v>
      </c>
      <c r="I570" s="20">
        <f t="shared" si="38"/>
        <v>122000</v>
      </c>
      <c r="J570" s="13">
        <f>(1+VLOOKUP(F570,Parameters!$H$4:$I$8,2,FALSE))*Parameters!$B$28*Parameters!$B$20*Parameters!$B$21</f>
        <v>18044</v>
      </c>
      <c r="K570" s="24">
        <f>Parameters!$D$41+Parameters!$D$42*Parameters!$B$48</f>
        <v>4333.333333333333</v>
      </c>
      <c r="L570" s="13">
        <f>IF(A570/2=INT(A570/2),Parameters!$B$31,Parameters!$B$32)</f>
        <v>25000</v>
      </c>
      <c r="M570" s="13">
        <f t="shared" si="37"/>
        <v>37540.982698005086</v>
      </c>
      <c r="N570" s="13">
        <f>Parameters!$B$36*I570</f>
        <v>30500</v>
      </c>
      <c r="O570" s="13">
        <f>Parameters!$B$34</f>
        <v>20000</v>
      </c>
      <c r="P570" s="20">
        <f t="shared" si="39"/>
        <v>135418.31603133841</v>
      </c>
      <c r="Q570" s="13">
        <f t="shared" si="40"/>
        <v>-13418.316031338414</v>
      </c>
    </row>
    <row r="571" spans="1:17" x14ac:dyDescent="0.2">
      <c r="A571">
        <f>'Data Checks'!A567</f>
        <v>562</v>
      </c>
      <c r="B571" t="str">
        <f>'Data Checks'!B567</f>
        <v>Q4</v>
      </c>
      <c r="C571">
        <f>'Data Checks'!D567</f>
        <v>281</v>
      </c>
      <c r="D571">
        <f>'Data Checks'!E567</f>
        <v>24</v>
      </c>
      <c r="E571" s="23">
        <f>ROUNDDOWN('Data Checks'!F567/Parameters!$B$46,0)</f>
        <v>58</v>
      </c>
      <c r="F571" s="21">
        <f>'Data Checks'!G567</f>
        <v>2</v>
      </c>
      <c r="G571" s="13">
        <f>D571*Parameters!$B$8*(1+VLOOKUP(B571,Parameters!$A$15:$B$19,2,FALSE)*Parameters!$D$8)</f>
        <v>48000</v>
      </c>
      <c r="H571" s="24">
        <f>E571*Parameters!$B$8*(1+VLOOKUP(B571,Parameters!$A$15:$B$19,2,FALSE)*Parameters!$D$8)</f>
        <v>116000</v>
      </c>
      <c r="I571" s="20">
        <f t="shared" si="38"/>
        <v>164000</v>
      </c>
      <c r="J571" s="13">
        <f>(1+VLOOKUP(F571,Parameters!$H$4:$I$8,2,FALSE))*Parameters!$B$28*Parameters!$B$20*Parameters!$B$21</f>
        <v>23457.200000000001</v>
      </c>
      <c r="K571" s="24">
        <f>Parameters!$D$41+Parameters!$D$42*Parameters!$B$48</f>
        <v>4333.333333333333</v>
      </c>
      <c r="L571" s="13">
        <f>IF(A571/2=INT(A571/2),Parameters!$B$31,Parameters!$B$32)</f>
        <v>15000</v>
      </c>
      <c r="M571" s="13">
        <f t="shared" si="37"/>
        <v>37540.982698005086</v>
      </c>
      <c r="N571" s="13">
        <f>Parameters!$B$36*I571</f>
        <v>41000</v>
      </c>
      <c r="O571" s="13">
        <f>Parameters!$B$34</f>
        <v>20000</v>
      </c>
      <c r="P571" s="20">
        <f t="shared" si="39"/>
        <v>141331.51603133843</v>
      </c>
      <c r="Q571" s="13">
        <f t="shared" si="40"/>
        <v>22668.483968661574</v>
      </c>
    </row>
    <row r="572" spans="1:17" x14ac:dyDescent="0.2">
      <c r="A572">
        <f>'Data Checks'!A568</f>
        <v>563</v>
      </c>
      <c r="B572" t="str">
        <f>'Data Checks'!B568</f>
        <v>Q4</v>
      </c>
      <c r="C572">
        <f>'Data Checks'!D568</f>
        <v>282</v>
      </c>
      <c r="D572">
        <f>'Data Checks'!E568</f>
        <v>22</v>
      </c>
      <c r="E572" s="23">
        <f>ROUNDDOWN('Data Checks'!F568/Parameters!$B$46,0)</f>
        <v>67</v>
      </c>
      <c r="F572" s="21">
        <f>'Data Checks'!G568</f>
        <v>-1</v>
      </c>
      <c r="G572" s="13">
        <f>D572*Parameters!$B$8*(1+VLOOKUP(B572,Parameters!$A$15:$B$19,2,FALSE)*Parameters!$D$8)</f>
        <v>44000</v>
      </c>
      <c r="H572" s="24">
        <f>E572*Parameters!$B$8*(1+VLOOKUP(B572,Parameters!$A$15:$B$19,2,FALSE)*Parameters!$D$8)</f>
        <v>134000</v>
      </c>
      <c r="I572" s="20">
        <f t="shared" si="38"/>
        <v>178000</v>
      </c>
      <c r="J572" s="13">
        <f>(1+VLOOKUP(F572,Parameters!$H$4:$I$8,2,FALSE))*Parameters!$B$28*Parameters!$B$20*Parameters!$B$21</f>
        <v>15337.4</v>
      </c>
      <c r="K572" s="24">
        <f>Parameters!$D$41+Parameters!$D$42*Parameters!$B$48</f>
        <v>4333.333333333333</v>
      </c>
      <c r="L572" s="13">
        <f>IF(A572/2=INT(A572/2),Parameters!$B$31,Parameters!$B$32)</f>
        <v>25000</v>
      </c>
      <c r="M572" s="13">
        <f t="shared" si="37"/>
        <v>37540.982698005086</v>
      </c>
      <c r="N572" s="13">
        <f>Parameters!$B$36*I572</f>
        <v>44500</v>
      </c>
      <c r="O572" s="13">
        <f>Parameters!$B$34</f>
        <v>20000</v>
      </c>
      <c r="P572" s="20">
        <f t="shared" si="39"/>
        <v>146711.71603133844</v>
      </c>
      <c r="Q572" s="13">
        <f t="shared" si="40"/>
        <v>31288.283968661563</v>
      </c>
    </row>
    <row r="573" spans="1:17" x14ac:dyDescent="0.2">
      <c r="A573">
        <f>'Data Checks'!A569</f>
        <v>564</v>
      </c>
      <c r="B573" t="str">
        <f>'Data Checks'!B569</f>
        <v>Q4</v>
      </c>
      <c r="C573">
        <f>'Data Checks'!D569</f>
        <v>282</v>
      </c>
      <c r="D573">
        <f>'Data Checks'!E569</f>
        <v>14</v>
      </c>
      <c r="E573" s="23">
        <f>ROUNDDOWN('Data Checks'!F569/Parameters!$B$46,0)</f>
        <v>53</v>
      </c>
      <c r="F573" s="21">
        <f>'Data Checks'!G569</f>
        <v>0</v>
      </c>
      <c r="G573" s="13">
        <f>D573*Parameters!$B$8*(1+VLOOKUP(B573,Parameters!$A$15:$B$19,2,FALSE)*Parameters!$D$8)</f>
        <v>28000</v>
      </c>
      <c r="H573" s="24">
        <f>E573*Parameters!$B$8*(1+VLOOKUP(B573,Parameters!$A$15:$B$19,2,FALSE)*Parameters!$D$8)</f>
        <v>106000</v>
      </c>
      <c r="I573" s="20">
        <f t="shared" si="38"/>
        <v>134000</v>
      </c>
      <c r="J573" s="13">
        <f>(1+VLOOKUP(F573,Parameters!$H$4:$I$8,2,FALSE))*Parameters!$B$28*Parameters!$B$20*Parameters!$B$21</f>
        <v>18044</v>
      </c>
      <c r="K573" s="24">
        <f>Parameters!$D$41+Parameters!$D$42*Parameters!$B$48</f>
        <v>4333.333333333333</v>
      </c>
      <c r="L573" s="13">
        <f>IF(A573/2=INT(A573/2),Parameters!$B$31,Parameters!$B$32)</f>
        <v>15000</v>
      </c>
      <c r="M573" s="13">
        <f t="shared" si="37"/>
        <v>37540.982698005086</v>
      </c>
      <c r="N573" s="13">
        <f>Parameters!$B$36*I573</f>
        <v>33500</v>
      </c>
      <c r="O573" s="13">
        <f>Parameters!$B$34</f>
        <v>20000</v>
      </c>
      <c r="P573" s="20">
        <f t="shared" si="39"/>
        <v>128418.31603133841</v>
      </c>
      <c r="Q573" s="13">
        <f t="shared" si="40"/>
        <v>5581.6839686615858</v>
      </c>
    </row>
    <row r="574" spans="1:17" x14ac:dyDescent="0.2">
      <c r="A574">
        <f>'Data Checks'!A570</f>
        <v>565</v>
      </c>
      <c r="B574" t="str">
        <f>'Data Checks'!B570</f>
        <v>Q4</v>
      </c>
      <c r="C574">
        <f>'Data Checks'!D570</f>
        <v>283</v>
      </c>
      <c r="D574">
        <f>'Data Checks'!E570</f>
        <v>11</v>
      </c>
      <c r="E574" s="23">
        <f>ROUNDDOWN('Data Checks'!F570/Parameters!$B$46,0)</f>
        <v>72</v>
      </c>
      <c r="F574" s="21">
        <f>'Data Checks'!G570</f>
        <v>-2</v>
      </c>
      <c r="G574" s="13">
        <f>D574*Parameters!$B$8*(1+VLOOKUP(B574,Parameters!$A$15:$B$19,2,FALSE)*Parameters!$D$8)</f>
        <v>22000</v>
      </c>
      <c r="H574" s="24">
        <f>E574*Parameters!$B$8*(1+VLOOKUP(B574,Parameters!$A$15:$B$19,2,FALSE)*Parameters!$D$8)</f>
        <v>144000</v>
      </c>
      <c r="I574" s="20">
        <f t="shared" si="38"/>
        <v>166000</v>
      </c>
      <c r="J574" s="13">
        <f>(1+VLOOKUP(F574,Parameters!$H$4:$I$8,2,FALSE))*Parameters!$B$28*Parameters!$B$20*Parameters!$B$21</f>
        <v>12630.8</v>
      </c>
      <c r="K574" s="24">
        <f>Parameters!$D$41+Parameters!$D$42*Parameters!$B$48</f>
        <v>4333.333333333333</v>
      </c>
      <c r="L574" s="13">
        <f>IF(A574/2=INT(A574/2),Parameters!$B$31,Parameters!$B$32)</f>
        <v>25000</v>
      </c>
      <c r="M574" s="13">
        <f t="shared" si="37"/>
        <v>37540.982698005086</v>
      </c>
      <c r="N574" s="13">
        <f>Parameters!$B$36*I574</f>
        <v>41500</v>
      </c>
      <c r="O574" s="13">
        <f>Parameters!$B$34</f>
        <v>20000</v>
      </c>
      <c r="P574" s="20">
        <f t="shared" si="39"/>
        <v>141005.1160313384</v>
      </c>
      <c r="Q574" s="13">
        <f t="shared" si="40"/>
        <v>24994.883968661597</v>
      </c>
    </row>
    <row r="575" spans="1:17" x14ac:dyDescent="0.2">
      <c r="A575">
        <f>'Data Checks'!A571</f>
        <v>566</v>
      </c>
      <c r="B575" t="str">
        <f>'Data Checks'!B571</f>
        <v>Q4</v>
      </c>
      <c r="C575">
        <f>'Data Checks'!D571</f>
        <v>283</v>
      </c>
      <c r="D575">
        <f>'Data Checks'!E571</f>
        <v>13</v>
      </c>
      <c r="E575" s="23">
        <f>ROUNDDOWN('Data Checks'!F571/Parameters!$B$46,0)</f>
        <v>47</v>
      </c>
      <c r="F575" s="21">
        <f>'Data Checks'!G571</f>
        <v>1</v>
      </c>
      <c r="G575" s="13">
        <f>D575*Parameters!$B$8*(1+VLOOKUP(B575,Parameters!$A$15:$B$19,2,FALSE)*Parameters!$D$8)</f>
        <v>26000</v>
      </c>
      <c r="H575" s="24">
        <f>E575*Parameters!$B$8*(1+VLOOKUP(B575,Parameters!$A$15:$B$19,2,FALSE)*Parameters!$D$8)</f>
        <v>94000</v>
      </c>
      <c r="I575" s="20">
        <f t="shared" si="38"/>
        <v>120000</v>
      </c>
      <c r="J575" s="13">
        <f>(1+VLOOKUP(F575,Parameters!$H$4:$I$8,2,FALSE))*Parameters!$B$28*Parameters!$B$20*Parameters!$B$21</f>
        <v>20750.599999999999</v>
      </c>
      <c r="K575" s="24">
        <f>Parameters!$D$41+Parameters!$D$42*Parameters!$B$48</f>
        <v>4333.333333333333</v>
      </c>
      <c r="L575" s="13">
        <f>IF(A575/2=INT(A575/2),Parameters!$B$31,Parameters!$B$32)</f>
        <v>15000</v>
      </c>
      <c r="M575" s="13">
        <f t="shared" si="37"/>
        <v>37540.982698005086</v>
      </c>
      <c r="N575" s="13">
        <f>Parameters!$B$36*I575</f>
        <v>30000</v>
      </c>
      <c r="O575" s="13">
        <f>Parameters!$B$34</f>
        <v>20000</v>
      </c>
      <c r="P575" s="20">
        <f t="shared" si="39"/>
        <v>127624.91603133842</v>
      </c>
      <c r="Q575" s="13">
        <f t="shared" si="40"/>
        <v>-7624.91603133842</v>
      </c>
    </row>
    <row r="576" spans="1:17" x14ac:dyDescent="0.2">
      <c r="A576">
        <f>'Data Checks'!A572</f>
        <v>567</v>
      </c>
      <c r="B576" t="str">
        <f>'Data Checks'!B572</f>
        <v>Q4</v>
      </c>
      <c r="C576">
        <f>'Data Checks'!D572</f>
        <v>284</v>
      </c>
      <c r="D576">
        <f>'Data Checks'!E572</f>
        <v>10</v>
      </c>
      <c r="E576" s="23">
        <f>ROUNDDOWN('Data Checks'!F572/Parameters!$B$46,0)</f>
        <v>51</v>
      </c>
      <c r="F576" s="21">
        <f>'Data Checks'!G572</f>
        <v>-1</v>
      </c>
      <c r="G576" s="13">
        <f>D576*Parameters!$B$8*(1+VLOOKUP(B576,Parameters!$A$15:$B$19,2,FALSE)*Parameters!$D$8)</f>
        <v>20000</v>
      </c>
      <c r="H576" s="24">
        <f>E576*Parameters!$B$8*(1+VLOOKUP(B576,Parameters!$A$15:$B$19,2,FALSE)*Parameters!$D$8)</f>
        <v>102000</v>
      </c>
      <c r="I576" s="20">
        <f t="shared" si="38"/>
        <v>122000</v>
      </c>
      <c r="J576" s="13">
        <f>(1+VLOOKUP(F576,Parameters!$H$4:$I$8,2,FALSE))*Parameters!$B$28*Parameters!$B$20*Parameters!$B$21</f>
        <v>15337.4</v>
      </c>
      <c r="K576" s="24">
        <f>Parameters!$D$41+Parameters!$D$42*Parameters!$B$48</f>
        <v>4333.333333333333</v>
      </c>
      <c r="L576" s="13">
        <f>IF(A576/2=INT(A576/2),Parameters!$B$31,Parameters!$B$32)</f>
        <v>25000</v>
      </c>
      <c r="M576" s="13">
        <f t="shared" si="37"/>
        <v>37540.982698005086</v>
      </c>
      <c r="N576" s="13">
        <f>Parameters!$B$36*I576</f>
        <v>30500</v>
      </c>
      <c r="O576" s="13">
        <f>Parameters!$B$34</f>
        <v>20000</v>
      </c>
      <c r="P576" s="20">
        <f t="shared" si="39"/>
        <v>132711.71603133844</v>
      </c>
      <c r="Q576" s="13">
        <f t="shared" si="40"/>
        <v>-10711.716031338437</v>
      </c>
    </row>
    <row r="577" spans="1:17" x14ac:dyDescent="0.2">
      <c r="A577">
        <f>'Data Checks'!A573</f>
        <v>568</v>
      </c>
      <c r="B577" t="str">
        <f>'Data Checks'!B573</f>
        <v>Q4</v>
      </c>
      <c r="C577">
        <f>'Data Checks'!D573</f>
        <v>284</v>
      </c>
      <c r="D577">
        <f>'Data Checks'!E573</f>
        <v>11</v>
      </c>
      <c r="E577" s="23">
        <f>ROUNDDOWN('Data Checks'!F573/Parameters!$B$46,0)</f>
        <v>51</v>
      </c>
      <c r="F577" s="21">
        <f>'Data Checks'!G573</f>
        <v>1</v>
      </c>
      <c r="G577" s="13">
        <f>D577*Parameters!$B$8*(1+VLOOKUP(B577,Parameters!$A$15:$B$19,2,FALSE)*Parameters!$D$8)</f>
        <v>22000</v>
      </c>
      <c r="H577" s="24">
        <f>E577*Parameters!$B$8*(1+VLOOKUP(B577,Parameters!$A$15:$B$19,2,FALSE)*Parameters!$D$8)</f>
        <v>102000</v>
      </c>
      <c r="I577" s="20">
        <f t="shared" si="38"/>
        <v>124000</v>
      </c>
      <c r="J577" s="13">
        <f>(1+VLOOKUP(F577,Parameters!$H$4:$I$8,2,FALSE))*Parameters!$B$28*Parameters!$B$20*Parameters!$B$21</f>
        <v>20750.599999999999</v>
      </c>
      <c r="K577" s="24">
        <f>Parameters!$D$41+Parameters!$D$42*Parameters!$B$48</f>
        <v>4333.333333333333</v>
      </c>
      <c r="L577" s="13">
        <f>IF(A577/2=INT(A577/2),Parameters!$B$31,Parameters!$B$32)</f>
        <v>15000</v>
      </c>
      <c r="M577" s="13">
        <f t="shared" si="37"/>
        <v>37540.982698005086</v>
      </c>
      <c r="N577" s="13">
        <f>Parameters!$B$36*I577</f>
        <v>31000</v>
      </c>
      <c r="O577" s="13">
        <f>Parameters!$B$34</f>
        <v>20000</v>
      </c>
      <c r="P577" s="20">
        <f t="shared" si="39"/>
        <v>128624.91603133842</v>
      </c>
      <c r="Q577" s="13">
        <f t="shared" si="40"/>
        <v>-4624.91603133842</v>
      </c>
    </row>
    <row r="578" spans="1:17" x14ac:dyDescent="0.2">
      <c r="A578">
        <f>'Data Checks'!A574</f>
        <v>569</v>
      </c>
      <c r="B578" t="str">
        <f>'Data Checks'!B574</f>
        <v>Q4</v>
      </c>
      <c r="C578">
        <f>'Data Checks'!D574</f>
        <v>285</v>
      </c>
      <c r="D578">
        <f>'Data Checks'!E574</f>
        <v>15</v>
      </c>
      <c r="E578" s="23">
        <f>ROUNDDOWN('Data Checks'!F574/Parameters!$B$46,0)</f>
        <v>67</v>
      </c>
      <c r="F578" s="21">
        <f>'Data Checks'!G574</f>
        <v>0</v>
      </c>
      <c r="G578" s="13">
        <f>D578*Parameters!$B$8*(1+VLOOKUP(B578,Parameters!$A$15:$B$19,2,FALSE)*Parameters!$D$8)</f>
        <v>30000</v>
      </c>
      <c r="H578" s="24">
        <f>E578*Parameters!$B$8*(1+VLOOKUP(B578,Parameters!$A$15:$B$19,2,FALSE)*Parameters!$D$8)</f>
        <v>134000</v>
      </c>
      <c r="I578" s="20">
        <f t="shared" si="38"/>
        <v>164000</v>
      </c>
      <c r="J578" s="13">
        <f>(1+VLOOKUP(F578,Parameters!$H$4:$I$8,2,FALSE))*Parameters!$B$28*Parameters!$B$20*Parameters!$B$21</f>
        <v>18044</v>
      </c>
      <c r="K578" s="24">
        <f>Parameters!$D$41+Parameters!$D$42*Parameters!$B$48</f>
        <v>4333.333333333333</v>
      </c>
      <c r="L578" s="13">
        <f>IF(A578/2=INT(A578/2),Parameters!$B$31,Parameters!$B$32)</f>
        <v>25000</v>
      </c>
      <c r="M578" s="13">
        <f t="shared" si="37"/>
        <v>37540.982698005086</v>
      </c>
      <c r="N578" s="13">
        <f>Parameters!$B$36*I578</f>
        <v>41000</v>
      </c>
      <c r="O578" s="13">
        <f>Parameters!$B$34</f>
        <v>20000</v>
      </c>
      <c r="P578" s="20">
        <f t="shared" si="39"/>
        <v>145918.31603133841</v>
      </c>
      <c r="Q578" s="13">
        <f t="shared" si="40"/>
        <v>18081.683968661586</v>
      </c>
    </row>
    <row r="579" spans="1:17" x14ac:dyDescent="0.2">
      <c r="A579">
        <f>'Data Checks'!A575</f>
        <v>570</v>
      </c>
      <c r="B579" t="str">
        <f>'Data Checks'!B575</f>
        <v>Q4</v>
      </c>
      <c r="C579">
        <f>'Data Checks'!D575</f>
        <v>285</v>
      </c>
      <c r="D579">
        <f>'Data Checks'!E575</f>
        <v>13</v>
      </c>
      <c r="E579" s="23">
        <f>ROUNDDOWN('Data Checks'!F575/Parameters!$B$46,0)</f>
        <v>49</v>
      </c>
      <c r="F579" s="21">
        <f>'Data Checks'!G575</f>
        <v>2</v>
      </c>
      <c r="G579" s="13">
        <f>D579*Parameters!$B$8*(1+VLOOKUP(B579,Parameters!$A$15:$B$19,2,FALSE)*Parameters!$D$8)</f>
        <v>26000</v>
      </c>
      <c r="H579" s="24">
        <f>E579*Parameters!$B$8*(1+VLOOKUP(B579,Parameters!$A$15:$B$19,2,FALSE)*Parameters!$D$8)</f>
        <v>98000</v>
      </c>
      <c r="I579" s="20">
        <f t="shared" si="38"/>
        <v>124000</v>
      </c>
      <c r="J579" s="13">
        <f>(1+VLOOKUP(F579,Parameters!$H$4:$I$8,2,FALSE))*Parameters!$B$28*Parameters!$B$20*Parameters!$B$21</f>
        <v>23457.200000000001</v>
      </c>
      <c r="K579" s="24">
        <f>Parameters!$D$41+Parameters!$D$42*Parameters!$B$48</f>
        <v>4333.333333333333</v>
      </c>
      <c r="L579" s="13">
        <f>IF(A579/2=INT(A579/2),Parameters!$B$31,Parameters!$B$32)</f>
        <v>15000</v>
      </c>
      <c r="M579" s="13">
        <f t="shared" si="37"/>
        <v>37540.982698005086</v>
      </c>
      <c r="N579" s="13">
        <f>Parameters!$B$36*I579</f>
        <v>31000</v>
      </c>
      <c r="O579" s="13">
        <f>Parameters!$B$34</f>
        <v>20000</v>
      </c>
      <c r="P579" s="20">
        <f t="shared" si="39"/>
        <v>131331.51603133843</v>
      </c>
      <c r="Q579" s="13">
        <f t="shared" si="40"/>
        <v>-7331.5160313384258</v>
      </c>
    </row>
    <row r="580" spans="1:17" x14ac:dyDescent="0.2">
      <c r="A580">
        <f>'Data Checks'!A576</f>
        <v>571</v>
      </c>
      <c r="B580" t="str">
        <f>'Data Checks'!B576</f>
        <v>Q4</v>
      </c>
      <c r="C580">
        <f>'Data Checks'!D576</f>
        <v>286</v>
      </c>
      <c r="D580">
        <f>'Data Checks'!E576</f>
        <v>11</v>
      </c>
      <c r="E580" s="23">
        <f>ROUNDDOWN('Data Checks'!F576/Parameters!$B$46,0)</f>
        <v>43</v>
      </c>
      <c r="F580" s="21">
        <f>'Data Checks'!G576</f>
        <v>0</v>
      </c>
      <c r="G580" s="13">
        <f>D580*Parameters!$B$8*(1+VLOOKUP(B580,Parameters!$A$15:$B$19,2,FALSE)*Parameters!$D$8)</f>
        <v>22000</v>
      </c>
      <c r="H580" s="24">
        <f>E580*Parameters!$B$8*(1+VLOOKUP(B580,Parameters!$A$15:$B$19,2,FALSE)*Parameters!$D$8)</f>
        <v>86000</v>
      </c>
      <c r="I580" s="20">
        <f t="shared" si="38"/>
        <v>108000</v>
      </c>
      <c r="J580" s="13">
        <f>(1+VLOOKUP(F580,Parameters!$H$4:$I$8,2,FALSE))*Parameters!$B$28*Parameters!$B$20*Parameters!$B$21</f>
        <v>18044</v>
      </c>
      <c r="K580" s="24">
        <f>Parameters!$D$41+Parameters!$D$42*Parameters!$B$48</f>
        <v>4333.333333333333</v>
      </c>
      <c r="L580" s="13">
        <f>IF(A580/2=INT(A580/2),Parameters!$B$31,Parameters!$B$32)</f>
        <v>25000</v>
      </c>
      <c r="M580" s="13">
        <f t="shared" si="37"/>
        <v>37540.982698005086</v>
      </c>
      <c r="N580" s="13">
        <f>Parameters!$B$36*I580</f>
        <v>27000</v>
      </c>
      <c r="O580" s="13">
        <f>Parameters!$B$34</f>
        <v>20000</v>
      </c>
      <c r="P580" s="20">
        <f t="shared" si="39"/>
        <v>131918.31603133841</v>
      </c>
      <c r="Q580" s="13">
        <f t="shared" si="40"/>
        <v>-23918.316031338414</v>
      </c>
    </row>
    <row r="581" spans="1:17" x14ac:dyDescent="0.2">
      <c r="A581">
        <f>'Data Checks'!A577</f>
        <v>572</v>
      </c>
      <c r="B581" t="str">
        <f>'Data Checks'!B577</f>
        <v>Q4</v>
      </c>
      <c r="C581">
        <f>'Data Checks'!D577</f>
        <v>286</v>
      </c>
      <c r="D581">
        <f>'Data Checks'!E577</f>
        <v>26</v>
      </c>
      <c r="E581" s="23">
        <f>ROUNDDOWN('Data Checks'!F577/Parameters!$B$46,0)</f>
        <v>43</v>
      </c>
      <c r="F581" s="21">
        <f>'Data Checks'!G577</f>
        <v>0</v>
      </c>
      <c r="G581" s="13">
        <f>D581*Parameters!$B$8*(1+VLOOKUP(B581,Parameters!$A$15:$B$19,2,FALSE)*Parameters!$D$8)</f>
        <v>52000</v>
      </c>
      <c r="H581" s="24">
        <f>E581*Parameters!$B$8*(1+VLOOKUP(B581,Parameters!$A$15:$B$19,2,FALSE)*Parameters!$D$8)</f>
        <v>86000</v>
      </c>
      <c r="I581" s="20">
        <f t="shared" si="38"/>
        <v>138000</v>
      </c>
      <c r="J581" s="13">
        <f>(1+VLOOKUP(F581,Parameters!$H$4:$I$8,2,FALSE))*Parameters!$B$28*Parameters!$B$20*Parameters!$B$21</f>
        <v>18044</v>
      </c>
      <c r="K581" s="24">
        <f>Parameters!$D$41+Parameters!$D$42*Parameters!$B$48</f>
        <v>4333.333333333333</v>
      </c>
      <c r="L581" s="13">
        <f>IF(A581/2=INT(A581/2),Parameters!$B$31,Parameters!$B$32)</f>
        <v>15000</v>
      </c>
      <c r="M581" s="13">
        <f t="shared" si="37"/>
        <v>37540.982698005086</v>
      </c>
      <c r="N581" s="13">
        <f>Parameters!$B$36*I581</f>
        <v>34500</v>
      </c>
      <c r="O581" s="13">
        <f>Parameters!$B$34</f>
        <v>20000</v>
      </c>
      <c r="P581" s="20">
        <f t="shared" si="39"/>
        <v>129418.31603133841</v>
      </c>
      <c r="Q581" s="13">
        <f t="shared" si="40"/>
        <v>8581.6839686615858</v>
      </c>
    </row>
    <row r="582" spans="1:17" x14ac:dyDescent="0.2">
      <c r="A582">
        <f>'Data Checks'!A578</f>
        <v>573</v>
      </c>
      <c r="B582" t="str">
        <f>'Data Checks'!B578</f>
        <v>Q4</v>
      </c>
      <c r="C582">
        <f>'Data Checks'!D578</f>
        <v>287</v>
      </c>
      <c r="D582">
        <f>'Data Checks'!E578</f>
        <v>11</v>
      </c>
      <c r="E582" s="23">
        <f>ROUNDDOWN('Data Checks'!F578/Parameters!$B$46,0)</f>
        <v>51</v>
      </c>
      <c r="F582" s="21">
        <f>'Data Checks'!G578</f>
        <v>-1</v>
      </c>
      <c r="G582" s="13">
        <f>D582*Parameters!$B$8*(1+VLOOKUP(B582,Parameters!$A$15:$B$19,2,FALSE)*Parameters!$D$8)</f>
        <v>22000</v>
      </c>
      <c r="H582" s="24">
        <f>E582*Parameters!$B$8*(1+VLOOKUP(B582,Parameters!$A$15:$B$19,2,FALSE)*Parameters!$D$8)</f>
        <v>102000</v>
      </c>
      <c r="I582" s="20">
        <f t="shared" si="38"/>
        <v>124000</v>
      </c>
      <c r="J582" s="13">
        <f>(1+VLOOKUP(F582,Parameters!$H$4:$I$8,2,FALSE))*Parameters!$B$28*Parameters!$B$20*Parameters!$B$21</f>
        <v>15337.4</v>
      </c>
      <c r="K582" s="24">
        <f>Parameters!$D$41+Parameters!$D$42*Parameters!$B$48</f>
        <v>4333.333333333333</v>
      </c>
      <c r="L582" s="13">
        <f>IF(A582/2=INT(A582/2),Parameters!$B$31,Parameters!$B$32)</f>
        <v>25000</v>
      </c>
      <c r="M582" s="13">
        <f t="shared" si="37"/>
        <v>37540.982698005086</v>
      </c>
      <c r="N582" s="13">
        <f>Parameters!$B$36*I582</f>
        <v>31000</v>
      </c>
      <c r="O582" s="13">
        <f>Parameters!$B$34</f>
        <v>20000</v>
      </c>
      <c r="P582" s="20">
        <f t="shared" si="39"/>
        <v>133211.71603133844</v>
      </c>
      <c r="Q582" s="13">
        <f t="shared" si="40"/>
        <v>-9211.7160313384375</v>
      </c>
    </row>
    <row r="583" spans="1:17" x14ac:dyDescent="0.2">
      <c r="A583">
        <f>'Data Checks'!A579</f>
        <v>574</v>
      </c>
      <c r="B583" t="str">
        <f>'Data Checks'!B579</f>
        <v>Q4</v>
      </c>
      <c r="C583">
        <f>'Data Checks'!D579</f>
        <v>287</v>
      </c>
      <c r="D583">
        <f>'Data Checks'!E579</f>
        <v>25</v>
      </c>
      <c r="E583" s="23">
        <f>ROUNDDOWN('Data Checks'!F579/Parameters!$B$46,0)</f>
        <v>70</v>
      </c>
      <c r="F583" s="21">
        <f>'Data Checks'!G579</f>
        <v>1</v>
      </c>
      <c r="G583" s="13">
        <f>D583*Parameters!$B$8*(1+VLOOKUP(B583,Parameters!$A$15:$B$19,2,FALSE)*Parameters!$D$8)</f>
        <v>50000</v>
      </c>
      <c r="H583" s="24">
        <f>E583*Parameters!$B$8*(1+VLOOKUP(B583,Parameters!$A$15:$B$19,2,FALSE)*Parameters!$D$8)</f>
        <v>140000</v>
      </c>
      <c r="I583" s="20">
        <f t="shared" si="38"/>
        <v>190000</v>
      </c>
      <c r="J583" s="13">
        <f>(1+VLOOKUP(F583,Parameters!$H$4:$I$8,2,FALSE))*Parameters!$B$28*Parameters!$B$20*Parameters!$B$21</f>
        <v>20750.599999999999</v>
      </c>
      <c r="K583" s="24">
        <f>Parameters!$D$41+Parameters!$D$42*Parameters!$B$48</f>
        <v>4333.333333333333</v>
      </c>
      <c r="L583" s="13">
        <f>IF(A583/2=INT(A583/2),Parameters!$B$31,Parameters!$B$32)</f>
        <v>15000</v>
      </c>
      <c r="M583" s="13">
        <f t="shared" si="37"/>
        <v>37540.982698005086</v>
      </c>
      <c r="N583" s="13">
        <f>Parameters!$B$36*I583</f>
        <v>47500</v>
      </c>
      <c r="O583" s="13">
        <f>Parameters!$B$34</f>
        <v>20000</v>
      </c>
      <c r="P583" s="20">
        <f t="shared" si="39"/>
        <v>145124.91603133842</v>
      </c>
      <c r="Q583" s="13">
        <f t="shared" si="40"/>
        <v>44875.08396866158</v>
      </c>
    </row>
    <row r="584" spans="1:17" x14ac:dyDescent="0.2">
      <c r="A584">
        <f>'Data Checks'!A580</f>
        <v>575</v>
      </c>
      <c r="B584" t="str">
        <f>'Data Checks'!B580</f>
        <v>Q4</v>
      </c>
      <c r="C584">
        <f>'Data Checks'!D580</f>
        <v>288</v>
      </c>
      <c r="D584">
        <f>'Data Checks'!E580</f>
        <v>24</v>
      </c>
      <c r="E584" s="23">
        <f>ROUNDDOWN('Data Checks'!F580/Parameters!$B$46,0)</f>
        <v>58</v>
      </c>
      <c r="F584" s="21">
        <f>'Data Checks'!G580</f>
        <v>-2</v>
      </c>
      <c r="G584" s="13">
        <f>D584*Parameters!$B$8*(1+VLOOKUP(B584,Parameters!$A$15:$B$19,2,FALSE)*Parameters!$D$8)</f>
        <v>48000</v>
      </c>
      <c r="H584" s="24">
        <f>E584*Parameters!$B$8*(1+VLOOKUP(B584,Parameters!$A$15:$B$19,2,FALSE)*Parameters!$D$8)</f>
        <v>116000</v>
      </c>
      <c r="I584" s="20">
        <f t="shared" si="38"/>
        <v>164000</v>
      </c>
      <c r="J584" s="13">
        <f>(1+VLOOKUP(F584,Parameters!$H$4:$I$8,2,FALSE))*Parameters!$B$28*Parameters!$B$20*Parameters!$B$21</f>
        <v>12630.8</v>
      </c>
      <c r="K584" s="24">
        <f>Parameters!$D$41+Parameters!$D$42*Parameters!$B$48</f>
        <v>4333.333333333333</v>
      </c>
      <c r="L584" s="13">
        <f>IF(A584/2=INT(A584/2),Parameters!$B$31,Parameters!$B$32)</f>
        <v>25000</v>
      </c>
      <c r="M584" s="13">
        <f t="shared" si="37"/>
        <v>37540.982698005086</v>
      </c>
      <c r="N584" s="13">
        <f>Parameters!$B$36*I584</f>
        <v>41000</v>
      </c>
      <c r="O584" s="13">
        <f>Parameters!$B$34</f>
        <v>20000</v>
      </c>
      <c r="P584" s="20">
        <f t="shared" si="39"/>
        <v>140505.1160313384</v>
      </c>
      <c r="Q584" s="13">
        <f t="shared" si="40"/>
        <v>23494.883968661597</v>
      </c>
    </row>
    <row r="585" spans="1:17" x14ac:dyDescent="0.2">
      <c r="A585">
        <f>'Data Checks'!A581</f>
        <v>576</v>
      </c>
      <c r="B585" t="str">
        <f>'Data Checks'!B581</f>
        <v>Q4</v>
      </c>
      <c r="C585">
        <f>'Data Checks'!D581</f>
        <v>288</v>
      </c>
      <c r="D585">
        <f>'Data Checks'!E581</f>
        <v>21</v>
      </c>
      <c r="E585" s="23">
        <f>ROUNDDOWN('Data Checks'!F581/Parameters!$B$46,0)</f>
        <v>58</v>
      </c>
      <c r="F585" s="21">
        <f>'Data Checks'!G581</f>
        <v>1</v>
      </c>
      <c r="G585" s="13">
        <f>D585*Parameters!$B$8*(1+VLOOKUP(B585,Parameters!$A$15:$B$19,2,FALSE)*Parameters!$D$8)</f>
        <v>42000</v>
      </c>
      <c r="H585" s="24">
        <f>E585*Parameters!$B$8*(1+VLOOKUP(B585,Parameters!$A$15:$B$19,2,FALSE)*Parameters!$D$8)</f>
        <v>116000</v>
      </c>
      <c r="I585" s="20">
        <f t="shared" si="38"/>
        <v>158000</v>
      </c>
      <c r="J585" s="13">
        <f>(1+VLOOKUP(F585,Parameters!$H$4:$I$8,2,FALSE))*Parameters!$B$28*Parameters!$B$20*Parameters!$B$21</f>
        <v>20750.599999999999</v>
      </c>
      <c r="K585" s="24">
        <f>Parameters!$D$41+Parameters!$D$42*Parameters!$B$48</f>
        <v>4333.333333333333</v>
      </c>
      <c r="L585" s="13">
        <f>IF(A585/2=INT(A585/2),Parameters!$B$31,Parameters!$B$32)</f>
        <v>15000</v>
      </c>
      <c r="M585" s="13">
        <f t="shared" si="37"/>
        <v>37540.982698005086</v>
      </c>
      <c r="N585" s="13">
        <f>Parameters!$B$36*I585</f>
        <v>39500</v>
      </c>
      <c r="O585" s="13">
        <f>Parameters!$B$34</f>
        <v>20000</v>
      </c>
      <c r="P585" s="20">
        <f t="shared" si="39"/>
        <v>137124.91603133842</v>
      </c>
      <c r="Q585" s="13">
        <f t="shared" si="40"/>
        <v>20875.08396866158</v>
      </c>
    </row>
    <row r="586" spans="1:17" x14ac:dyDescent="0.2">
      <c r="A586">
        <f>'Data Checks'!A582</f>
        <v>577</v>
      </c>
      <c r="B586" t="str">
        <f>'Data Checks'!B582</f>
        <v>Q4</v>
      </c>
      <c r="C586">
        <f>'Data Checks'!D582</f>
        <v>289</v>
      </c>
      <c r="D586">
        <f>'Data Checks'!E582</f>
        <v>11</v>
      </c>
      <c r="E586" s="23">
        <f>ROUNDDOWN('Data Checks'!F582/Parameters!$B$46,0)</f>
        <v>59</v>
      </c>
      <c r="F586" s="21">
        <f>'Data Checks'!G582</f>
        <v>0</v>
      </c>
      <c r="G586" s="13">
        <f>D586*Parameters!$B$8*(1+VLOOKUP(B586,Parameters!$A$15:$B$19,2,FALSE)*Parameters!$D$8)</f>
        <v>22000</v>
      </c>
      <c r="H586" s="24">
        <f>E586*Parameters!$B$8*(1+VLOOKUP(B586,Parameters!$A$15:$B$19,2,FALSE)*Parameters!$D$8)</f>
        <v>118000</v>
      </c>
      <c r="I586" s="20">
        <f t="shared" si="38"/>
        <v>140000</v>
      </c>
      <c r="J586" s="13">
        <f>(1+VLOOKUP(F586,Parameters!$H$4:$I$8,2,FALSE))*Parameters!$B$28*Parameters!$B$20*Parameters!$B$21</f>
        <v>18044</v>
      </c>
      <c r="K586" s="24">
        <f>Parameters!$D$41+Parameters!$D$42*Parameters!$B$48</f>
        <v>4333.333333333333</v>
      </c>
      <c r="L586" s="13">
        <f>IF(A586/2=INT(A586/2),Parameters!$B$31,Parameters!$B$32)</f>
        <v>25000</v>
      </c>
      <c r="M586" s="13">
        <f t="shared" ref="M586:M649" si="41">$B$6</f>
        <v>37540.982698005086</v>
      </c>
      <c r="N586" s="13">
        <f>Parameters!$B$36*I586</f>
        <v>35000</v>
      </c>
      <c r="O586" s="13">
        <f>Parameters!$B$34</f>
        <v>20000</v>
      </c>
      <c r="P586" s="20">
        <f t="shared" si="39"/>
        <v>139918.31603133841</v>
      </c>
      <c r="Q586" s="13">
        <f t="shared" si="40"/>
        <v>81.683968661585823</v>
      </c>
    </row>
    <row r="587" spans="1:17" x14ac:dyDescent="0.2">
      <c r="A587">
        <f>'Data Checks'!A583</f>
        <v>578</v>
      </c>
      <c r="B587" t="str">
        <f>'Data Checks'!B583</f>
        <v>Q4</v>
      </c>
      <c r="C587">
        <f>'Data Checks'!D583</f>
        <v>289</v>
      </c>
      <c r="D587">
        <f>'Data Checks'!E583</f>
        <v>15</v>
      </c>
      <c r="E587" s="23">
        <f>ROUNDDOWN('Data Checks'!F583/Parameters!$B$46,0)</f>
        <v>74</v>
      </c>
      <c r="F587" s="21">
        <f>'Data Checks'!G583</f>
        <v>0</v>
      </c>
      <c r="G587" s="13">
        <f>D587*Parameters!$B$8*(1+VLOOKUP(B587,Parameters!$A$15:$B$19,2,FALSE)*Parameters!$D$8)</f>
        <v>30000</v>
      </c>
      <c r="H587" s="24">
        <f>E587*Parameters!$B$8*(1+VLOOKUP(B587,Parameters!$A$15:$B$19,2,FALSE)*Parameters!$D$8)</f>
        <v>148000</v>
      </c>
      <c r="I587" s="20">
        <f t="shared" ref="I587:I650" si="42">G587+H587</f>
        <v>178000</v>
      </c>
      <c r="J587" s="13">
        <f>(1+VLOOKUP(F587,Parameters!$H$4:$I$8,2,FALSE))*Parameters!$B$28*Parameters!$B$20*Parameters!$B$21</f>
        <v>18044</v>
      </c>
      <c r="K587" s="24">
        <f>Parameters!$D$41+Parameters!$D$42*Parameters!$B$48</f>
        <v>4333.333333333333</v>
      </c>
      <c r="L587" s="13">
        <f>IF(A587/2=INT(A587/2),Parameters!$B$31,Parameters!$B$32)</f>
        <v>15000</v>
      </c>
      <c r="M587" s="13">
        <f t="shared" si="41"/>
        <v>37540.982698005086</v>
      </c>
      <c r="N587" s="13">
        <f>Parameters!$B$36*I587</f>
        <v>44500</v>
      </c>
      <c r="O587" s="13">
        <f>Parameters!$B$34</f>
        <v>20000</v>
      </c>
      <c r="P587" s="20">
        <f t="shared" ref="P587:P650" si="43">SUM(J587:O587)</f>
        <v>139418.31603133841</v>
      </c>
      <c r="Q587" s="13">
        <f t="shared" ref="Q587:Q650" si="44">I587-P587</f>
        <v>38581.683968661586</v>
      </c>
    </row>
    <row r="588" spans="1:17" x14ac:dyDescent="0.2">
      <c r="A588">
        <f>'Data Checks'!A584</f>
        <v>579</v>
      </c>
      <c r="B588" t="str">
        <f>'Data Checks'!B584</f>
        <v>Q4</v>
      </c>
      <c r="C588">
        <f>'Data Checks'!D584</f>
        <v>290</v>
      </c>
      <c r="D588">
        <f>'Data Checks'!E584</f>
        <v>17</v>
      </c>
      <c r="E588" s="23">
        <f>ROUNDDOWN('Data Checks'!F584/Parameters!$B$46,0)</f>
        <v>71</v>
      </c>
      <c r="F588" s="21">
        <f>'Data Checks'!G584</f>
        <v>0</v>
      </c>
      <c r="G588" s="13">
        <f>D588*Parameters!$B$8*(1+VLOOKUP(B588,Parameters!$A$15:$B$19,2,FALSE)*Parameters!$D$8)</f>
        <v>34000</v>
      </c>
      <c r="H588" s="24">
        <f>E588*Parameters!$B$8*(1+VLOOKUP(B588,Parameters!$A$15:$B$19,2,FALSE)*Parameters!$D$8)</f>
        <v>142000</v>
      </c>
      <c r="I588" s="20">
        <f t="shared" si="42"/>
        <v>176000</v>
      </c>
      <c r="J588" s="13">
        <f>(1+VLOOKUP(F588,Parameters!$H$4:$I$8,2,FALSE))*Parameters!$B$28*Parameters!$B$20*Parameters!$B$21</f>
        <v>18044</v>
      </c>
      <c r="K588" s="24">
        <f>Parameters!$D$41+Parameters!$D$42*Parameters!$B$48</f>
        <v>4333.333333333333</v>
      </c>
      <c r="L588" s="13">
        <f>IF(A588/2=INT(A588/2),Parameters!$B$31,Parameters!$B$32)</f>
        <v>25000</v>
      </c>
      <c r="M588" s="13">
        <f t="shared" si="41"/>
        <v>37540.982698005086</v>
      </c>
      <c r="N588" s="13">
        <f>Parameters!$B$36*I588</f>
        <v>44000</v>
      </c>
      <c r="O588" s="13">
        <f>Parameters!$B$34</f>
        <v>20000</v>
      </c>
      <c r="P588" s="20">
        <f t="shared" si="43"/>
        <v>148918.31603133841</v>
      </c>
      <c r="Q588" s="13">
        <f t="shared" si="44"/>
        <v>27081.683968661586</v>
      </c>
    </row>
    <row r="589" spans="1:17" x14ac:dyDescent="0.2">
      <c r="A589">
        <f>'Data Checks'!A585</f>
        <v>580</v>
      </c>
      <c r="B589" t="str">
        <f>'Data Checks'!B585</f>
        <v>Q4</v>
      </c>
      <c r="C589">
        <f>'Data Checks'!D585</f>
        <v>290</v>
      </c>
      <c r="D589">
        <f>'Data Checks'!E585</f>
        <v>24</v>
      </c>
      <c r="E589" s="23">
        <f>ROUNDDOWN('Data Checks'!F585/Parameters!$B$46,0)</f>
        <v>66</v>
      </c>
      <c r="F589" s="21">
        <f>'Data Checks'!G585</f>
        <v>0</v>
      </c>
      <c r="G589" s="13">
        <f>D589*Parameters!$B$8*(1+VLOOKUP(B589,Parameters!$A$15:$B$19,2,FALSE)*Parameters!$D$8)</f>
        <v>48000</v>
      </c>
      <c r="H589" s="24">
        <f>E589*Parameters!$B$8*(1+VLOOKUP(B589,Parameters!$A$15:$B$19,2,FALSE)*Parameters!$D$8)</f>
        <v>132000</v>
      </c>
      <c r="I589" s="20">
        <f t="shared" si="42"/>
        <v>180000</v>
      </c>
      <c r="J589" s="13">
        <f>(1+VLOOKUP(F589,Parameters!$H$4:$I$8,2,FALSE))*Parameters!$B$28*Parameters!$B$20*Parameters!$B$21</f>
        <v>18044</v>
      </c>
      <c r="K589" s="24">
        <f>Parameters!$D$41+Parameters!$D$42*Parameters!$B$48</f>
        <v>4333.333333333333</v>
      </c>
      <c r="L589" s="13">
        <f>IF(A589/2=INT(A589/2),Parameters!$B$31,Parameters!$B$32)</f>
        <v>15000</v>
      </c>
      <c r="M589" s="13">
        <f t="shared" si="41"/>
        <v>37540.982698005086</v>
      </c>
      <c r="N589" s="13">
        <f>Parameters!$B$36*I589</f>
        <v>45000</v>
      </c>
      <c r="O589" s="13">
        <f>Parameters!$B$34</f>
        <v>20000</v>
      </c>
      <c r="P589" s="20">
        <f t="shared" si="43"/>
        <v>139918.31603133841</v>
      </c>
      <c r="Q589" s="13">
        <f t="shared" si="44"/>
        <v>40081.683968661586</v>
      </c>
    </row>
    <row r="590" spans="1:17" x14ac:dyDescent="0.2">
      <c r="A590">
        <f>'Data Checks'!A586</f>
        <v>581</v>
      </c>
      <c r="B590" t="str">
        <f>'Data Checks'!B586</f>
        <v>Q4</v>
      </c>
      <c r="C590">
        <f>'Data Checks'!D586</f>
        <v>291</v>
      </c>
      <c r="D590">
        <f>'Data Checks'!E586</f>
        <v>20</v>
      </c>
      <c r="E590" s="23">
        <f>ROUNDDOWN('Data Checks'!F586/Parameters!$B$46,0)</f>
        <v>52</v>
      </c>
      <c r="F590" s="21">
        <f>'Data Checks'!G586</f>
        <v>0</v>
      </c>
      <c r="G590" s="13">
        <f>D590*Parameters!$B$8*(1+VLOOKUP(B590,Parameters!$A$15:$B$19,2,FALSE)*Parameters!$D$8)</f>
        <v>40000</v>
      </c>
      <c r="H590" s="24">
        <f>E590*Parameters!$B$8*(1+VLOOKUP(B590,Parameters!$A$15:$B$19,2,FALSE)*Parameters!$D$8)</f>
        <v>104000</v>
      </c>
      <c r="I590" s="20">
        <f t="shared" si="42"/>
        <v>144000</v>
      </c>
      <c r="J590" s="13">
        <f>(1+VLOOKUP(F590,Parameters!$H$4:$I$8,2,FALSE))*Parameters!$B$28*Parameters!$B$20*Parameters!$B$21</f>
        <v>18044</v>
      </c>
      <c r="K590" s="24">
        <f>Parameters!$D$41+Parameters!$D$42*Parameters!$B$48</f>
        <v>4333.333333333333</v>
      </c>
      <c r="L590" s="13">
        <f>IF(A590/2=INT(A590/2),Parameters!$B$31,Parameters!$B$32)</f>
        <v>25000</v>
      </c>
      <c r="M590" s="13">
        <f t="shared" si="41"/>
        <v>37540.982698005086</v>
      </c>
      <c r="N590" s="13">
        <f>Parameters!$B$36*I590</f>
        <v>36000</v>
      </c>
      <c r="O590" s="13">
        <f>Parameters!$B$34</f>
        <v>20000</v>
      </c>
      <c r="P590" s="20">
        <f t="shared" si="43"/>
        <v>140918.31603133841</v>
      </c>
      <c r="Q590" s="13">
        <f t="shared" si="44"/>
        <v>3081.6839686615858</v>
      </c>
    </row>
    <row r="591" spans="1:17" x14ac:dyDescent="0.2">
      <c r="A591">
        <f>'Data Checks'!A587</f>
        <v>582</v>
      </c>
      <c r="B591" t="str">
        <f>'Data Checks'!B587</f>
        <v>Q4</v>
      </c>
      <c r="C591">
        <f>'Data Checks'!D587</f>
        <v>291</v>
      </c>
      <c r="D591">
        <f>'Data Checks'!E587</f>
        <v>25</v>
      </c>
      <c r="E591" s="23">
        <f>ROUNDDOWN('Data Checks'!F587/Parameters!$B$46,0)</f>
        <v>72</v>
      </c>
      <c r="F591" s="21">
        <f>'Data Checks'!G587</f>
        <v>1</v>
      </c>
      <c r="G591" s="13">
        <f>D591*Parameters!$B$8*(1+VLOOKUP(B591,Parameters!$A$15:$B$19,2,FALSE)*Parameters!$D$8)</f>
        <v>50000</v>
      </c>
      <c r="H591" s="24">
        <f>E591*Parameters!$B$8*(1+VLOOKUP(B591,Parameters!$A$15:$B$19,2,FALSE)*Parameters!$D$8)</f>
        <v>144000</v>
      </c>
      <c r="I591" s="20">
        <f t="shared" si="42"/>
        <v>194000</v>
      </c>
      <c r="J591" s="13">
        <f>(1+VLOOKUP(F591,Parameters!$H$4:$I$8,2,FALSE))*Parameters!$B$28*Parameters!$B$20*Parameters!$B$21</f>
        <v>20750.599999999999</v>
      </c>
      <c r="K591" s="24">
        <f>Parameters!$D$41+Parameters!$D$42*Parameters!$B$48</f>
        <v>4333.333333333333</v>
      </c>
      <c r="L591" s="13">
        <f>IF(A591/2=INT(A591/2),Parameters!$B$31,Parameters!$B$32)</f>
        <v>15000</v>
      </c>
      <c r="M591" s="13">
        <f t="shared" si="41"/>
        <v>37540.982698005086</v>
      </c>
      <c r="N591" s="13">
        <f>Parameters!$B$36*I591</f>
        <v>48500</v>
      </c>
      <c r="O591" s="13">
        <f>Parameters!$B$34</f>
        <v>20000</v>
      </c>
      <c r="P591" s="20">
        <f t="shared" si="43"/>
        <v>146124.91603133842</v>
      </c>
      <c r="Q591" s="13">
        <f t="shared" si="44"/>
        <v>47875.08396866158</v>
      </c>
    </row>
    <row r="592" spans="1:17" x14ac:dyDescent="0.2">
      <c r="A592">
        <f>'Data Checks'!A588</f>
        <v>583</v>
      </c>
      <c r="B592" t="str">
        <f>'Data Checks'!B588</f>
        <v>Q4</v>
      </c>
      <c r="C592">
        <f>'Data Checks'!D588</f>
        <v>292</v>
      </c>
      <c r="D592">
        <f>'Data Checks'!E588</f>
        <v>23</v>
      </c>
      <c r="E592" s="23">
        <f>ROUNDDOWN('Data Checks'!F588/Parameters!$B$46,0)</f>
        <v>45</v>
      </c>
      <c r="F592" s="21">
        <f>'Data Checks'!G588</f>
        <v>-2</v>
      </c>
      <c r="G592" s="13">
        <f>D592*Parameters!$B$8*(1+VLOOKUP(B592,Parameters!$A$15:$B$19,2,FALSE)*Parameters!$D$8)</f>
        <v>46000</v>
      </c>
      <c r="H592" s="24">
        <f>E592*Parameters!$B$8*(1+VLOOKUP(B592,Parameters!$A$15:$B$19,2,FALSE)*Parameters!$D$8)</f>
        <v>90000</v>
      </c>
      <c r="I592" s="20">
        <f t="shared" si="42"/>
        <v>136000</v>
      </c>
      <c r="J592" s="13">
        <f>(1+VLOOKUP(F592,Parameters!$H$4:$I$8,2,FALSE))*Parameters!$B$28*Parameters!$B$20*Parameters!$B$21</f>
        <v>12630.8</v>
      </c>
      <c r="K592" s="24">
        <f>Parameters!$D$41+Parameters!$D$42*Parameters!$B$48</f>
        <v>4333.333333333333</v>
      </c>
      <c r="L592" s="13">
        <f>IF(A592/2=INT(A592/2),Parameters!$B$31,Parameters!$B$32)</f>
        <v>25000</v>
      </c>
      <c r="M592" s="13">
        <f t="shared" si="41"/>
        <v>37540.982698005086</v>
      </c>
      <c r="N592" s="13">
        <f>Parameters!$B$36*I592</f>
        <v>34000</v>
      </c>
      <c r="O592" s="13">
        <f>Parameters!$B$34</f>
        <v>20000</v>
      </c>
      <c r="P592" s="20">
        <f t="shared" si="43"/>
        <v>133505.1160313384</v>
      </c>
      <c r="Q592" s="13">
        <f t="shared" si="44"/>
        <v>2494.8839686615975</v>
      </c>
    </row>
    <row r="593" spans="1:17" x14ac:dyDescent="0.2">
      <c r="A593">
        <f>'Data Checks'!A589</f>
        <v>584</v>
      </c>
      <c r="B593" t="str">
        <f>'Data Checks'!B589</f>
        <v>Q4</v>
      </c>
      <c r="C593">
        <f>'Data Checks'!D589</f>
        <v>292</v>
      </c>
      <c r="D593">
        <f>'Data Checks'!E589</f>
        <v>26</v>
      </c>
      <c r="E593" s="23">
        <f>ROUNDDOWN('Data Checks'!F589/Parameters!$B$46,0)</f>
        <v>56</v>
      </c>
      <c r="F593" s="21">
        <f>'Data Checks'!G589</f>
        <v>0</v>
      </c>
      <c r="G593" s="13">
        <f>D593*Parameters!$B$8*(1+VLOOKUP(B593,Parameters!$A$15:$B$19,2,FALSE)*Parameters!$D$8)</f>
        <v>52000</v>
      </c>
      <c r="H593" s="24">
        <f>E593*Parameters!$B$8*(1+VLOOKUP(B593,Parameters!$A$15:$B$19,2,FALSE)*Parameters!$D$8)</f>
        <v>112000</v>
      </c>
      <c r="I593" s="20">
        <f t="shared" si="42"/>
        <v>164000</v>
      </c>
      <c r="J593" s="13">
        <f>(1+VLOOKUP(F593,Parameters!$H$4:$I$8,2,FALSE))*Parameters!$B$28*Parameters!$B$20*Parameters!$B$21</f>
        <v>18044</v>
      </c>
      <c r="K593" s="24">
        <f>Parameters!$D$41+Parameters!$D$42*Parameters!$B$48</f>
        <v>4333.333333333333</v>
      </c>
      <c r="L593" s="13">
        <f>IF(A593/2=INT(A593/2),Parameters!$B$31,Parameters!$B$32)</f>
        <v>15000</v>
      </c>
      <c r="M593" s="13">
        <f t="shared" si="41"/>
        <v>37540.982698005086</v>
      </c>
      <c r="N593" s="13">
        <f>Parameters!$B$36*I593</f>
        <v>41000</v>
      </c>
      <c r="O593" s="13">
        <f>Parameters!$B$34</f>
        <v>20000</v>
      </c>
      <c r="P593" s="20">
        <f t="shared" si="43"/>
        <v>135918.31603133841</v>
      </c>
      <c r="Q593" s="13">
        <f t="shared" si="44"/>
        <v>28081.683968661586</v>
      </c>
    </row>
    <row r="594" spans="1:17" x14ac:dyDescent="0.2">
      <c r="A594">
        <f>'Data Checks'!A590</f>
        <v>585</v>
      </c>
      <c r="B594" t="str">
        <f>'Data Checks'!B590</f>
        <v>Q4</v>
      </c>
      <c r="C594">
        <f>'Data Checks'!D590</f>
        <v>293</v>
      </c>
      <c r="D594">
        <f>'Data Checks'!E590</f>
        <v>20</v>
      </c>
      <c r="E594" s="23">
        <f>ROUNDDOWN('Data Checks'!F590/Parameters!$B$46,0)</f>
        <v>79</v>
      </c>
      <c r="F594" s="21">
        <f>'Data Checks'!G590</f>
        <v>0</v>
      </c>
      <c r="G594" s="13">
        <f>D594*Parameters!$B$8*(1+VLOOKUP(B594,Parameters!$A$15:$B$19,2,FALSE)*Parameters!$D$8)</f>
        <v>40000</v>
      </c>
      <c r="H594" s="24">
        <f>E594*Parameters!$B$8*(1+VLOOKUP(B594,Parameters!$A$15:$B$19,2,FALSE)*Parameters!$D$8)</f>
        <v>158000</v>
      </c>
      <c r="I594" s="20">
        <f t="shared" si="42"/>
        <v>198000</v>
      </c>
      <c r="J594" s="13">
        <f>(1+VLOOKUP(F594,Parameters!$H$4:$I$8,2,FALSE))*Parameters!$B$28*Parameters!$B$20*Parameters!$B$21</f>
        <v>18044</v>
      </c>
      <c r="K594" s="24">
        <f>Parameters!$D$41+Parameters!$D$42*Parameters!$B$48</f>
        <v>4333.333333333333</v>
      </c>
      <c r="L594" s="13">
        <f>IF(A594/2=INT(A594/2),Parameters!$B$31,Parameters!$B$32)</f>
        <v>25000</v>
      </c>
      <c r="M594" s="13">
        <f t="shared" si="41"/>
        <v>37540.982698005086</v>
      </c>
      <c r="N594" s="13">
        <f>Parameters!$B$36*I594</f>
        <v>49500</v>
      </c>
      <c r="O594" s="13">
        <f>Parameters!$B$34</f>
        <v>20000</v>
      </c>
      <c r="P594" s="20">
        <f t="shared" si="43"/>
        <v>154418.31603133841</v>
      </c>
      <c r="Q594" s="13">
        <f t="shared" si="44"/>
        <v>43581.683968661586</v>
      </c>
    </row>
    <row r="595" spans="1:17" x14ac:dyDescent="0.2">
      <c r="A595">
        <f>'Data Checks'!A591</f>
        <v>586</v>
      </c>
      <c r="B595" t="str">
        <f>'Data Checks'!B591</f>
        <v>Q4</v>
      </c>
      <c r="C595">
        <f>'Data Checks'!D591</f>
        <v>293</v>
      </c>
      <c r="D595">
        <f>'Data Checks'!E591</f>
        <v>24</v>
      </c>
      <c r="E595" s="23">
        <f>ROUNDDOWN('Data Checks'!F591/Parameters!$B$46,0)</f>
        <v>52</v>
      </c>
      <c r="F595" s="21">
        <f>'Data Checks'!G591</f>
        <v>1</v>
      </c>
      <c r="G595" s="13">
        <f>D595*Parameters!$B$8*(1+VLOOKUP(B595,Parameters!$A$15:$B$19,2,FALSE)*Parameters!$D$8)</f>
        <v>48000</v>
      </c>
      <c r="H595" s="24">
        <f>E595*Parameters!$B$8*(1+VLOOKUP(B595,Parameters!$A$15:$B$19,2,FALSE)*Parameters!$D$8)</f>
        <v>104000</v>
      </c>
      <c r="I595" s="20">
        <f t="shared" si="42"/>
        <v>152000</v>
      </c>
      <c r="J595" s="13">
        <f>(1+VLOOKUP(F595,Parameters!$H$4:$I$8,2,FALSE))*Parameters!$B$28*Parameters!$B$20*Parameters!$B$21</f>
        <v>20750.599999999999</v>
      </c>
      <c r="K595" s="24">
        <f>Parameters!$D$41+Parameters!$D$42*Parameters!$B$48</f>
        <v>4333.333333333333</v>
      </c>
      <c r="L595" s="13">
        <f>IF(A595/2=INT(A595/2),Parameters!$B$31,Parameters!$B$32)</f>
        <v>15000</v>
      </c>
      <c r="M595" s="13">
        <f t="shared" si="41"/>
        <v>37540.982698005086</v>
      </c>
      <c r="N595" s="13">
        <f>Parameters!$B$36*I595</f>
        <v>38000</v>
      </c>
      <c r="O595" s="13">
        <f>Parameters!$B$34</f>
        <v>20000</v>
      </c>
      <c r="P595" s="20">
        <f t="shared" si="43"/>
        <v>135624.91603133842</v>
      </c>
      <c r="Q595" s="13">
        <f t="shared" si="44"/>
        <v>16375.08396866158</v>
      </c>
    </row>
    <row r="596" spans="1:17" x14ac:dyDescent="0.2">
      <c r="A596">
        <f>'Data Checks'!A592</f>
        <v>587</v>
      </c>
      <c r="B596" t="str">
        <f>'Data Checks'!B592</f>
        <v>Q4</v>
      </c>
      <c r="C596">
        <f>'Data Checks'!D592</f>
        <v>294</v>
      </c>
      <c r="D596">
        <f>'Data Checks'!E592</f>
        <v>23</v>
      </c>
      <c r="E596" s="23">
        <f>ROUNDDOWN('Data Checks'!F592/Parameters!$B$46,0)</f>
        <v>48</v>
      </c>
      <c r="F596" s="21">
        <f>'Data Checks'!G592</f>
        <v>0</v>
      </c>
      <c r="G596" s="13">
        <f>D596*Parameters!$B$8*(1+VLOOKUP(B596,Parameters!$A$15:$B$19,2,FALSE)*Parameters!$D$8)</f>
        <v>46000</v>
      </c>
      <c r="H596" s="24">
        <f>E596*Parameters!$B$8*(1+VLOOKUP(B596,Parameters!$A$15:$B$19,2,FALSE)*Parameters!$D$8)</f>
        <v>96000</v>
      </c>
      <c r="I596" s="20">
        <f t="shared" si="42"/>
        <v>142000</v>
      </c>
      <c r="J596" s="13">
        <f>(1+VLOOKUP(F596,Parameters!$H$4:$I$8,2,FALSE))*Parameters!$B$28*Parameters!$B$20*Parameters!$B$21</f>
        <v>18044</v>
      </c>
      <c r="K596" s="24">
        <f>Parameters!$D$41+Parameters!$D$42*Parameters!$B$48</f>
        <v>4333.333333333333</v>
      </c>
      <c r="L596" s="13">
        <f>IF(A596/2=INT(A596/2),Parameters!$B$31,Parameters!$B$32)</f>
        <v>25000</v>
      </c>
      <c r="M596" s="13">
        <f t="shared" si="41"/>
        <v>37540.982698005086</v>
      </c>
      <c r="N596" s="13">
        <f>Parameters!$B$36*I596</f>
        <v>35500</v>
      </c>
      <c r="O596" s="13">
        <f>Parameters!$B$34</f>
        <v>20000</v>
      </c>
      <c r="P596" s="20">
        <f t="shared" si="43"/>
        <v>140418.31603133841</v>
      </c>
      <c r="Q596" s="13">
        <f t="shared" si="44"/>
        <v>1581.6839686615858</v>
      </c>
    </row>
    <row r="597" spans="1:17" x14ac:dyDescent="0.2">
      <c r="A597">
        <f>'Data Checks'!A593</f>
        <v>588</v>
      </c>
      <c r="B597" t="str">
        <f>'Data Checks'!B593</f>
        <v>Q4</v>
      </c>
      <c r="C597">
        <f>'Data Checks'!D593</f>
        <v>294</v>
      </c>
      <c r="D597">
        <f>'Data Checks'!E593</f>
        <v>13</v>
      </c>
      <c r="E597" s="23">
        <f>ROUNDDOWN('Data Checks'!F593/Parameters!$B$46,0)</f>
        <v>47</v>
      </c>
      <c r="F597" s="21">
        <f>'Data Checks'!G593</f>
        <v>2</v>
      </c>
      <c r="G597" s="13">
        <f>D597*Parameters!$B$8*(1+VLOOKUP(B597,Parameters!$A$15:$B$19,2,FALSE)*Parameters!$D$8)</f>
        <v>26000</v>
      </c>
      <c r="H597" s="24">
        <f>E597*Parameters!$B$8*(1+VLOOKUP(B597,Parameters!$A$15:$B$19,2,FALSE)*Parameters!$D$8)</f>
        <v>94000</v>
      </c>
      <c r="I597" s="20">
        <f t="shared" si="42"/>
        <v>120000</v>
      </c>
      <c r="J597" s="13">
        <f>(1+VLOOKUP(F597,Parameters!$H$4:$I$8,2,FALSE))*Parameters!$B$28*Parameters!$B$20*Parameters!$B$21</f>
        <v>23457.200000000001</v>
      </c>
      <c r="K597" s="24">
        <f>Parameters!$D$41+Parameters!$D$42*Parameters!$B$48</f>
        <v>4333.333333333333</v>
      </c>
      <c r="L597" s="13">
        <f>IF(A597/2=INT(A597/2),Parameters!$B$31,Parameters!$B$32)</f>
        <v>15000</v>
      </c>
      <c r="M597" s="13">
        <f t="shared" si="41"/>
        <v>37540.982698005086</v>
      </c>
      <c r="N597" s="13">
        <f>Parameters!$B$36*I597</f>
        <v>30000</v>
      </c>
      <c r="O597" s="13">
        <f>Parameters!$B$34</f>
        <v>20000</v>
      </c>
      <c r="P597" s="20">
        <f t="shared" si="43"/>
        <v>130331.51603133843</v>
      </c>
      <c r="Q597" s="13">
        <f t="shared" si="44"/>
        <v>-10331.516031338426</v>
      </c>
    </row>
    <row r="598" spans="1:17" x14ac:dyDescent="0.2">
      <c r="A598">
        <f>'Data Checks'!A594</f>
        <v>589</v>
      </c>
      <c r="B598" t="str">
        <f>'Data Checks'!B594</f>
        <v>Q4</v>
      </c>
      <c r="C598">
        <f>'Data Checks'!D594</f>
        <v>295</v>
      </c>
      <c r="D598">
        <f>'Data Checks'!E594</f>
        <v>19</v>
      </c>
      <c r="E598" s="23">
        <f>ROUNDDOWN('Data Checks'!F594/Parameters!$B$46,0)</f>
        <v>51</v>
      </c>
      <c r="F598" s="21">
        <f>'Data Checks'!G594</f>
        <v>-1</v>
      </c>
      <c r="G598" s="13">
        <f>D598*Parameters!$B$8*(1+VLOOKUP(B598,Parameters!$A$15:$B$19,2,FALSE)*Parameters!$D$8)</f>
        <v>38000</v>
      </c>
      <c r="H598" s="24">
        <f>E598*Parameters!$B$8*(1+VLOOKUP(B598,Parameters!$A$15:$B$19,2,FALSE)*Parameters!$D$8)</f>
        <v>102000</v>
      </c>
      <c r="I598" s="20">
        <f t="shared" si="42"/>
        <v>140000</v>
      </c>
      <c r="J598" s="13">
        <f>(1+VLOOKUP(F598,Parameters!$H$4:$I$8,2,FALSE))*Parameters!$B$28*Parameters!$B$20*Parameters!$B$21</f>
        <v>15337.4</v>
      </c>
      <c r="K598" s="24">
        <f>Parameters!$D$41+Parameters!$D$42*Parameters!$B$48</f>
        <v>4333.333333333333</v>
      </c>
      <c r="L598" s="13">
        <f>IF(A598/2=INT(A598/2),Parameters!$B$31,Parameters!$B$32)</f>
        <v>25000</v>
      </c>
      <c r="M598" s="13">
        <f t="shared" si="41"/>
        <v>37540.982698005086</v>
      </c>
      <c r="N598" s="13">
        <f>Parameters!$B$36*I598</f>
        <v>35000</v>
      </c>
      <c r="O598" s="13">
        <f>Parameters!$B$34</f>
        <v>20000</v>
      </c>
      <c r="P598" s="20">
        <f t="shared" si="43"/>
        <v>137211.71603133844</v>
      </c>
      <c r="Q598" s="13">
        <f t="shared" si="44"/>
        <v>2788.2839686615625</v>
      </c>
    </row>
    <row r="599" spans="1:17" x14ac:dyDescent="0.2">
      <c r="A599">
        <f>'Data Checks'!A595</f>
        <v>590</v>
      </c>
      <c r="B599" t="str">
        <f>'Data Checks'!B595</f>
        <v>Q4</v>
      </c>
      <c r="C599">
        <f>'Data Checks'!D595</f>
        <v>295</v>
      </c>
      <c r="D599">
        <f>'Data Checks'!E595</f>
        <v>14</v>
      </c>
      <c r="E599" s="23">
        <f>ROUNDDOWN('Data Checks'!F595/Parameters!$B$46,0)</f>
        <v>41</v>
      </c>
      <c r="F599" s="21">
        <f>'Data Checks'!G595</f>
        <v>0</v>
      </c>
      <c r="G599" s="13">
        <f>D599*Parameters!$B$8*(1+VLOOKUP(B599,Parameters!$A$15:$B$19,2,FALSE)*Parameters!$D$8)</f>
        <v>28000</v>
      </c>
      <c r="H599" s="24">
        <f>E599*Parameters!$B$8*(1+VLOOKUP(B599,Parameters!$A$15:$B$19,2,FALSE)*Parameters!$D$8)</f>
        <v>82000</v>
      </c>
      <c r="I599" s="20">
        <f t="shared" si="42"/>
        <v>110000</v>
      </c>
      <c r="J599" s="13">
        <f>(1+VLOOKUP(F599,Parameters!$H$4:$I$8,2,FALSE))*Parameters!$B$28*Parameters!$B$20*Parameters!$B$21</f>
        <v>18044</v>
      </c>
      <c r="K599" s="24">
        <f>Parameters!$D$41+Parameters!$D$42*Parameters!$B$48</f>
        <v>4333.333333333333</v>
      </c>
      <c r="L599" s="13">
        <f>IF(A599/2=INT(A599/2),Parameters!$B$31,Parameters!$B$32)</f>
        <v>15000</v>
      </c>
      <c r="M599" s="13">
        <f t="shared" si="41"/>
        <v>37540.982698005086</v>
      </c>
      <c r="N599" s="13">
        <f>Parameters!$B$36*I599</f>
        <v>27500</v>
      </c>
      <c r="O599" s="13">
        <f>Parameters!$B$34</f>
        <v>20000</v>
      </c>
      <c r="P599" s="20">
        <f t="shared" si="43"/>
        <v>122418.31603133841</v>
      </c>
      <c r="Q599" s="13">
        <f t="shared" si="44"/>
        <v>-12418.316031338414</v>
      </c>
    </row>
    <row r="600" spans="1:17" x14ac:dyDescent="0.2">
      <c r="A600">
        <f>'Data Checks'!A596</f>
        <v>591</v>
      </c>
      <c r="B600" t="str">
        <f>'Data Checks'!B596</f>
        <v>Q4</v>
      </c>
      <c r="C600">
        <f>'Data Checks'!D596</f>
        <v>296</v>
      </c>
      <c r="D600">
        <f>'Data Checks'!E596</f>
        <v>22</v>
      </c>
      <c r="E600" s="23">
        <f>ROUNDDOWN('Data Checks'!F596/Parameters!$B$46,0)</f>
        <v>71</v>
      </c>
      <c r="F600" s="21">
        <f>'Data Checks'!G596</f>
        <v>-1</v>
      </c>
      <c r="G600" s="13">
        <f>D600*Parameters!$B$8*(1+VLOOKUP(B600,Parameters!$A$15:$B$19,2,FALSE)*Parameters!$D$8)</f>
        <v>44000</v>
      </c>
      <c r="H600" s="24">
        <f>E600*Parameters!$B$8*(1+VLOOKUP(B600,Parameters!$A$15:$B$19,2,FALSE)*Parameters!$D$8)</f>
        <v>142000</v>
      </c>
      <c r="I600" s="20">
        <f t="shared" si="42"/>
        <v>186000</v>
      </c>
      <c r="J600" s="13">
        <f>(1+VLOOKUP(F600,Parameters!$H$4:$I$8,2,FALSE))*Parameters!$B$28*Parameters!$B$20*Parameters!$B$21</f>
        <v>15337.4</v>
      </c>
      <c r="K600" s="24">
        <f>Parameters!$D$41+Parameters!$D$42*Parameters!$B$48</f>
        <v>4333.333333333333</v>
      </c>
      <c r="L600" s="13">
        <f>IF(A600/2=INT(A600/2),Parameters!$B$31,Parameters!$B$32)</f>
        <v>25000</v>
      </c>
      <c r="M600" s="13">
        <f t="shared" si="41"/>
        <v>37540.982698005086</v>
      </c>
      <c r="N600" s="13">
        <f>Parameters!$B$36*I600</f>
        <v>46500</v>
      </c>
      <c r="O600" s="13">
        <f>Parameters!$B$34</f>
        <v>20000</v>
      </c>
      <c r="P600" s="20">
        <f t="shared" si="43"/>
        <v>148711.71603133844</v>
      </c>
      <c r="Q600" s="13">
        <f t="shared" si="44"/>
        <v>37288.283968661563</v>
      </c>
    </row>
    <row r="601" spans="1:17" x14ac:dyDescent="0.2">
      <c r="A601">
        <f>'Data Checks'!A597</f>
        <v>592</v>
      </c>
      <c r="B601" t="str">
        <f>'Data Checks'!B597</f>
        <v>Q4</v>
      </c>
      <c r="C601">
        <f>'Data Checks'!D597</f>
        <v>296</v>
      </c>
      <c r="D601">
        <f>'Data Checks'!E597</f>
        <v>23</v>
      </c>
      <c r="E601" s="23">
        <f>ROUNDDOWN('Data Checks'!F597/Parameters!$B$46,0)</f>
        <v>68</v>
      </c>
      <c r="F601" s="21">
        <f>'Data Checks'!G597</f>
        <v>1</v>
      </c>
      <c r="G601" s="13">
        <f>D601*Parameters!$B$8*(1+VLOOKUP(B601,Parameters!$A$15:$B$19,2,FALSE)*Parameters!$D$8)</f>
        <v>46000</v>
      </c>
      <c r="H601" s="24">
        <f>E601*Parameters!$B$8*(1+VLOOKUP(B601,Parameters!$A$15:$B$19,2,FALSE)*Parameters!$D$8)</f>
        <v>136000</v>
      </c>
      <c r="I601" s="20">
        <f t="shared" si="42"/>
        <v>182000</v>
      </c>
      <c r="J601" s="13">
        <f>(1+VLOOKUP(F601,Parameters!$H$4:$I$8,2,FALSE))*Parameters!$B$28*Parameters!$B$20*Parameters!$B$21</f>
        <v>20750.599999999999</v>
      </c>
      <c r="K601" s="24">
        <f>Parameters!$D$41+Parameters!$D$42*Parameters!$B$48</f>
        <v>4333.333333333333</v>
      </c>
      <c r="L601" s="13">
        <f>IF(A601/2=INT(A601/2),Parameters!$B$31,Parameters!$B$32)</f>
        <v>15000</v>
      </c>
      <c r="M601" s="13">
        <f t="shared" si="41"/>
        <v>37540.982698005086</v>
      </c>
      <c r="N601" s="13">
        <f>Parameters!$B$36*I601</f>
        <v>45500</v>
      </c>
      <c r="O601" s="13">
        <f>Parameters!$B$34</f>
        <v>20000</v>
      </c>
      <c r="P601" s="20">
        <f t="shared" si="43"/>
        <v>143124.91603133842</v>
      </c>
      <c r="Q601" s="13">
        <f t="shared" si="44"/>
        <v>38875.08396866158</v>
      </c>
    </row>
    <row r="602" spans="1:17" x14ac:dyDescent="0.2">
      <c r="A602">
        <f>'Data Checks'!A598</f>
        <v>593</v>
      </c>
      <c r="B602" t="str">
        <f>'Data Checks'!B598</f>
        <v>Q4</v>
      </c>
      <c r="C602">
        <f>'Data Checks'!D598</f>
        <v>297</v>
      </c>
      <c r="D602">
        <f>'Data Checks'!E598</f>
        <v>23</v>
      </c>
      <c r="E602" s="23">
        <f>ROUNDDOWN('Data Checks'!F598/Parameters!$B$46,0)</f>
        <v>68</v>
      </c>
      <c r="F602" s="21">
        <f>'Data Checks'!G598</f>
        <v>-2</v>
      </c>
      <c r="G602" s="13">
        <f>D602*Parameters!$B$8*(1+VLOOKUP(B602,Parameters!$A$15:$B$19,2,FALSE)*Parameters!$D$8)</f>
        <v>46000</v>
      </c>
      <c r="H602" s="24">
        <f>E602*Parameters!$B$8*(1+VLOOKUP(B602,Parameters!$A$15:$B$19,2,FALSE)*Parameters!$D$8)</f>
        <v>136000</v>
      </c>
      <c r="I602" s="20">
        <f t="shared" si="42"/>
        <v>182000</v>
      </c>
      <c r="J602" s="13">
        <f>(1+VLOOKUP(F602,Parameters!$H$4:$I$8,2,FALSE))*Parameters!$B$28*Parameters!$B$20*Parameters!$B$21</f>
        <v>12630.8</v>
      </c>
      <c r="K602" s="24">
        <f>Parameters!$D$41+Parameters!$D$42*Parameters!$B$48</f>
        <v>4333.333333333333</v>
      </c>
      <c r="L602" s="13">
        <f>IF(A602/2=INT(A602/2),Parameters!$B$31,Parameters!$B$32)</f>
        <v>25000</v>
      </c>
      <c r="M602" s="13">
        <f t="shared" si="41"/>
        <v>37540.982698005086</v>
      </c>
      <c r="N602" s="13">
        <f>Parameters!$B$36*I602</f>
        <v>45500</v>
      </c>
      <c r="O602" s="13">
        <f>Parameters!$B$34</f>
        <v>20000</v>
      </c>
      <c r="P602" s="20">
        <f t="shared" si="43"/>
        <v>145005.1160313384</v>
      </c>
      <c r="Q602" s="13">
        <f t="shared" si="44"/>
        <v>36994.883968661597</v>
      </c>
    </row>
    <row r="603" spans="1:17" x14ac:dyDescent="0.2">
      <c r="A603">
        <f>'Data Checks'!A599</f>
        <v>594</v>
      </c>
      <c r="B603" t="str">
        <f>'Data Checks'!B599</f>
        <v>Q4</v>
      </c>
      <c r="C603">
        <f>'Data Checks'!D599</f>
        <v>297</v>
      </c>
      <c r="D603">
        <f>'Data Checks'!E599</f>
        <v>25</v>
      </c>
      <c r="E603" s="23">
        <f>ROUNDDOWN('Data Checks'!F599/Parameters!$B$46,0)</f>
        <v>55</v>
      </c>
      <c r="F603" s="21">
        <f>'Data Checks'!G599</f>
        <v>2</v>
      </c>
      <c r="G603" s="13">
        <f>D603*Parameters!$B$8*(1+VLOOKUP(B603,Parameters!$A$15:$B$19,2,FALSE)*Parameters!$D$8)</f>
        <v>50000</v>
      </c>
      <c r="H603" s="24">
        <f>E603*Parameters!$B$8*(1+VLOOKUP(B603,Parameters!$A$15:$B$19,2,FALSE)*Parameters!$D$8)</f>
        <v>110000</v>
      </c>
      <c r="I603" s="20">
        <f t="shared" si="42"/>
        <v>160000</v>
      </c>
      <c r="J603" s="13">
        <f>(1+VLOOKUP(F603,Parameters!$H$4:$I$8,2,FALSE))*Parameters!$B$28*Parameters!$B$20*Parameters!$B$21</f>
        <v>23457.200000000001</v>
      </c>
      <c r="K603" s="24">
        <f>Parameters!$D$41+Parameters!$D$42*Parameters!$B$48</f>
        <v>4333.333333333333</v>
      </c>
      <c r="L603" s="13">
        <f>IF(A603/2=INT(A603/2),Parameters!$B$31,Parameters!$B$32)</f>
        <v>15000</v>
      </c>
      <c r="M603" s="13">
        <f t="shared" si="41"/>
        <v>37540.982698005086</v>
      </c>
      <c r="N603" s="13">
        <f>Parameters!$B$36*I603</f>
        <v>40000</v>
      </c>
      <c r="O603" s="13">
        <f>Parameters!$B$34</f>
        <v>20000</v>
      </c>
      <c r="P603" s="20">
        <f t="shared" si="43"/>
        <v>140331.51603133843</v>
      </c>
      <c r="Q603" s="13">
        <f t="shared" si="44"/>
        <v>19668.483968661574</v>
      </c>
    </row>
    <row r="604" spans="1:17" x14ac:dyDescent="0.2">
      <c r="A604">
        <f>'Data Checks'!A600</f>
        <v>595</v>
      </c>
      <c r="B604" t="str">
        <f>'Data Checks'!B600</f>
        <v>Q4</v>
      </c>
      <c r="C604">
        <f>'Data Checks'!D600</f>
        <v>298</v>
      </c>
      <c r="D604">
        <f>'Data Checks'!E600</f>
        <v>26</v>
      </c>
      <c r="E604" s="23">
        <f>ROUNDDOWN('Data Checks'!F600/Parameters!$B$46,0)</f>
        <v>61</v>
      </c>
      <c r="F604" s="21">
        <f>'Data Checks'!G600</f>
        <v>-2</v>
      </c>
      <c r="G604" s="13">
        <f>D604*Parameters!$B$8*(1+VLOOKUP(B604,Parameters!$A$15:$B$19,2,FALSE)*Parameters!$D$8)</f>
        <v>52000</v>
      </c>
      <c r="H604" s="24">
        <f>E604*Parameters!$B$8*(1+VLOOKUP(B604,Parameters!$A$15:$B$19,2,FALSE)*Parameters!$D$8)</f>
        <v>122000</v>
      </c>
      <c r="I604" s="20">
        <f t="shared" si="42"/>
        <v>174000</v>
      </c>
      <c r="J604" s="13">
        <f>(1+VLOOKUP(F604,Parameters!$H$4:$I$8,2,FALSE))*Parameters!$B$28*Parameters!$B$20*Parameters!$B$21</f>
        <v>12630.8</v>
      </c>
      <c r="K604" s="24">
        <f>Parameters!$D$41+Parameters!$D$42*Parameters!$B$48</f>
        <v>4333.333333333333</v>
      </c>
      <c r="L604" s="13">
        <f>IF(A604/2=INT(A604/2),Parameters!$B$31,Parameters!$B$32)</f>
        <v>25000</v>
      </c>
      <c r="M604" s="13">
        <f t="shared" si="41"/>
        <v>37540.982698005086</v>
      </c>
      <c r="N604" s="13">
        <f>Parameters!$B$36*I604</f>
        <v>43500</v>
      </c>
      <c r="O604" s="13">
        <f>Parameters!$B$34</f>
        <v>20000</v>
      </c>
      <c r="P604" s="20">
        <f t="shared" si="43"/>
        <v>143005.1160313384</v>
      </c>
      <c r="Q604" s="13">
        <f t="shared" si="44"/>
        <v>30994.883968661597</v>
      </c>
    </row>
    <row r="605" spans="1:17" x14ac:dyDescent="0.2">
      <c r="A605">
        <f>'Data Checks'!A601</f>
        <v>596</v>
      </c>
      <c r="B605" t="str">
        <f>'Data Checks'!B601</f>
        <v>Q4</v>
      </c>
      <c r="C605">
        <f>'Data Checks'!D601</f>
        <v>298</v>
      </c>
      <c r="D605">
        <f>'Data Checks'!E601</f>
        <v>19</v>
      </c>
      <c r="E605" s="23">
        <f>ROUNDDOWN('Data Checks'!F601/Parameters!$B$46,0)</f>
        <v>57</v>
      </c>
      <c r="F605" s="21">
        <f>'Data Checks'!G601</f>
        <v>2</v>
      </c>
      <c r="G605" s="13">
        <f>D605*Parameters!$B$8*(1+VLOOKUP(B605,Parameters!$A$15:$B$19,2,FALSE)*Parameters!$D$8)</f>
        <v>38000</v>
      </c>
      <c r="H605" s="24">
        <f>E605*Parameters!$B$8*(1+VLOOKUP(B605,Parameters!$A$15:$B$19,2,FALSE)*Parameters!$D$8)</f>
        <v>114000</v>
      </c>
      <c r="I605" s="20">
        <f t="shared" si="42"/>
        <v>152000</v>
      </c>
      <c r="J605" s="13">
        <f>(1+VLOOKUP(F605,Parameters!$H$4:$I$8,2,FALSE))*Parameters!$B$28*Parameters!$B$20*Parameters!$B$21</f>
        <v>23457.200000000001</v>
      </c>
      <c r="K605" s="24">
        <f>Parameters!$D$41+Parameters!$D$42*Parameters!$B$48</f>
        <v>4333.333333333333</v>
      </c>
      <c r="L605" s="13">
        <f>IF(A605/2=INT(A605/2),Parameters!$B$31,Parameters!$B$32)</f>
        <v>15000</v>
      </c>
      <c r="M605" s="13">
        <f t="shared" si="41"/>
        <v>37540.982698005086</v>
      </c>
      <c r="N605" s="13">
        <f>Parameters!$B$36*I605</f>
        <v>38000</v>
      </c>
      <c r="O605" s="13">
        <f>Parameters!$B$34</f>
        <v>20000</v>
      </c>
      <c r="P605" s="20">
        <f t="shared" si="43"/>
        <v>138331.51603133843</v>
      </c>
      <c r="Q605" s="13">
        <f t="shared" si="44"/>
        <v>13668.483968661574</v>
      </c>
    </row>
    <row r="606" spans="1:17" x14ac:dyDescent="0.2">
      <c r="A606">
        <f>'Data Checks'!A602</f>
        <v>597</v>
      </c>
      <c r="B606" t="str">
        <f>'Data Checks'!B602</f>
        <v>Q4</v>
      </c>
      <c r="C606">
        <f>'Data Checks'!D602</f>
        <v>299</v>
      </c>
      <c r="D606">
        <f>'Data Checks'!E602</f>
        <v>28</v>
      </c>
      <c r="E606" s="23">
        <f>ROUNDDOWN('Data Checks'!F602/Parameters!$B$46,0)</f>
        <v>63</v>
      </c>
      <c r="F606" s="21">
        <f>'Data Checks'!G602</f>
        <v>-1</v>
      </c>
      <c r="G606" s="13">
        <f>D606*Parameters!$B$8*(1+VLOOKUP(B606,Parameters!$A$15:$B$19,2,FALSE)*Parameters!$D$8)</f>
        <v>56000</v>
      </c>
      <c r="H606" s="24">
        <f>E606*Parameters!$B$8*(1+VLOOKUP(B606,Parameters!$A$15:$B$19,2,FALSE)*Parameters!$D$8)</f>
        <v>126000</v>
      </c>
      <c r="I606" s="20">
        <f t="shared" si="42"/>
        <v>182000</v>
      </c>
      <c r="J606" s="13">
        <f>(1+VLOOKUP(F606,Parameters!$H$4:$I$8,2,FALSE))*Parameters!$B$28*Parameters!$B$20*Parameters!$B$21</f>
        <v>15337.4</v>
      </c>
      <c r="K606" s="24">
        <f>Parameters!$D$41+Parameters!$D$42*Parameters!$B$48</f>
        <v>4333.333333333333</v>
      </c>
      <c r="L606" s="13">
        <f>IF(A606/2=INT(A606/2),Parameters!$B$31,Parameters!$B$32)</f>
        <v>25000</v>
      </c>
      <c r="M606" s="13">
        <f t="shared" si="41"/>
        <v>37540.982698005086</v>
      </c>
      <c r="N606" s="13">
        <f>Parameters!$B$36*I606</f>
        <v>45500</v>
      </c>
      <c r="O606" s="13">
        <f>Parameters!$B$34</f>
        <v>20000</v>
      </c>
      <c r="P606" s="20">
        <f t="shared" si="43"/>
        <v>147711.71603133844</v>
      </c>
      <c r="Q606" s="13">
        <f t="shared" si="44"/>
        <v>34288.283968661563</v>
      </c>
    </row>
    <row r="607" spans="1:17" x14ac:dyDescent="0.2">
      <c r="A607">
        <f>'Data Checks'!A603</f>
        <v>598</v>
      </c>
      <c r="B607" t="str">
        <f>'Data Checks'!B603</f>
        <v>Q4</v>
      </c>
      <c r="C607">
        <f>'Data Checks'!D603</f>
        <v>299</v>
      </c>
      <c r="D607">
        <f>'Data Checks'!E603</f>
        <v>28</v>
      </c>
      <c r="E607" s="23">
        <f>ROUNDDOWN('Data Checks'!F603/Parameters!$B$46,0)</f>
        <v>56</v>
      </c>
      <c r="F607" s="21">
        <f>'Data Checks'!G603</f>
        <v>2</v>
      </c>
      <c r="G607" s="13">
        <f>D607*Parameters!$B$8*(1+VLOOKUP(B607,Parameters!$A$15:$B$19,2,FALSE)*Parameters!$D$8)</f>
        <v>56000</v>
      </c>
      <c r="H607" s="24">
        <f>E607*Parameters!$B$8*(1+VLOOKUP(B607,Parameters!$A$15:$B$19,2,FALSE)*Parameters!$D$8)</f>
        <v>112000</v>
      </c>
      <c r="I607" s="20">
        <f t="shared" si="42"/>
        <v>168000</v>
      </c>
      <c r="J607" s="13">
        <f>(1+VLOOKUP(F607,Parameters!$H$4:$I$8,2,FALSE))*Parameters!$B$28*Parameters!$B$20*Parameters!$B$21</f>
        <v>23457.200000000001</v>
      </c>
      <c r="K607" s="24">
        <f>Parameters!$D$41+Parameters!$D$42*Parameters!$B$48</f>
        <v>4333.333333333333</v>
      </c>
      <c r="L607" s="13">
        <f>IF(A607/2=INT(A607/2),Parameters!$B$31,Parameters!$B$32)</f>
        <v>15000</v>
      </c>
      <c r="M607" s="13">
        <f t="shared" si="41"/>
        <v>37540.982698005086</v>
      </c>
      <c r="N607" s="13">
        <f>Parameters!$B$36*I607</f>
        <v>42000</v>
      </c>
      <c r="O607" s="13">
        <f>Parameters!$B$34</f>
        <v>20000</v>
      </c>
      <c r="P607" s="20">
        <f t="shared" si="43"/>
        <v>142331.51603133843</v>
      </c>
      <c r="Q607" s="13">
        <f t="shared" si="44"/>
        <v>25668.483968661574</v>
      </c>
    </row>
    <row r="608" spans="1:17" x14ac:dyDescent="0.2">
      <c r="A608">
        <f>'Data Checks'!A604</f>
        <v>599</v>
      </c>
      <c r="B608" t="str">
        <f>'Data Checks'!B604</f>
        <v>Q4</v>
      </c>
      <c r="C608">
        <f>'Data Checks'!D604</f>
        <v>300</v>
      </c>
      <c r="D608">
        <f>'Data Checks'!E604</f>
        <v>11</v>
      </c>
      <c r="E608" s="23">
        <f>ROUNDDOWN('Data Checks'!F604/Parameters!$B$46,0)</f>
        <v>40</v>
      </c>
      <c r="F608" s="21">
        <f>'Data Checks'!G604</f>
        <v>0</v>
      </c>
      <c r="G608" s="13">
        <f>D608*Parameters!$B$8*(1+VLOOKUP(B608,Parameters!$A$15:$B$19,2,FALSE)*Parameters!$D$8)</f>
        <v>22000</v>
      </c>
      <c r="H608" s="24">
        <f>E608*Parameters!$B$8*(1+VLOOKUP(B608,Parameters!$A$15:$B$19,2,FALSE)*Parameters!$D$8)</f>
        <v>80000</v>
      </c>
      <c r="I608" s="20">
        <f t="shared" si="42"/>
        <v>102000</v>
      </c>
      <c r="J608" s="13">
        <f>(1+VLOOKUP(F608,Parameters!$H$4:$I$8,2,FALSE))*Parameters!$B$28*Parameters!$B$20*Parameters!$B$21</f>
        <v>18044</v>
      </c>
      <c r="K608" s="24">
        <f>Parameters!$D$41+Parameters!$D$42*Parameters!$B$48</f>
        <v>4333.333333333333</v>
      </c>
      <c r="L608" s="13">
        <f>IF(A608/2=INT(A608/2),Parameters!$B$31,Parameters!$B$32)</f>
        <v>25000</v>
      </c>
      <c r="M608" s="13">
        <f t="shared" si="41"/>
        <v>37540.982698005086</v>
      </c>
      <c r="N608" s="13">
        <f>Parameters!$B$36*I608</f>
        <v>25500</v>
      </c>
      <c r="O608" s="13">
        <f>Parameters!$B$34</f>
        <v>20000</v>
      </c>
      <c r="P608" s="20">
        <f t="shared" si="43"/>
        <v>130418.31603133841</v>
      </c>
      <c r="Q608" s="13">
        <f t="shared" si="44"/>
        <v>-28418.316031338414</v>
      </c>
    </row>
    <row r="609" spans="1:17" x14ac:dyDescent="0.2">
      <c r="A609">
        <f>'Data Checks'!A605</f>
        <v>600</v>
      </c>
      <c r="B609" t="str">
        <f>'Data Checks'!B605</f>
        <v>Q4</v>
      </c>
      <c r="C609">
        <f>'Data Checks'!D605</f>
        <v>300</v>
      </c>
      <c r="D609">
        <f>'Data Checks'!E605</f>
        <v>20</v>
      </c>
      <c r="E609" s="23">
        <f>ROUNDDOWN('Data Checks'!F605/Parameters!$B$46,0)</f>
        <v>57</v>
      </c>
      <c r="F609" s="21">
        <f>'Data Checks'!G605</f>
        <v>1</v>
      </c>
      <c r="G609" s="13">
        <f>D609*Parameters!$B$8*(1+VLOOKUP(B609,Parameters!$A$15:$B$19,2,FALSE)*Parameters!$D$8)</f>
        <v>40000</v>
      </c>
      <c r="H609" s="24">
        <f>E609*Parameters!$B$8*(1+VLOOKUP(B609,Parameters!$A$15:$B$19,2,FALSE)*Parameters!$D$8)</f>
        <v>114000</v>
      </c>
      <c r="I609" s="20">
        <f t="shared" si="42"/>
        <v>154000</v>
      </c>
      <c r="J609" s="13">
        <f>(1+VLOOKUP(F609,Parameters!$H$4:$I$8,2,FALSE))*Parameters!$B$28*Parameters!$B$20*Parameters!$B$21</f>
        <v>20750.599999999999</v>
      </c>
      <c r="K609" s="24">
        <f>Parameters!$D$41+Parameters!$D$42*Parameters!$B$48</f>
        <v>4333.333333333333</v>
      </c>
      <c r="L609" s="13">
        <f>IF(A609/2=INT(A609/2),Parameters!$B$31,Parameters!$B$32)</f>
        <v>15000</v>
      </c>
      <c r="M609" s="13">
        <f t="shared" si="41"/>
        <v>37540.982698005086</v>
      </c>
      <c r="N609" s="13">
        <f>Parameters!$B$36*I609</f>
        <v>38500</v>
      </c>
      <c r="O609" s="13">
        <f>Parameters!$B$34</f>
        <v>20000</v>
      </c>
      <c r="P609" s="20">
        <f t="shared" si="43"/>
        <v>136124.91603133842</v>
      </c>
      <c r="Q609" s="13">
        <f t="shared" si="44"/>
        <v>17875.08396866158</v>
      </c>
    </row>
    <row r="610" spans="1:17" x14ac:dyDescent="0.2">
      <c r="A610">
        <f>'Data Checks'!A606</f>
        <v>601</v>
      </c>
      <c r="B610" t="str">
        <f>'Data Checks'!B606</f>
        <v>Q4</v>
      </c>
      <c r="C610">
        <f>'Data Checks'!D606</f>
        <v>301</v>
      </c>
      <c r="D610">
        <f>'Data Checks'!E606</f>
        <v>14</v>
      </c>
      <c r="E610" s="23">
        <f>ROUNDDOWN('Data Checks'!F606/Parameters!$B$46,0)</f>
        <v>71</v>
      </c>
      <c r="F610" s="21">
        <f>'Data Checks'!G606</f>
        <v>-2</v>
      </c>
      <c r="G610" s="13">
        <f>D610*Parameters!$B$8*(1+VLOOKUP(B610,Parameters!$A$15:$B$19,2,FALSE)*Parameters!$D$8)</f>
        <v>28000</v>
      </c>
      <c r="H610" s="24">
        <f>E610*Parameters!$B$8*(1+VLOOKUP(B610,Parameters!$A$15:$B$19,2,FALSE)*Parameters!$D$8)</f>
        <v>142000</v>
      </c>
      <c r="I610" s="20">
        <f t="shared" si="42"/>
        <v>170000</v>
      </c>
      <c r="J610" s="13">
        <f>(1+VLOOKUP(F610,Parameters!$H$4:$I$8,2,FALSE))*Parameters!$B$28*Parameters!$B$20*Parameters!$B$21</f>
        <v>12630.8</v>
      </c>
      <c r="K610" s="24">
        <f>Parameters!$D$41+Parameters!$D$42*Parameters!$B$48</f>
        <v>4333.333333333333</v>
      </c>
      <c r="L610" s="13">
        <f>IF(A610/2=INT(A610/2),Parameters!$B$31,Parameters!$B$32)</f>
        <v>25000</v>
      </c>
      <c r="M610" s="13">
        <f t="shared" si="41"/>
        <v>37540.982698005086</v>
      </c>
      <c r="N610" s="13">
        <f>Parameters!$B$36*I610</f>
        <v>42500</v>
      </c>
      <c r="O610" s="13">
        <f>Parameters!$B$34</f>
        <v>20000</v>
      </c>
      <c r="P610" s="20">
        <f t="shared" si="43"/>
        <v>142005.1160313384</v>
      </c>
      <c r="Q610" s="13">
        <f t="shared" si="44"/>
        <v>27994.883968661597</v>
      </c>
    </row>
    <row r="611" spans="1:17" x14ac:dyDescent="0.2">
      <c r="A611">
        <f>'Data Checks'!A607</f>
        <v>602</v>
      </c>
      <c r="B611" t="str">
        <f>'Data Checks'!B607</f>
        <v>Q4</v>
      </c>
      <c r="C611">
        <f>'Data Checks'!D607</f>
        <v>301</v>
      </c>
      <c r="D611">
        <f>'Data Checks'!E607</f>
        <v>19</v>
      </c>
      <c r="E611" s="23">
        <f>ROUNDDOWN('Data Checks'!F607/Parameters!$B$46,0)</f>
        <v>79</v>
      </c>
      <c r="F611" s="21">
        <f>'Data Checks'!G607</f>
        <v>2</v>
      </c>
      <c r="G611" s="13">
        <f>D611*Parameters!$B$8*(1+VLOOKUP(B611,Parameters!$A$15:$B$19,2,FALSE)*Parameters!$D$8)</f>
        <v>38000</v>
      </c>
      <c r="H611" s="24">
        <f>E611*Parameters!$B$8*(1+VLOOKUP(B611,Parameters!$A$15:$B$19,2,FALSE)*Parameters!$D$8)</f>
        <v>158000</v>
      </c>
      <c r="I611" s="20">
        <f t="shared" si="42"/>
        <v>196000</v>
      </c>
      <c r="J611" s="13">
        <f>(1+VLOOKUP(F611,Parameters!$H$4:$I$8,2,FALSE))*Parameters!$B$28*Parameters!$B$20*Parameters!$B$21</f>
        <v>23457.200000000001</v>
      </c>
      <c r="K611" s="24">
        <f>Parameters!$D$41+Parameters!$D$42*Parameters!$B$48</f>
        <v>4333.333333333333</v>
      </c>
      <c r="L611" s="13">
        <f>IF(A611/2=INT(A611/2),Parameters!$B$31,Parameters!$B$32)</f>
        <v>15000</v>
      </c>
      <c r="M611" s="13">
        <f t="shared" si="41"/>
        <v>37540.982698005086</v>
      </c>
      <c r="N611" s="13">
        <f>Parameters!$B$36*I611</f>
        <v>49000</v>
      </c>
      <c r="O611" s="13">
        <f>Parameters!$B$34</f>
        <v>20000</v>
      </c>
      <c r="P611" s="20">
        <f t="shared" si="43"/>
        <v>149331.51603133843</v>
      </c>
      <c r="Q611" s="13">
        <f t="shared" si="44"/>
        <v>46668.483968661574</v>
      </c>
    </row>
    <row r="612" spans="1:17" x14ac:dyDescent="0.2">
      <c r="A612">
        <f>'Data Checks'!A608</f>
        <v>603</v>
      </c>
      <c r="B612" t="str">
        <f>'Data Checks'!B608</f>
        <v>Q4</v>
      </c>
      <c r="C612">
        <f>'Data Checks'!D608</f>
        <v>302</v>
      </c>
      <c r="D612">
        <f>'Data Checks'!E608</f>
        <v>25</v>
      </c>
      <c r="E612" s="23">
        <f>ROUNDDOWN('Data Checks'!F608/Parameters!$B$46,0)</f>
        <v>71</v>
      </c>
      <c r="F612" s="21">
        <f>'Data Checks'!G608</f>
        <v>-1</v>
      </c>
      <c r="G612" s="13">
        <f>D612*Parameters!$B$8*(1+VLOOKUP(B612,Parameters!$A$15:$B$19,2,FALSE)*Parameters!$D$8)</f>
        <v>50000</v>
      </c>
      <c r="H612" s="24">
        <f>E612*Parameters!$B$8*(1+VLOOKUP(B612,Parameters!$A$15:$B$19,2,FALSE)*Parameters!$D$8)</f>
        <v>142000</v>
      </c>
      <c r="I612" s="20">
        <f t="shared" si="42"/>
        <v>192000</v>
      </c>
      <c r="J612" s="13">
        <f>(1+VLOOKUP(F612,Parameters!$H$4:$I$8,2,FALSE))*Parameters!$B$28*Parameters!$B$20*Parameters!$B$21</f>
        <v>15337.4</v>
      </c>
      <c r="K612" s="24">
        <f>Parameters!$D$41+Parameters!$D$42*Parameters!$B$48</f>
        <v>4333.333333333333</v>
      </c>
      <c r="L612" s="13">
        <f>IF(A612/2=INT(A612/2),Parameters!$B$31,Parameters!$B$32)</f>
        <v>25000</v>
      </c>
      <c r="M612" s="13">
        <f t="shared" si="41"/>
        <v>37540.982698005086</v>
      </c>
      <c r="N612" s="13">
        <f>Parameters!$B$36*I612</f>
        <v>48000</v>
      </c>
      <c r="O612" s="13">
        <f>Parameters!$B$34</f>
        <v>20000</v>
      </c>
      <c r="P612" s="20">
        <f t="shared" si="43"/>
        <v>150211.71603133844</v>
      </c>
      <c r="Q612" s="13">
        <f t="shared" si="44"/>
        <v>41788.283968661563</v>
      </c>
    </row>
    <row r="613" spans="1:17" x14ac:dyDescent="0.2">
      <c r="A613">
        <f>'Data Checks'!A609</f>
        <v>604</v>
      </c>
      <c r="B613" t="str">
        <f>'Data Checks'!B609</f>
        <v>Q4</v>
      </c>
      <c r="C613">
        <f>'Data Checks'!D609</f>
        <v>302</v>
      </c>
      <c r="D613">
        <f>'Data Checks'!E609</f>
        <v>18</v>
      </c>
      <c r="E613" s="23">
        <f>ROUNDDOWN('Data Checks'!F609/Parameters!$B$46,0)</f>
        <v>51</v>
      </c>
      <c r="F613" s="21">
        <f>'Data Checks'!G609</f>
        <v>1</v>
      </c>
      <c r="G613" s="13">
        <f>D613*Parameters!$B$8*(1+VLOOKUP(B613,Parameters!$A$15:$B$19,2,FALSE)*Parameters!$D$8)</f>
        <v>36000</v>
      </c>
      <c r="H613" s="24">
        <f>E613*Parameters!$B$8*(1+VLOOKUP(B613,Parameters!$A$15:$B$19,2,FALSE)*Parameters!$D$8)</f>
        <v>102000</v>
      </c>
      <c r="I613" s="20">
        <f t="shared" si="42"/>
        <v>138000</v>
      </c>
      <c r="J613" s="13">
        <f>(1+VLOOKUP(F613,Parameters!$H$4:$I$8,2,FALSE))*Parameters!$B$28*Parameters!$B$20*Parameters!$B$21</f>
        <v>20750.599999999999</v>
      </c>
      <c r="K613" s="24">
        <f>Parameters!$D$41+Parameters!$D$42*Parameters!$B$48</f>
        <v>4333.333333333333</v>
      </c>
      <c r="L613" s="13">
        <f>IF(A613/2=INT(A613/2),Parameters!$B$31,Parameters!$B$32)</f>
        <v>15000</v>
      </c>
      <c r="M613" s="13">
        <f t="shared" si="41"/>
        <v>37540.982698005086</v>
      </c>
      <c r="N613" s="13">
        <f>Parameters!$B$36*I613</f>
        <v>34500</v>
      </c>
      <c r="O613" s="13">
        <f>Parameters!$B$34</f>
        <v>20000</v>
      </c>
      <c r="P613" s="20">
        <f t="shared" si="43"/>
        <v>132124.91603133842</v>
      </c>
      <c r="Q613" s="13">
        <f t="shared" si="44"/>
        <v>5875.08396866158</v>
      </c>
    </row>
    <row r="614" spans="1:17" x14ac:dyDescent="0.2">
      <c r="A614">
        <f>'Data Checks'!A610</f>
        <v>605</v>
      </c>
      <c r="B614" t="str">
        <f>'Data Checks'!B610</f>
        <v>Q4</v>
      </c>
      <c r="C614">
        <f>'Data Checks'!D610</f>
        <v>303</v>
      </c>
      <c r="D614">
        <f>'Data Checks'!E610</f>
        <v>18</v>
      </c>
      <c r="E614" s="23">
        <f>ROUNDDOWN('Data Checks'!F610/Parameters!$B$46,0)</f>
        <v>44</v>
      </c>
      <c r="F614" s="21">
        <f>'Data Checks'!G610</f>
        <v>-1</v>
      </c>
      <c r="G614" s="13">
        <f>D614*Parameters!$B$8*(1+VLOOKUP(B614,Parameters!$A$15:$B$19,2,FALSE)*Parameters!$D$8)</f>
        <v>36000</v>
      </c>
      <c r="H614" s="24">
        <f>E614*Parameters!$B$8*(1+VLOOKUP(B614,Parameters!$A$15:$B$19,2,FALSE)*Parameters!$D$8)</f>
        <v>88000</v>
      </c>
      <c r="I614" s="20">
        <f t="shared" si="42"/>
        <v>124000</v>
      </c>
      <c r="J614" s="13">
        <f>(1+VLOOKUP(F614,Parameters!$H$4:$I$8,2,FALSE))*Parameters!$B$28*Parameters!$B$20*Parameters!$B$21</f>
        <v>15337.4</v>
      </c>
      <c r="K614" s="24">
        <f>Parameters!$D$41+Parameters!$D$42*Parameters!$B$48</f>
        <v>4333.333333333333</v>
      </c>
      <c r="L614" s="13">
        <f>IF(A614/2=INT(A614/2),Parameters!$B$31,Parameters!$B$32)</f>
        <v>25000</v>
      </c>
      <c r="M614" s="13">
        <f t="shared" si="41"/>
        <v>37540.982698005086</v>
      </c>
      <c r="N614" s="13">
        <f>Parameters!$B$36*I614</f>
        <v>31000</v>
      </c>
      <c r="O614" s="13">
        <f>Parameters!$B$34</f>
        <v>20000</v>
      </c>
      <c r="P614" s="20">
        <f t="shared" si="43"/>
        <v>133211.71603133844</v>
      </c>
      <c r="Q614" s="13">
        <f t="shared" si="44"/>
        <v>-9211.7160313384375</v>
      </c>
    </row>
    <row r="615" spans="1:17" x14ac:dyDescent="0.2">
      <c r="A615">
        <f>'Data Checks'!A611</f>
        <v>606</v>
      </c>
      <c r="B615" t="str">
        <f>'Data Checks'!B611</f>
        <v>Q4</v>
      </c>
      <c r="C615">
        <f>'Data Checks'!D611</f>
        <v>303</v>
      </c>
      <c r="D615">
        <f>'Data Checks'!E611</f>
        <v>27</v>
      </c>
      <c r="E615" s="23">
        <f>ROUNDDOWN('Data Checks'!F611/Parameters!$B$46,0)</f>
        <v>64</v>
      </c>
      <c r="F615" s="21">
        <f>'Data Checks'!G611</f>
        <v>1</v>
      </c>
      <c r="G615" s="13">
        <f>D615*Parameters!$B$8*(1+VLOOKUP(B615,Parameters!$A$15:$B$19,2,FALSE)*Parameters!$D$8)</f>
        <v>54000</v>
      </c>
      <c r="H615" s="24">
        <f>E615*Parameters!$B$8*(1+VLOOKUP(B615,Parameters!$A$15:$B$19,2,FALSE)*Parameters!$D$8)</f>
        <v>128000</v>
      </c>
      <c r="I615" s="20">
        <f t="shared" si="42"/>
        <v>182000</v>
      </c>
      <c r="J615" s="13">
        <f>(1+VLOOKUP(F615,Parameters!$H$4:$I$8,2,FALSE))*Parameters!$B$28*Parameters!$B$20*Parameters!$B$21</f>
        <v>20750.599999999999</v>
      </c>
      <c r="K615" s="24">
        <f>Parameters!$D$41+Parameters!$D$42*Parameters!$B$48</f>
        <v>4333.333333333333</v>
      </c>
      <c r="L615" s="13">
        <f>IF(A615/2=INT(A615/2),Parameters!$B$31,Parameters!$B$32)</f>
        <v>15000</v>
      </c>
      <c r="M615" s="13">
        <f t="shared" si="41"/>
        <v>37540.982698005086</v>
      </c>
      <c r="N615" s="13">
        <f>Parameters!$B$36*I615</f>
        <v>45500</v>
      </c>
      <c r="O615" s="13">
        <f>Parameters!$B$34</f>
        <v>20000</v>
      </c>
      <c r="P615" s="20">
        <f t="shared" si="43"/>
        <v>143124.91603133842</v>
      </c>
      <c r="Q615" s="13">
        <f t="shared" si="44"/>
        <v>38875.08396866158</v>
      </c>
    </row>
    <row r="616" spans="1:17" x14ac:dyDescent="0.2">
      <c r="A616">
        <f>'Data Checks'!A612</f>
        <v>607</v>
      </c>
      <c r="B616" t="str">
        <f>'Data Checks'!B612</f>
        <v>Q4</v>
      </c>
      <c r="C616">
        <f>'Data Checks'!D612</f>
        <v>304</v>
      </c>
      <c r="D616">
        <f>'Data Checks'!E612</f>
        <v>16</v>
      </c>
      <c r="E616" s="23">
        <f>ROUNDDOWN('Data Checks'!F612/Parameters!$B$46,0)</f>
        <v>48</v>
      </c>
      <c r="F616" s="21">
        <f>'Data Checks'!G612</f>
        <v>-2</v>
      </c>
      <c r="G616" s="13">
        <f>D616*Parameters!$B$8*(1+VLOOKUP(B616,Parameters!$A$15:$B$19,2,FALSE)*Parameters!$D$8)</f>
        <v>32000</v>
      </c>
      <c r="H616" s="24">
        <f>E616*Parameters!$B$8*(1+VLOOKUP(B616,Parameters!$A$15:$B$19,2,FALSE)*Parameters!$D$8)</f>
        <v>96000</v>
      </c>
      <c r="I616" s="20">
        <f t="shared" si="42"/>
        <v>128000</v>
      </c>
      <c r="J616" s="13">
        <f>(1+VLOOKUP(F616,Parameters!$H$4:$I$8,2,FALSE))*Parameters!$B$28*Parameters!$B$20*Parameters!$B$21</f>
        <v>12630.8</v>
      </c>
      <c r="K616" s="24">
        <f>Parameters!$D$41+Parameters!$D$42*Parameters!$B$48</f>
        <v>4333.333333333333</v>
      </c>
      <c r="L616" s="13">
        <f>IF(A616/2=INT(A616/2),Parameters!$B$31,Parameters!$B$32)</f>
        <v>25000</v>
      </c>
      <c r="M616" s="13">
        <f t="shared" si="41"/>
        <v>37540.982698005086</v>
      </c>
      <c r="N616" s="13">
        <f>Parameters!$B$36*I616</f>
        <v>32000</v>
      </c>
      <c r="O616" s="13">
        <f>Parameters!$B$34</f>
        <v>20000</v>
      </c>
      <c r="P616" s="20">
        <f t="shared" si="43"/>
        <v>131505.1160313384</v>
      </c>
      <c r="Q616" s="13">
        <f t="shared" si="44"/>
        <v>-3505.1160313384025</v>
      </c>
    </row>
    <row r="617" spans="1:17" x14ac:dyDescent="0.2">
      <c r="A617">
        <f>'Data Checks'!A613</f>
        <v>608</v>
      </c>
      <c r="B617" t="str">
        <f>'Data Checks'!B613</f>
        <v>Q4</v>
      </c>
      <c r="C617">
        <f>'Data Checks'!D613</f>
        <v>304</v>
      </c>
      <c r="D617">
        <f>'Data Checks'!E613</f>
        <v>25</v>
      </c>
      <c r="E617" s="23">
        <f>ROUNDDOWN('Data Checks'!F613/Parameters!$B$46,0)</f>
        <v>72</v>
      </c>
      <c r="F617" s="21">
        <f>'Data Checks'!G613</f>
        <v>2</v>
      </c>
      <c r="G617" s="13">
        <f>D617*Parameters!$B$8*(1+VLOOKUP(B617,Parameters!$A$15:$B$19,2,FALSE)*Parameters!$D$8)</f>
        <v>50000</v>
      </c>
      <c r="H617" s="24">
        <f>E617*Parameters!$B$8*(1+VLOOKUP(B617,Parameters!$A$15:$B$19,2,FALSE)*Parameters!$D$8)</f>
        <v>144000</v>
      </c>
      <c r="I617" s="20">
        <f t="shared" si="42"/>
        <v>194000</v>
      </c>
      <c r="J617" s="13">
        <f>(1+VLOOKUP(F617,Parameters!$H$4:$I$8,2,FALSE))*Parameters!$B$28*Parameters!$B$20*Parameters!$B$21</f>
        <v>23457.200000000001</v>
      </c>
      <c r="K617" s="24">
        <f>Parameters!$D$41+Parameters!$D$42*Parameters!$B$48</f>
        <v>4333.333333333333</v>
      </c>
      <c r="L617" s="13">
        <f>IF(A617/2=INT(A617/2),Parameters!$B$31,Parameters!$B$32)</f>
        <v>15000</v>
      </c>
      <c r="M617" s="13">
        <f t="shared" si="41"/>
        <v>37540.982698005086</v>
      </c>
      <c r="N617" s="13">
        <f>Parameters!$B$36*I617</f>
        <v>48500</v>
      </c>
      <c r="O617" s="13">
        <f>Parameters!$B$34</f>
        <v>20000</v>
      </c>
      <c r="P617" s="20">
        <f t="shared" si="43"/>
        <v>148831.51603133843</v>
      </c>
      <c r="Q617" s="13">
        <f t="shared" si="44"/>
        <v>45168.483968661574</v>
      </c>
    </row>
    <row r="618" spans="1:17" x14ac:dyDescent="0.2">
      <c r="A618">
        <f>'Data Checks'!A614</f>
        <v>609</v>
      </c>
      <c r="B618" t="str">
        <f>'Data Checks'!B614</f>
        <v>Q4</v>
      </c>
      <c r="C618">
        <f>'Data Checks'!D614</f>
        <v>305</v>
      </c>
      <c r="D618">
        <f>'Data Checks'!E614</f>
        <v>10</v>
      </c>
      <c r="E618" s="23">
        <f>ROUNDDOWN('Data Checks'!F614/Parameters!$B$46,0)</f>
        <v>68</v>
      </c>
      <c r="F618" s="21">
        <f>'Data Checks'!G614</f>
        <v>0</v>
      </c>
      <c r="G618" s="13">
        <f>D618*Parameters!$B$8*(1+VLOOKUP(B618,Parameters!$A$15:$B$19,2,FALSE)*Parameters!$D$8)</f>
        <v>20000</v>
      </c>
      <c r="H618" s="24">
        <f>E618*Parameters!$B$8*(1+VLOOKUP(B618,Parameters!$A$15:$B$19,2,FALSE)*Parameters!$D$8)</f>
        <v>136000</v>
      </c>
      <c r="I618" s="20">
        <f t="shared" si="42"/>
        <v>156000</v>
      </c>
      <c r="J618" s="13">
        <f>(1+VLOOKUP(F618,Parameters!$H$4:$I$8,2,FALSE))*Parameters!$B$28*Parameters!$B$20*Parameters!$B$21</f>
        <v>18044</v>
      </c>
      <c r="K618" s="24">
        <f>Parameters!$D$41+Parameters!$D$42*Parameters!$B$48</f>
        <v>4333.333333333333</v>
      </c>
      <c r="L618" s="13">
        <f>IF(A618/2=INT(A618/2),Parameters!$B$31,Parameters!$B$32)</f>
        <v>25000</v>
      </c>
      <c r="M618" s="13">
        <f t="shared" si="41"/>
        <v>37540.982698005086</v>
      </c>
      <c r="N618" s="13">
        <f>Parameters!$B$36*I618</f>
        <v>39000</v>
      </c>
      <c r="O618" s="13">
        <f>Parameters!$B$34</f>
        <v>20000</v>
      </c>
      <c r="P618" s="20">
        <f t="shared" si="43"/>
        <v>143918.31603133841</v>
      </c>
      <c r="Q618" s="13">
        <f t="shared" si="44"/>
        <v>12081.683968661586</v>
      </c>
    </row>
    <row r="619" spans="1:17" x14ac:dyDescent="0.2">
      <c r="A619">
        <f>'Data Checks'!A615</f>
        <v>610</v>
      </c>
      <c r="B619" t="str">
        <f>'Data Checks'!B615</f>
        <v>Q4</v>
      </c>
      <c r="C619">
        <f>'Data Checks'!D615</f>
        <v>305</v>
      </c>
      <c r="D619">
        <f>'Data Checks'!E615</f>
        <v>28</v>
      </c>
      <c r="E619" s="23">
        <f>ROUNDDOWN('Data Checks'!F615/Parameters!$B$46,0)</f>
        <v>45</v>
      </c>
      <c r="F619" s="21">
        <f>'Data Checks'!G615</f>
        <v>1</v>
      </c>
      <c r="G619" s="13">
        <f>D619*Parameters!$B$8*(1+VLOOKUP(B619,Parameters!$A$15:$B$19,2,FALSE)*Parameters!$D$8)</f>
        <v>56000</v>
      </c>
      <c r="H619" s="24">
        <f>E619*Parameters!$B$8*(1+VLOOKUP(B619,Parameters!$A$15:$B$19,2,FALSE)*Parameters!$D$8)</f>
        <v>90000</v>
      </c>
      <c r="I619" s="20">
        <f t="shared" si="42"/>
        <v>146000</v>
      </c>
      <c r="J619" s="13">
        <f>(1+VLOOKUP(F619,Parameters!$H$4:$I$8,2,FALSE))*Parameters!$B$28*Parameters!$B$20*Parameters!$B$21</f>
        <v>20750.599999999999</v>
      </c>
      <c r="K619" s="24">
        <f>Parameters!$D$41+Parameters!$D$42*Parameters!$B$48</f>
        <v>4333.333333333333</v>
      </c>
      <c r="L619" s="13">
        <f>IF(A619/2=INT(A619/2),Parameters!$B$31,Parameters!$B$32)</f>
        <v>15000</v>
      </c>
      <c r="M619" s="13">
        <f t="shared" si="41"/>
        <v>37540.982698005086</v>
      </c>
      <c r="N619" s="13">
        <f>Parameters!$B$36*I619</f>
        <v>36500</v>
      </c>
      <c r="O619" s="13">
        <f>Parameters!$B$34</f>
        <v>20000</v>
      </c>
      <c r="P619" s="20">
        <f t="shared" si="43"/>
        <v>134124.91603133842</v>
      </c>
      <c r="Q619" s="13">
        <f t="shared" si="44"/>
        <v>11875.08396866158</v>
      </c>
    </row>
    <row r="620" spans="1:17" x14ac:dyDescent="0.2">
      <c r="A620">
        <f>'Data Checks'!A616</f>
        <v>611</v>
      </c>
      <c r="B620" t="str">
        <f>'Data Checks'!B616</f>
        <v>Q4</v>
      </c>
      <c r="C620">
        <f>'Data Checks'!D616</f>
        <v>306</v>
      </c>
      <c r="D620">
        <f>'Data Checks'!E616</f>
        <v>28</v>
      </c>
      <c r="E620" s="23">
        <f>ROUNDDOWN('Data Checks'!F616/Parameters!$B$46,0)</f>
        <v>74</v>
      </c>
      <c r="F620" s="21">
        <f>'Data Checks'!G616</f>
        <v>0</v>
      </c>
      <c r="G620" s="13">
        <f>D620*Parameters!$B$8*(1+VLOOKUP(B620,Parameters!$A$15:$B$19,2,FALSE)*Parameters!$D$8)</f>
        <v>56000</v>
      </c>
      <c r="H620" s="24">
        <f>E620*Parameters!$B$8*(1+VLOOKUP(B620,Parameters!$A$15:$B$19,2,FALSE)*Parameters!$D$8)</f>
        <v>148000</v>
      </c>
      <c r="I620" s="20">
        <f t="shared" si="42"/>
        <v>204000</v>
      </c>
      <c r="J620" s="13">
        <f>(1+VLOOKUP(F620,Parameters!$H$4:$I$8,2,FALSE))*Parameters!$B$28*Parameters!$B$20*Parameters!$B$21</f>
        <v>18044</v>
      </c>
      <c r="K620" s="24">
        <f>Parameters!$D$41+Parameters!$D$42*Parameters!$B$48</f>
        <v>4333.333333333333</v>
      </c>
      <c r="L620" s="13">
        <f>IF(A620/2=INT(A620/2),Parameters!$B$31,Parameters!$B$32)</f>
        <v>25000</v>
      </c>
      <c r="M620" s="13">
        <f t="shared" si="41"/>
        <v>37540.982698005086</v>
      </c>
      <c r="N620" s="13">
        <f>Parameters!$B$36*I620</f>
        <v>51000</v>
      </c>
      <c r="O620" s="13">
        <f>Parameters!$B$34</f>
        <v>20000</v>
      </c>
      <c r="P620" s="20">
        <f t="shared" si="43"/>
        <v>155918.31603133841</v>
      </c>
      <c r="Q620" s="13">
        <f t="shared" si="44"/>
        <v>48081.683968661586</v>
      </c>
    </row>
    <row r="621" spans="1:17" x14ac:dyDescent="0.2">
      <c r="A621">
        <f>'Data Checks'!A617</f>
        <v>612</v>
      </c>
      <c r="B621" t="str">
        <f>'Data Checks'!B617</f>
        <v>Q4</v>
      </c>
      <c r="C621">
        <f>'Data Checks'!D617</f>
        <v>306</v>
      </c>
      <c r="D621">
        <f>'Data Checks'!E617</f>
        <v>17</v>
      </c>
      <c r="E621" s="23">
        <f>ROUNDDOWN('Data Checks'!F617/Parameters!$B$46,0)</f>
        <v>48</v>
      </c>
      <c r="F621" s="21">
        <f>'Data Checks'!G617</f>
        <v>2</v>
      </c>
      <c r="G621" s="13">
        <f>D621*Parameters!$B$8*(1+VLOOKUP(B621,Parameters!$A$15:$B$19,2,FALSE)*Parameters!$D$8)</f>
        <v>34000</v>
      </c>
      <c r="H621" s="24">
        <f>E621*Parameters!$B$8*(1+VLOOKUP(B621,Parameters!$A$15:$B$19,2,FALSE)*Parameters!$D$8)</f>
        <v>96000</v>
      </c>
      <c r="I621" s="20">
        <f t="shared" si="42"/>
        <v>130000</v>
      </c>
      <c r="J621" s="13">
        <f>(1+VLOOKUP(F621,Parameters!$H$4:$I$8,2,FALSE))*Parameters!$B$28*Parameters!$B$20*Parameters!$B$21</f>
        <v>23457.200000000001</v>
      </c>
      <c r="K621" s="24">
        <f>Parameters!$D$41+Parameters!$D$42*Parameters!$B$48</f>
        <v>4333.333333333333</v>
      </c>
      <c r="L621" s="13">
        <f>IF(A621/2=INT(A621/2),Parameters!$B$31,Parameters!$B$32)</f>
        <v>15000</v>
      </c>
      <c r="M621" s="13">
        <f t="shared" si="41"/>
        <v>37540.982698005086</v>
      </c>
      <c r="N621" s="13">
        <f>Parameters!$B$36*I621</f>
        <v>32500</v>
      </c>
      <c r="O621" s="13">
        <f>Parameters!$B$34</f>
        <v>20000</v>
      </c>
      <c r="P621" s="20">
        <f t="shared" si="43"/>
        <v>132831.51603133843</v>
      </c>
      <c r="Q621" s="13">
        <f t="shared" si="44"/>
        <v>-2831.5160313384258</v>
      </c>
    </row>
    <row r="622" spans="1:17" x14ac:dyDescent="0.2">
      <c r="A622">
        <f>'Data Checks'!A618</f>
        <v>613</v>
      </c>
      <c r="B622" t="str">
        <f>'Data Checks'!B618</f>
        <v>Q4</v>
      </c>
      <c r="C622">
        <f>'Data Checks'!D618</f>
        <v>307</v>
      </c>
      <c r="D622">
        <f>'Data Checks'!E618</f>
        <v>18</v>
      </c>
      <c r="E622" s="23">
        <f>ROUNDDOWN('Data Checks'!F618/Parameters!$B$46,0)</f>
        <v>62</v>
      </c>
      <c r="F622" s="21">
        <f>'Data Checks'!G618</f>
        <v>-2</v>
      </c>
      <c r="G622" s="13">
        <f>D622*Parameters!$B$8*(1+VLOOKUP(B622,Parameters!$A$15:$B$19,2,FALSE)*Parameters!$D$8)</f>
        <v>36000</v>
      </c>
      <c r="H622" s="24">
        <f>E622*Parameters!$B$8*(1+VLOOKUP(B622,Parameters!$A$15:$B$19,2,FALSE)*Parameters!$D$8)</f>
        <v>124000</v>
      </c>
      <c r="I622" s="20">
        <f t="shared" si="42"/>
        <v>160000</v>
      </c>
      <c r="J622" s="13">
        <f>(1+VLOOKUP(F622,Parameters!$H$4:$I$8,2,FALSE))*Parameters!$B$28*Parameters!$B$20*Parameters!$B$21</f>
        <v>12630.8</v>
      </c>
      <c r="K622" s="24">
        <f>Parameters!$D$41+Parameters!$D$42*Parameters!$B$48</f>
        <v>4333.333333333333</v>
      </c>
      <c r="L622" s="13">
        <f>IF(A622/2=INT(A622/2),Parameters!$B$31,Parameters!$B$32)</f>
        <v>25000</v>
      </c>
      <c r="M622" s="13">
        <f t="shared" si="41"/>
        <v>37540.982698005086</v>
      </c>
      <c r="N622" s="13">
        <f>Parameters!$B$36*I622</f>
        <v>40000</v>
      </c>
      <c r="O622" s="13">
        <f>Parameters!$B$34</f>
        <v>20000</v>
      </c>
      <c r="P622" s="20">
        <f t="shared" si="43"/>
        <v>139505.1160313384</v>
      </c>
      <c r="Q622" s="13">
        <f t="shared" si="44"/>
        <v>20494.883968661597</v>
      </c>
    </row>
    <row r="623" spans="1:17" x14ac:dyDescent="0.2">
      <c r="A623">
        <f>'Data Checks'!A619</f>
        <v>614</v>
      </c>
      <c r="B623" t="str">
        <f>'Data Checks'!B619</f>
        <v>Q4</v>
      </c>
      <c r="C623">
        <f>'Data Checks'!D619</f>
        <v>307</v>
      </c>
      <c r="D623">
        <f>'Data Checks'!E619</f>
        <v>22</v>
      </c>
      <c r="E623" s="23">
        <f>ROUNDDOWN('Data Checks'!F619/Parameters!$B$46,0)</f>
        <v>54</v>
      </c>
      <c r="F623" s="21">
        <f>'Data Checks'!G619</f>
        <v>1</v>
      </c>
      <c r="G623" s="13">
        <f>D623*Parameters!$B$8*(1+VLOOKUP(B623,Parameters!$A$15:$B$19,2,FALSE)*Parameters!$D$8)</f>
        <v>44000</v>
      </c>
      <c r="H623" s="24">
        <f>E623*Parameters!$B$8*(1+VLOOKUP(B623,Parameters!$A$15:$B$19,2,FALSE)*Parameters!$D$8)</f>
        <v>108000</v>
      </c>
      <c r="I623" s="20">
        <f t="shared" si="42"/>
        <v>152000</v>
      </c>
      <c r="J623" s="13">
        <f>(1+VLOOKUP(F623,Parameters!$H$4:$I$8,2,FALSE))*Parameters!$B$28*Parameters!$B$20*Parameters!$B$21</f>
        <v>20750.599999999999</v>
      </c>
      <c r="K623" s="24">
        <f>Parameters!$D$41+Parameters!$D$42*Parameters!$B$48</f>
        <v>4333.333333333333</v>
      </c>
      <c r="L623" s="13">
        <f>IF(A623/2=INT(A623/2),Parameters!$B$31,Parameters!$B$32)</f>
        <v>15000</v>
      </c>
      <c r="M623" s="13">
        <f t="shared" si="41"/>
        <v>37540.982698005086</v>
      </c>
      <c r="N623" s="13">
        <f>Parameters!$B$36*I623</f>
        <v>38000</v>
      </c>
      <c r="O623" s="13">
        <f>Parameters!$B$34</f>
        <v>20000</v>
      </c>
      <c r="P623" s="20">
        <f t="shared" si="43"/>
        <v>135624.91603133842</v>
      </c>
      <c r="Q623" s="13">
        <f t="shared" si="44"/>
        <v>16375.08396866158</v>
      </c>
    </row>
    <row r="624" spans="1:17" x14ac:dyDescent="0.2">
      <c r="A624">
        <f>'Data Checks'!A620</f>
        <v>615</v>
      </c>
      <c r="B624" t="str">
        <f>'Data Checks'!B620</f>
        <v>Q4</v>
      </c>
      <c r="C624">
        <f>'Data Checks'!D620</f>
        <v>308</v>
      </c>
      <c r="D624">
        <f>'Data Checks'!E620</f>
        <v>24</v>
      </c>
      <c r="E624" s="23">
        <f>ROUNDDOWN('Data Checks'!F620/Parameters!$B$46,0)</f>
        <v>55</v>
      </c>
      <c r="F624" s="21">
        <f>'Data Checks'!G620</f>
        <v>-1</v>
      </c>
      <c r="G624" s="13">
        <f>D624*Parameters!$B$8*(1+VLOOKUP(B624,Parameters!$A$15:$B$19,2,FALSE)*Parameters!$D$8)</f>
        <v>48000</v>
      </c>
      <c r="H624" s="24">
        <f>E624*Parameters!$B$8*(1+VLOOKUP(B624,Parameters!$A$15:$B$19,2,FALSE)*Parameters!$D$8)</f>
        <v>110000</v>
      </c>
      <c r="I624" s="20">
        <f t="shared" si="42"/>
        <v>158000</v>
      </c>
      <c r="J624" s="13">
        <f>(1+VLOOKUP(F624,Parameters!$H$4:$I$8,2,FALSE))*Parameters!$B$28*Parameters!$B$20*Parameters!$B$21</f>
        <v>15337.4</v>
      </c>
      <c r="K624" s="24">
        <f>Parameters!$D$41+Parameters!$D$42*Parameters!$B$48</f>
        <v>4333.333333333333</v>
      </c>
      <c r="L624" s="13">
        <f>IF(A624/2=INT(A624/2),Parameters!$B$31,Parameters!$B$32)</f>
        <v>25000</v>
      </c>
      <c r="M624" s="13">
        <f t="shared" si="41"/>
        <v>37540.982698005086</v>
      </c>
      <c r="N624" s="13">
        <f>Parameters!$B$36*I624</f>
        <v>39500</v>
      </c>
      <c r="O624" s="13">
        <f>Parameters!$B$34</f>
        <v>20000</v>
      </c>
      <c r="P624" s="20">
        <f t="shared" si="43"/>
        <v>141711.71603133844</v>
      </c>
      <c r="Q624" s="13">
        <f t="shared" si="44"/>
        <v>16288.283968661563</v>
      </c>
    </row>
    <row r="625" spans="1:17" x14ac:dyDescent="0.2">
      <c r="A625">
        <f>'Data Checks'!A621</f>
        <v>616</v>
      </c>
      <c r="B625" t="str">
        <f>'Data Checks'!B621</f>
        <v>Q4</v>
      </c>
      <c r="C625">
        <f>'Data Checks'!D621</f>
        <v>308</v>
      </c>
      <c r="D625">
        <f>'Data Checks'!E621</f>
        <v>24</v>
      </c>
      <c r="E625" s="23">
        <f>ROUNDDOWN('Data Checks'!F621/Parameters!$B$46,0)</f>
        <v>68</v>
      </c>
      <c r="F625" s="21">
        <f>'Data Checks'!G621</f>
        <v>0</v>
      </c>
      <c r="G625" s="13">
        <f>D625*Parameters!$B$8*(1+VLOOKUP(B625,Parameters!$A$15:$B$19,2,FALSE)*Parameters!$D$8)</f>
        <v>48000</v>
      </c>
      <c r="H625" s="24">
        <f>E625*Parameters!$B$8*(1+VLOOKUP(B625,Parameters!$A$15:$B$19,2,FALSE)*Parameters!$D$8)</f>
        <v>136000</v>
      </c>
      <c r="I625" s="20">
        <f t="shared" si="42"/>
        <v>184000</v>
      </c>
      <c r="J625" s="13">
        <f>(1+VLOOKUP(F625,Parameters!$H$4:$I$8,2,FALSE))*Parameters!$B$28*Parameters!$B$20*Parameters!$B$21</f>
        <v>18044</v>
      </c>
      <c r="K625" s="24">
        <f>Parameters!$D$41+Parameters!$D$42*Parameters!$B$48</f>
        <v>4333.333333333333</v>
      </c>
      <c r="L625" s="13">
        <f>IF(A625/2=INT(A625/2),Parameters!$B$31,Parameters!$B$32)</f>
        <v>15000</v>
      </c>
      <c r="M625" s="13">
        <f t="shared" si="41"/>
        <v>37540.982698005086</v>
      </c>
      <c r="N625" s="13">
        <f>Parameters!$B$36*I625</f>
        <v>46000</v>
      </c>
      <c r="O625" s="13">
        <f>Parameters!$B$34</f>
        <v>20000</v>
      </c>
      <c r="P625" s="20">
        <f t="shared" si="43"/>
        <v>140918.31603133841</v>
      </c>
      <c r="Q625" s="13">
        <f t="shared" si="44"/>
        <v>43081.683968661586</v>
      </c>
    </row>
    <row r="626" spans="1:17" x14ac:dyDescent="0.2">
      <c r="A626">
        <f>'Data Checks'!A622</f>
        <v>617</v>
      </c>
      <c r="B626" t="str">
        <f>'Data Checks'!B622</f>
        <v>Q4</v>
      </c>
      <c r="C626">
        <f>'Data Checks'!D622</f>
        <v>309</v>
      </c>
      <c r="D626">
        <f>'Data Checks'!E622</f>
        <v>22</v>
      </c>
      <c r="E626" s="23">
        <f>ROUNDDOWN('Data Checks'!F622/Parameters!$B$46,0)</f>
        <v>63</v>
      </c>
      <c r="F626" s="21">
        <f>'Data Checks'!G622</f>
        <v>-2</v>
      </c>
      <c r="G626" s="13">
        <f>D626*Parameters!$B$8*(1+VLOOKUP(B626,Parameters!$A$15:$B$19,2,FALSE)*Parameters!$D$8)</f>
        <v>44000</v>
      </c>
      <c r="H626" s="24">
        <f>E626*Parameters!$B$8*(1+VLOOKUP(B626,Parameters!$A$15:$B$19,2,FALSE)*Parameters!$D$8)</f>
        <v>126000</v>
      </c>
      <c r="I626" s="20">
        <f t="shared" si="42"/>
        <v>170000</v>
      </c>
      <c r="J626" s="13">
        <f>(1+VLOOKUP(F626,Parameters!$H$4:$I$8,2,FALSE))*Parameters!$B$28*Parameters!$B$20*Parameters!$B$21</f>
        <v>12630.8</v>
      </c>
      <c r="K626" s="24">
        <f>Parameters!$D$41+Parameters!$D$42*Parameters!$B$48</f>
        <v>4333.333333333333</v>
      </c>
      <c r="L626" s="13">
        <f>IF(A626/2=INT(A626/2),Parameters!$B$31,Parameters!$B$32)</f>
        <v>25000</v>
      </c>
      <c r="M626" s="13">
        <f t="shared" si="41"/>
        <v>37540.982698005086</v>
      </c>
      <c r="N626" s="13">
        <f>Parameters!$B$36*I626</f>
        <v>42500</v>
      </c>
      <c r="O626" s="13">
        <f>Parameters!$B$34</f>
        <v>20000</v>
      </c>
      <c r="P626" s="20">
        <f t="shared" si="43"/>
        <v>142005.1160313384</v>
      </c>
      <c r="Q626" s="13">
        <f t="shared" si="44"/>
        <v>27994.883968661597</v>
      </c>
    </row>
    <row r="627" spans="1:17" x14ac:dyDescent="0.2">
      <c r="A627">
        <f>'Data Checks'!A623</f>
        <v>618</v>
      </c>
      <c r="B627" t="str">
        <f>'Data Checks'!B623</f>
        <v>Q4</v>
      </c>
      <c r="C627">
        <f>'Data Checks'!D623</f>
        <v>309</v>
      </c>
      <c r="D627">
        <f>'Data Checks'!E623</f>
        <v>15</v>
      </c>
      <c r="E627" s="23">
        <f>ROUNDDOWN('Data Checks'!F623/Parameters!$B$46,0)</f>
        <v>60</v>
      </c>
      <c r="F627" s="21">
        <f>'Data Checks'!G623</f>
        <v>0</v>
      </c>
      <c r="G627" s="13">
        <f>D627*Parameters!$B$8*(1+VLOOKUP(B627,Parameters!$A$15:$B$19,2,FALSE)*Parameters!$D$8)</f>
        <v>30000</v>
      </c>
      <c r="H627" s="24">
        <f>E627*Parameters!$B$8*(1+VLOOKUP(B627,Parameters!$A$15:$B$19,2,FALSE)*Parameters!$D$8)</f>
        <v>120000</v>
      </c>
      <c r="I627" s="20">
        <f t="shared" si="42"/>
        <v>150000</v>
      </c>
      <c r="J627" s="13">
        <f>(1+VLOOKUP(F627,Parameters!$H$4:$I$8,2,FALSE))*Parameters!$B$28*Parameters!$B$20*Parameters!$B$21</f>
        <v>18044</v>
      </c>
      <c r="K627" s="24">
        <f>Parameters!$D$41+Parameters!$D$42*Parameters!$B$48</f>
        <v>4333.333333333333</v>
      </c>
      <c r="L627" s="13">
        <f>IF(A627/2=INT(A627/2),Parameters!$B$31,Parameters!$B$32)</f>
        <v>15000</v>
      </c>
      <c r="M627" s="13">
        <f t="shared" si="41"/>
        <v>37540.982698005086</v>
      </c>
      <c r="N627" s="13">
        <f>Parameters!$B$36*I627</f>
        <v>37500</v>
      </c>
      <c r="O627" s="13">
        <f>Parameters!$B$34</f>
        <v>20000</v>
      </c>
      <c r="P627" s="20">
        <f t="shared" si="43"/>
        <v>132418.31603133841</v>
      </c>
      <c r="Q627" s="13">
        <f t="shared" si="44"/>
        <v>17581.683968661586</v>
      </c>
    </row>
    <row r="628" spans="1:17" x14ac:dyDescent="0.2">
      <c r="A628">
        <f>'Data Checks'!A624</f>
        <v>619</v>
      </c>
      <c r="B628" t="str">
        <f>'Data Checks'!B624</f>
        <v>Q4</v>
      </c>
      <c r="C628">
        <f>'Data Checks'!D624</f>
        <v>310</v>
      </c>
      <c r="D628">
        <f>'Data Checks'!E624</f>
        <v>11</v>
      </c>
      <c r="E628" s="23">
        <f>ROUNDDOWN('Data Checks'!F624/Parameters!$B$46,0)</f>
        <v>72</v>
      </c>
      <c r="F628" s="21">
        <f>'Data Checks'!G624</f>
        <v>-2</v>
      </c>
      <c r="G628" s="13">
        <f>D628*Parameters!$B$8*(1+VLOOKUP(B628,Parameters!$A$15:$B$19,2,FALSE)*Parameters!$D$8)</f>
        <v>22000</v>
      </c>
      <c r="H628" s="24">
        <f>E628*Parameters!$B$8*(1+VLOOKUP(B628,Parameters!$A$15:$B$19,2,FALSE)*Parameters!$D$8)</f>
        <v>144000</v>
      </c>
      <c r="I628" s="20">
        <f t="shared" si="42"/>
        <v>166000</v>
      </c>
      <c r="J628" s="13">
        <f>(1+VLOOKUP(F628,Parameters!$H$4:$I$8,2,FALSE))*Parameters!$B$28*Parameters!$B$20*Parameters!$B$21</f>
        <v>12630.8</v>
      </c>
      <c r="K628" s="24">
        <f>Parameters!$D$41+Parameters!$D$42*Parameters!$B$48</f>
        <v>4333.333333333333</v>
      </c>
      <c r="L628" s="13">
        <f>IF(A628/2=INT(A628/2),Parameters!$B$31,Parameters!$B$32)</f>
        <v>25000</v>
      </c>
      <c r="M628" s="13">
        <f t="shared" si="41"/>
        <v>37540.982698005086</v>
      </c>
      <c r="N628" s="13">
        <f>Parameters!$B$36*I628</f>
        <v>41500</v>
      </c>
      <c r="O628" s="13">
        <f>Parameters!$B$34</f>
        <v>20000</v>
      </c>
      <c r="P628" s="20">
        <f t="shared" si="43"/>
        <v>141005.1160313384</v>
      </c>
      <c r="Q628" s="13">
        <f t="shared" si="44"/>
        <v>24994.883968661597</v>
      </c>
    </row>
    <row r="629" spans="1:17" x14ac:dyDescent="0.2">
      <c r="A629">
        <f>'Data Checks'!A625</f>
        <v>620</v>
      </c>
      <c r="B629" t="str">
        <f>'Data Checks'!B625</f>
        <v>Q4</v>
      </c>
      <c r="C629">
        <f>'Data Checks'!D625</f>
        <v>310</v>
      </c>
      <c r="D629">
        <f>'Data Checks'!E625</f>
        <v>16</v>
      </c>
      <c r="E629" s="23">
        <f>ROUNDDOWN('Data Checks'!F625/Parameters!$B$46,0)</f>
        <v>61</v>
      </c>
      <c r="F629" s="21">
        <f>'Data Checks'!G625</f>
        <v>2</v>
      </c>
      <c r="G629" s="13">
        <f>D629*Parameters!$B$8*(1+VLOOKUP(B629,Parameters!$A$15:$B$19,2,FALSE)*Parameters!$D$8)</f>
        <v>32000</v>
      </c>
      <c r="H629" s="24">
        <f>E629*Parameters!$B$8*(1+VLOOKUP(B629,Parameters!$A$15:$B$19,2,FALSE)*Parameters!$D$8)</f>
        <v>122000</v>
      </c>
      <c r="I629" s="20">
        <f t="shared" si="42"/>
        <v>154000</v>
      </c>
      <c r="J629" s="13">
        <f>(1+VLOOKUP(F629,Parameters!$H$4:$I$8,2,FALSE))*Parameters!$B$28*Parameters!$B$20*Parameters!$B$21</f>
        <v>23457.200000000001</v>
      </c>
      <c r="K629" s="24">
        <f>Parameters!$D$41+Parameters!$D$42*Parameters!$B$48</f>
        <v>4333.333333333333</v>
      </c>
      <c r="L629" s="13">
        <f>IF(A629/2=INT(A629/2),Parameters!$B$31,Parameters!$B$32)</f>
        <v>15000</v>
      </c>
      <c r="M629" s="13">
        <f t="shared" si="41"/>
        <v>37540.982698005086</v>
      </c>
      <c r="N629" s="13">
        <f>Parameters!$B$36*I629</f>
        <v>38500</v>
      </c>
      <c r="O629" s="13">
        <f>Parameters!$B$34</f>
        <v>20000</v>
      </c>
      <c r="P629" s="20">
        <f t="shared" si="43"/>
        <v>138831.51603133843</v>
      </c>
      <c r="Q629" s="13">
        <f t="shared" si="44"/>
        <v>15168.483968661574</v>
      </c>
    </row>
    <row r="630" spans="1:17" x14ac:dyDescent="0.2">
      <c r="A630">
        <f>'Data Checks'!A626</f>
        <v>621</v>
      </c>
      <c r="B630" t="str">
        <f>'Data Checks'!B626</f>
        <v>Q4</v>
      </c>
      <c r="C630">
        <f>'Data Checks'!D626</f>
        <v>311</v>
      </c>
      <c r="D630">
        <f>'Data Checks'!E626</f>
        <v>15</v>
      </c>
      <c r="E630" s="23">
        <f>ROUNDDOWN('Data Checks'!F626/Parameters!$B$46,0)</f>
        <v>62</v>
      </c>
      <c r="F630" s="21">
        <f>'Data Checks'!G626</f>
        <v>-1</v>
      </c>
      <c r="G630" s="13">
        <f>D630*Parameters!$B$8*(1+VLOOKUP(B630,Parameters!$A$15:$B$19,2,FALSE)*Parameters!$D$8)</f>
        <v>30000</v>
      </c>
      <c r="H630" s="24">
        <f>E630*Parameters!$B$8*(1+VLOOKUP(B630,Parameters!$A$15:$B$19,2,FALSE)*Parameters!$D$8)</f>
        <v>124000</v>
      </c>
      <c r="I630" s="20">
        <f t="shared" si="42"/>
        <v>154000</v>
      </c>
      <c r="J630" s="13">
        <f>(1+VLOOKUP(F630,Parameters!$H$4:$I$8,2,FALSE))*Parameters!$B$28*Parameters!$B$20*Parameters!$B$21</f>
        <v>15337.4</v>
      </c>
      <c r="K630" s="24">
        <f>Parameters!$D$41+Parameters!$D$42*Parameters!$B$48</f>
        <v>4333.333333333333</v>
      </c>
      <c r="L630" s="13">
        <f>IF(A630/2=INT(A630/2),Parameters!$B$31,Parameters!$B$32)</f>
        <v>25000</v>
      </c>
      <c r="M630" s="13">
        <f t="shared" si="41"/>
        <v>37540.982698005086</v>
      </c>
      <c r="N630" s="13">
        <f>Parameters!$B$36*I630</f>
        <v>38500</v>
      </c>
      <c r="O630" s="13">
        <f>Parameters!$B$34</f>
        <v>20000</v>
      </c>
      <c r="P630" s="20">
        <f t="shared" si="43"/>
        <v>140711.71603133844</v>
      </c>
      <c r="Q630" s="13">
        <f t="shared" si="44"/>
        <v>13288.283968661563</v>
      </c>
    </row>
    <row r="631" spans="1:17" x14ac:dyDescent="0.2">
      <c r="A631">
        <f>'Data Checks'!A627</f>
        <v>622</v>
      </c>
      <c r="B631" t="str">
        <f>'Data Checks'!B627</f>
        <v>Q4</v>
      </c>
      <c r="C631">
        <f>'Data Checks'!D627</f>
        <v>311</v>
      </c>
      <c r="D631">
        <f>'Data Checks'!E627</f>
        <v>14</v>
      </c>
      <c r="E631" s="23">
        <f>ROUNDDOWN('Data Checks'!F627/Parameters!$B$46,0)</f>
        <v>41</v>
      </c>
      <c r="F631" s="21">
        <f>'Data Checks'!G627</f>
        <v>1</v>
      </c>
      <c r="G631" s="13">
        <f>D631*Parameters!$B$8*(1+VLOOKUP(B631,Parameters!$A$15:$B$19,2,FALSE)*Parameters!$D$8)</f>
        <v>28000</v>
      </c>
      <c r="H631" s="24">
        <f>E631*Parameters!$B$8*(1+VLOOKUP(B631,Parameters!$A$15:$B$19,2,FALSE)*Parameters!$D$8)</f>
        <v>82000</v>
      </c>
      <c r="I631" s="20">
        <f t="shared" si="42"/>
        <v>110000</v>
      </c>
      <c r="J631" s="13">
        <f>(1+VLOOKUP(F631,Parameters!$H$4:$I$8,2,FALSE))*Parameters!$B$28*Parameters!$B$20*Parameters!$B$21</f>
        <v>20750.599999999999</v>
      </c>
      <c r="K631" s="24">
        <f>Parameters!$D$41+Parameters!$D$42*Parameters!$B$48</f>
        <v>4333.333333333333</v>
      </c>
      <c r="L631" s="13">
        <f>IF(A631/2=INT(A631/2),Parameters!$B$31,Parameters!$B$32)</f>
        <v>15000</v>
      </c>
      <c r="M631" s="13">
        <f t="shared" si="41"/>
        <v>37540.982698005086</v>
      </c>
      <c r="N631" s="13">
        <f>Parameters!$B$36*I631</f>
        <v>27500</v>
      </c>
      <c r="O631" s="13">
        <f>Parameters!$B$34</f>
        <v>20000</v>
      </c>
      <c r="P631" s="20">
        <f t="shared" si="43"/>
        <v>125124.91603133842</v>
      </c>
      <c r="Q631" s="13">
        <f t="shared" si="44"/>
        <v>-15124.91603133842</v>
      </c>
    </row>
    <row r="632" spans="1:17" x14ac:dyDescent="0.2">
      <c r="A632">
        <f>'Data Checks'!A628</f>
        <v>623</v>
      </c>
      <c r="B632" t="str">
        <f>'Data Checks'!B628</f>
        <v>Q4</v>
      </c>
      <c r="C632">
        <f>'Data Checks'!D628</f>
        <v>312</v>
      </c>
      <c r="D632">
        <f>'Data Checks'!E628</f>
        <v>23</v>
      </c>
      <c r="E632" s="23">
        <f>ROUNDDOWN('Data Checks'!F628/Parameters!$B$46,0)</f>
        <v>43</v>
      </c>
      <c r="F632" s="21">
        <f>'Data Checks'!G628</f>
        <v>0</v>
      </c>
      <c r="G632" s="13">
        <f>D632*Parameters!$B$8*(1+VLOOKUP(B632,Parameters!$A$15:$B$19,2,FALSE)*Parameters!$D$8)</f>
        <v>46000</v>
      </c>
      <c r="H632" s="24">
        <f>E632*Parameters!$B$8*(1+VLOOKUP(B632,Parameters!$A$15:$B$19,2,FALSE)*Parameters!$D$8)</f>
        <v>86000</v>
      </c>
      <c r="I632" s="20">
        <f t="shared" si="42"/>
        <v>132000</v>
      </c>
      <c r="J632" s="13">
        <f>(1+VLOOKUP(F632,Parameters!$H$4:$I$8,2,FALSE))*Parameters!$B$28*Parameters!$B$20*Parameters!$B$21</f>
        <v>18044</v>
      </c>
      <c r="K632" s="24">
        <f>Parameters!$D$41+Parameters!$D$42*Parameters!$B$48</f>
        <v>4333.333333333333</v>
      </c>
      <c r="L632" s="13">
        <f>IF(A632/2=INT(A632/2),Parameters!$B$31,Parameters!$B$32)</f>
        <v>25000</v>
      </c>
      <c r="M632" s="13">
        <f t="shared" si="41"/>
        <v>37540.982698005086</v>
      </c>
      <c r="N632" s="13">
        <f>Parameters!$B$36*I632</f>
        <v>33000</v>
      </c>
      <c r="O632" s="13">
        <f>Parameters!$B$34</f>
        <v>20000</v>
      </c>
      <c r="P632" s="20">
        <f t="shared" si="43"/>
        <v>137918.31603133841</v>
      </c>
      <c r="Q632" s="13">
        <f t="shared" si="44"/>
        <v>-5918.3160313384142</v>
      </c>
    </row>
    <row r="633" spans="1:17" x14ac:dyDescent="0.2">
      <c r="A633">
        <f>'Data Checks'!A629</f>
        <v>624</v>
      </c>
      <c r="B633" t="str">
        <f>'Data Checks'!B629</f>
        <v>Q4</v>
      </c>
      <c r="C633">
        <f>'Data Checks'!D629</f>
        <v>312</v>
      </c>
      <c r="D633">
        <f>'Data Checks'!E629</f>
        <v>19</v>
      </c>
      <c r="E633" s="23">
        <f>ROUNDDOWN('Data Checks'!F629/Parameters!$B$46,0)</f>
        <v>61</v>
      </c>
      <c r="F633" s="21">
        <f>'Data Checks'!G629</f>
        <v>2</v>
      </c>
      <c r="G633" s="13">
        <f>D633*Parameters!$B$8*(1+VLOOKUP(B633,Parameters!$A$15:$B$19,2,FALSE)*Parameters!$D$8)</f>
        <v>38000</v>
      </c>
      <c r="H633" s="24">
        <f>E633*Parameters!$B$8*(1+VLOOKUP(B633,Parameters!$A$15:$B$19,2,FALSE)*Parameters!$D$8)</f>
        <v>122000</v>
      </c>
      <c r="I633" s="20">
        <f t="shared" si="42"/>
        <v>160000</v>
      </c>
      <c r="J633" s="13">
        <f>(1+VLOOKUP(F633,Parameters!$H$4:$I$8,2,FALSE))*Parameters!$B$28*Parameters!$B$20*Parameters!$B$21</f>
        <v>23457.200000000001</v>
      </c>
      <c r="K633" s="24">
        <f>Parameters!$D$41+Parameters!$D$42*Parameters!$B$48</f>
        <v>4333.333333333333</v>
      </c>
      <c r="L633" s="13">
        <f>IF(A633/2=INT(A633/2),Parameters!$B$31,Parameters!$B$32)</f>
        <v>15000</v>
      </c>
      <c r="M633" s="13">
        <f t="shared" si="41"/>
        <v>37540.982698005086</v>
      </c>
      <c r="N633" s="13">
        <f>Parameters!$B$36*I633</f>
        <v>40000</v>
      </c>
      <c r="O633" s="13">
        <f>Parameters!$B$34</f>
        <v>20000</v>
      </c>
      <c r="P633" s="20">
        <f t="shared" si="43"/>
        <v>140331.51603133843</v>
      </c>
      <c r="Q633" s="13">
        <f t="shared" si="44"/>
        <v>19668.483968661574</v>
      </c>
    </row>
    <row r="634" spans="1:17" x14ac:dyDescent="0.2">
      <c r="A634">
        <f>'Data Checks'!A630</f>
        <v>625</v>
      </c>
      <c r="B634" t="str">
        <f>'Data Checks'!B630</f>
        <v>Q4</v>
      </c>
      <c r="C634">
        <f>'Data Checks'!D630</f>
        <v>313</v>
      </c>
      <c r="D634">
        <f>'Data Checks'!E630</f>
        <v>12</v>
      </c>
      <c r="E634" s="23">
        <f>ROUNDDOWN('Data Checks'!F630/Parameters!$B$46,0)</f>
        <v>46</v>
      </c>
      <c r="F634" s="21">
        <f>'Data Checks'!G630</f>
        <v>0</v>
      </c>
      <c r="G634" s="13">
        <f>D634*Parameters!$B$8*(1+VLOOKUP(B634,Parameters!$A$15:$B$19,2,FALSE)*Parameters!$D$8)</f>
        <v>24000</v>
      </c>
      <c r="H634" s="24">
        <f>E634*Parameters!$B$8*(1+VLOOKUP(B634,Parameters!$A$15:$B$19,2,FALSE)*Parameters!$D$8)</f>
        <v>92000</v>
      </c>
      <c r="I634" s="20">
        <f t="shared" si="42"/>
        <v>116000</v>
      </c>
      <c r="J634" s="13">
        <f>(1+VLOOKUP(F634,Parameters!$H$4:$I$8,2,FALSE))*Parameters!$B$28*Parameters!$B$20*Parameters!$B$21</f>
        <v>18044</v>
      </c>
      <c r="K634" s="24">
        <f>Parameters!$D$41+Parameters!$D$42*Parameters!$B$48</f>
        <v>4333.333333333333</v>
      </c>
      <c r="L634" s="13">
        <f>IF(A634/2=INT(A634/2),Parameters!$B$31,Parameters!$B$32)</f>
        <v>25000</v>
      </c>
      <c r="M634" s="13">
        <f t="shared" si="41"/>
        <v>37540.982698005086</v>
      </c>
      <c r="N634" s="13">
        <f>Parameters!$B$36*I634</f>
        <v>29000</v>
      </c>
      <c r="O634" s="13">
        <f>Parameters!$B$34</f>
        <v>20000</v>
      </c>
      <c r="P634" s="20">
        <f t="shared" si="43"/>
        <v>133918.31603133841</v>
      </c>
      <c r="Q634" s="13">
        <f t="shared" si="44"/>
        <v>-17918.316031338414</v>
      </c>
    </row>
    <row r="635" spans="1:17" x14ac:dyDescent="0.2">
      <c r="A635">
        <f>'Data Checks'!A631</f>
        <v>626</v>
      </c>
      <c r="B635" t="str">
        <f>'Data Checks'!B631</f>
        <v>Q4</v>
      </c>
      <c r="C635">
        <f>'Data Checks'!D631</f>
        <v>313</v>
      </c>
      <c r="D635">
        <f>'Data Checks'!E631</f>
        <v>16</v>
      </c>
      <c r="E635" s="23">
        <f>ROUNDDOWN('Data Checks'!F631/Parameters!$B$46,0)</f>
        <v>72</v>
      </c>
      <c r="F635" s="21">
        <f>'Data Checks'!G631</f>
        <v>0</v>
      </c>
      <c r="G635" s="13">
        <f>D635*Parameters!$B$8*(1+VLOOKUP(B635,Parameters!$A$15:$B$19,2,FALSE)*Parameters!$D$8)</f>
        <v>32000</v>
      </c>
      <c r="H635" s="24">
        <f>E635*Parameters!$B$8*(1+VLOOKUP(B635,Parameters!$A$15:$B$19,2,FALSE)*Parameters!$D$8)</f>
        <v>144000</v>
      </c>
      <c r="I635" s="20">
        <f t="shared" si="42"/>
        <v>176000</v>
      </c>
      <c r="J635" s="13">
        <f>(1+VLOOKUP(F635,Parameters!$H$4:$I$8,2,FALSE))*Parameters!$B$28*Parameters!$B$20*Parameters!$B$21</f>
        <v>18044</v>
      </c>
      <c r="K635" s="24">
        <f>Parameters!$D$41+Parameters!$D$42*Parameters!$B$48</f>
        <v>4333.333333333333</v>
      </c>
      <c r="L635" s="13">
        <f>IF(A635/2=INT(A635/2),Parameters!$B$31,Parameters!$B$32)</f>
        <v>15000</v>
      </c>
      <c r="M635" s="13">
        <f t="shared" si="41"/>
        <v>37540.982698005086</v>
      </c>
      <c r="N635" s="13">
        <f>Parameters!$B$36*I635</f>
        <v>44000</v>
      </c>
      <c r="O635" s="13">
        <f>Parameters!$B$34</f>
        <v>20000</v>
      </c>
      <c r="P635" s="20">
        <f t="shared" si="43"/>
        <v>138918.31603133841</v>
      </c>
      <c r="Q635" s="13">
        <f t="shared" si="44"/>
        <v>37081.683968661586</v>
      </c>
    </row>
    <row r="636" spans="1:17" x14ac:dyDescent="0.2">
      <c r="A636">
        <f>'Data Checks'!A632</f>
        <v>627</v>
      </c>
      <c r="B636" t="str">
        <f>'Data Checks'!B632</f>
        <v>Q4</v>
      </c>
      <c r="C636">
        <f>'Data Checks'!D632</f>
        <v>314</v>
      </c>
      <c r="D636">
        <f>'Data Checks'!E632</f>
        <v>21</v>
      </c>
      <c r="E636" s="23">
        <f>ROUNDDOWN('Data Checks'!F632/Parameters!$B$46,0)</f>
        <v>55</v>
      </c>
      <c r="F636" s="21">
        <f>'Data Checks'!G632</f>
        <v>0</v>
      </c>
      <c r="G636" s="13">
        <f>D636*Parameters!$B$8*(1+VLOOKUP(B636,Parameters!$A$15:$B$19,2,FALSE)*Parameters!$D$8)</f>
        <v>42000</v>
      </c>
      <c r="H636" s="24">
        <f>E636*Parameters!$B$8*(1+VLOOKUP(B636,Parameters!$A$15:$B$19,2,FALSE)*Parameters!$D$8)</f>
        <v>110000</v>
      </c>
      <c r="I636" s="20">
        <f t="shared" si="42"/>
        <v>152000</v>
      </c>
      <c r="J636" s="13">
        <f>(1+VLOOKUP(F636,Parameters!$H$4:$I$8,2,FALSE))*Parameters!$B$28*Parameters!$B$20*Parameters!$B$21</f>
        <v>18044</v>
      </c>
      <c r="K636" s="24">
        <f>Parameters!$D$41+Parameters!$D$42*Parameters!$B$48</f>
        <v>4333.333333333333</v>
      </c>
      <c r="L636" s="13">
        <f>IF(A636/2=INT(A636/2),Parameters!$B$31,Parameters!$B$32)</f>
        <v>25000</v>
      </c>
      <c r="M636" s="13">
        <f t="shared" si="41"/>
        <v>37540.982698005086</v>
      </c>
      <c r="N636" s="13">
        <f>Parameters!$B$36*I636</f>
        <v>38000</v>
      </c>
      <c r="O636" s="13">
        <f>Parameters!$B$34</f>
        <v>20000</v>
      </c>
      <c r="P636" s="20">
        <f t="shared" si="43"/>
        <v>142918.31603133841</v>
      </c>
      <c r="Q636" s="13">
        <f t="shared" si="44"/>
        <v>9081.6839686615858</v>
      </c>
    </row>
    <row r="637" spans="1:17" x14ac:dyDescent="0.2">
      <c r="A637">
        <f>'Data Checks'!A633</f>
        <v>628</v>
      </c>
      <c r="B637" t="str">
        <f>'Data Checks'!B633</f>
        <v>Q4</v>
      </c>
      <c r="C637">
        <f>'Data Checks'!D633</f>
        <v>314</v>
      </c>
      <c r="D637">
        <f>'Data Checks'!E633</f>
        <v>18</v>
      </c>
      <c r="E637" s="23">
        <f>ROUNDDOWN('Data Checks'!F633/Parameters!$B$46,0)</f>
        <v>70</v>
      </c>
      <c r="F637" s="21">
        <f>'Data Checks'!G633</f>
        <v>1</v>
      </c>
      <c r="G637" s="13">
        <f>D637*Parameters!$B$8*(1+VLOOKUP(B637,Parameters!$A$15:$B$19,2,FALSE)*Parameters!$D$8)</f>
        <v>36000</v>
      </c>
      <c r="H637" s="24">
        <f>E637*Parameters!$B$8*(1+VLOOKUP(B637,Parameters!$A$15:$B$19,2,FALSE)*Parameters!$D$8)</f>
        <v>140000</v>
      </c>
      <c r="I637" s="20">
        <f t="shared" si="42"/>
        <v>176000</v>
      </c>
      <c r="J637" s="13">
        <f>(1+VLOOKUP(F637,Parameters!$H$4:$I$8,2,FALSE))*Parameters!$B$28*Parameters!$B$20*Parameters!$B$21</f>
        <v>20750.599999999999</v>
      </c>
      <c r="K637" s="24">
        <f>Parameters!$D$41+Parameters!$D$42*Parameters!$B$48</f>
        <v>4333.333333333333</v>
      </c>
      <c r="L637" s="13">
        <f>IF(A637/2=INT(A637/2),Parameters!$B$31,Parameters!$B$32)</f>
        <v>15000</v>
      </c>
      <c r="M637" s="13">
        <f t="shared" si="41"/>
        <v>37540.982698005086</v>
      </c>
      <c r="N637" s="13">
        <f>Parameters!$B$36*I637</f>
        <v>44000</v>
      </c>
      <c r="O637" s="13">
        <f>Parameters!$B$34</f>
        <v>20000</v>
      </c>
      <c r="P637" s="20">
        <f t="shared" si="43"/>
        <v>141624.91603133842</v>
      </c>
      <c r="Q637" s="13">
        <f t="shared" si="44"/>
        <v>34375.08396866158</v>
      </c>
    </row>
    <row r="638" spans="1:17" x14ac:dyDescent="0.2">
      <c r="A638">
        <f>'Data Checks'!A634</f>
        <v>629</v>
      </c>
      <c r="B638" t="str">
        <f>'Data Checks'!B634</f>
        <v>Q4</v>
      </c>
      <c r="C638">
        <f>'Data Checks'!D634</f>
        <v>315</v>
      </c>
      <c r="D638">
        <f>'Data Checks'!E634</f>
        <v>15</v>
      </c>
      <c r="E638" s="23">
        <f>ROUNDDOWN('Data Checks'!F634/Parameters!$B$46,0)</f>
        <v>51</v>
      </c>
      <c r="F638" s="21">
        <f>'Data Checks'!G634</f>
        <v>-1</v>
      </c>
      <c r="G638" s="13">
        <f>D638*Parameters!$B$8*(1+VLOOKUP(B638,Parameters!$A$15:$B$19,2,FALSE)*Parameters!$D$8)</f>
        <v>30000</v>
      </c>
      <c r="H638" s="24">
        <f>E638*Parameters!$B$8*(1+VLOOKUP(B638,Parameters!$A$15:$B$19,2,FALSE)*Parameters!$D$8)</f>
        <v>102000</v>
      </c>
      <c r="I638" s="20">
        <f t="shared" si="42"/>
        <v>132000</v>
      </c>
      <c r="J638" s="13">
        <f>(1+VLOOKUP(F638,Parameters!$H$4:$I$8,2,FALSE))*Parameters!$B$28*Parameters!$B$20*Parameters!$B$21</f>
        <v>15337.4</v>
      </c>
      <c r="K638" s="24">
        <f>Parameters!$D$41+Parameters!$D$42*Parameters!$B$48</f>
        <v>4333.333333333333</v>
      </c>
      <c r="L638" s="13">
        <f>IF(A638/2=INT(A638/2),Parameters!$B$31,Parameters!$B$32)</f>
        <v>25000</v>
      </c>
      <c r="M638" s="13">
        <f t="shared" si="41"/>
        <v>37540.982698005086</v>
      </c>
      <c r="N638" s="13">
        <f>Parameters!$B$36*I638</f>
        <v>33000</v>
      </c>
      <c r="O638" s="13">
        <f>Parameters!$B$34</f>
        <v>20000</v>
      </c>
      <c r="P638" s="20">
        <f t="shared" si="43"/>
        <v>135211.71603133844</v>
      </c>
      <c r="Q638" s="13">
        <f t="shared" si="44"/>
        <v>-3211.7160313384375</v>
      </c>
    </row>
    <row r="639" spans="1:17" x14ac:dyDescent="0.2">
      <c r="A639">
        <f>'Data Checks'!A635</f>
        <v>630</v>
      </c>
      <c r="B639" t="str">
        <f>'Data Checks'!B635</f>
        <v>Q4</v>
      </c>
      <c r="C639">
        <f>'Data Checks'!D635</f>
        <v>315</v>
      </c>
      <c r="D639">
        <f>'Data Checks'!E635</f>
        <v>14</v>
      </c>
      <c r="E639" s="23">
        <f>ROUNDDOWN('Data Checks'!F635/Parameters!$B$46,0)</f>
        <v>51</v>
      </c>
      <c r="F639" s="21">
        <f>'Data Checks'!G635</f>
        <v>2</v>
      </c>
      <c r="G639" s="13">
        <f>D639*Parameters!$B$8*(1+VLOOKUP(B639,Parameters!$A$15:$B$19,2,FALSE)*Parameters!$D$8)</f>
        <v>28000</v>
      </c>
      <c r="H639" s="24">
        <f>E639*Parameters!$B$8*(1+VLOOKUP(B639,Parameters!$A$15:$B$19,2,FALSE)*Parameters!$D$8)</f>
        <v>102000</v>
      </c>
      <c r="I639" s="20">
        <f t="shared" si="42"/>
        <v>130000</v>
      </c>
      <c r="J639" s="13">
        <f>(1+VLOOKUP(F639,Parameters!$H$4:$I$8,2,FALSE))*Parameters!$B$28*Parameters!$B$20*Parameters!$B$21</f>
        <v>23457.200000000001</v>
      </c>
      <c r="K639" s="24">
        <f>Parameters!$D$41+Parameters!$D$42*Parameters!$B$48</f>
        <v>4333.333333333333</v>
      </c>
      <c r="L639" s="13">
        <f>IF(A639/2=INT(A639/2),Parameters!$B$31,Parameters!$B$32)</f>
        <v>15000</v>
      </c>
      <c r="M639" s="13">
        <f t="shared" si="41"/>
        <v>37540.982698005086</v>
      </c>
      <c r="N639" s="13">
        <f>Parameters!$B$36*I639</f>
        <v>32500</v>
      </c>
      <c r="O639" s="13">
        <f>Parameters!$B$34</f>
        <v>20000</v>
      </c>
      <c r="P639" s="20">
        <f t="shared" si="43"/>
        <v>132831.51603133843</v>
      </c>
      <c r="Q639" s="13">
        <f t="shared" si="44"/>
        <v>-2831.5160313384258</v>
      </c>
    </row>
    <row r="640" spans="1:17" x14ac:dyDescent="0.2">
      <c r="A640">
        <f>'Data Checks'!A636</f>
        <v>631</v>
      </c>
      <c r="B640" t="str">
        <f>'Data Checks'!B636</f>
        <v>Q4</v>
      </c>
      <c r="C640">
        <f>'Data Checks'!D636</f>
        <v>316</v>
      </c>
      <c r="D640">
        <f>'Data Checks'!E636</f>
        <v>15</v>
      </c>
      <c r="E640" s="23">
        <f>ROUNDDOWN('Data Checks'!F636/Parameters!$B$46,0)</f>
        <v>62</v>
      </c>
      <c r="F640" s="21">
        <f>'Data Checks'!G636</f>
        <v>-1</v>
      </c>
      <c r="G640" s="13">
        <f>D640*Parameters!$B$8*(1+VLOOKUP(B640,Parameters!$A$15:$B$19,2,FALSE)*Parameters!$D$8)</f>
        <v>30000</v>
      </c>
      <c r="H640" s="24">
        <f>E640*Parameters!$B$8*(1+VLOOKUP(B640,Parameters!$A$15:$B$19,2,FALSE)*Parameters!$D$8)</f>
        <v>124000</v>
      </c>
      <c r="I640" s="20">
        <f t="shared" si="42"/>
        <v>154000</v>
      </c>
      <c r="J640" s="13">
        <f>(1+VLOOKUP(F640,Parameters!$H$4:$I$8,2,FALSE))*Parameters!$B$28*Parameters!$B$20*Parameters!$B$21</f>
        <v>15337.4</v>
      </c>
      <c r="K640" s="24">
        <f>Parameters!$D$41+Parameters!$D$42*Parameters!$B$48</f>
        <v>4333.333333333333</v>
      </c>
      <c r="L640" s="13">
        <f>IF(A640/2=INT(A640/2),Parameters!$B$31,Parameters!$B$32)</f>
        <v>25000</v>
      </c>
      <c r="M640" s="13">
        <f t="shared" si="41"/>
        <v>37540.982698005086</v>
      </c>
      <c r="N640" s="13">
        <f>Parameters!$B$36*I640</f>
        <v>38500</v>
      </c>
      <c r="O640" s="13">
        <f>Parameters!$B$34</f>
        <v>20000</v>
      </c>
      <c r="P640" s="20">
        <f t="shared" si="43"/>
        <v>140711.71603133844</v>
      </c>
      <c r="Q640" s="13">
        <f t="shared" si="44"/>
        <v>13288.283968661563</v>
      </c>
    </row>
    <row r="641" spans="1:17" x14ac:dyDescent="0.2">
      <c r="A641">
        <f>'Data Checks'!A637</f>
        <v>632</v>
      </c>
      <c r="B641" t="str">
        <f>'Data Checks'!B637</f>
        <v>Q4</v>
      </c>
      <c r="C641">
        <f>'Data Checks'!D637</f>
        <v>316</v>
      </c>
      <c r="D641">
        <f>'Data Checks'!E637</f>
        <v>17</v>
      </c>
      <c r="E641" s="23">
        <f>ROUNDDOWN('Data Checks'!F637/Parameters!$B$46,0)</f>
        <v>66</v>
      </c>
      <c r="F641" s="21">
        <f>'Data Checks'!G637</f>
        <v>2</v>
      </c>
      <c r="G641" s="13">
        <f>D641*Parameters!$B$8*(1+VLOOKUP(B641,Parameters!$A$15:$B$19,2,FALSE)*Parameters!$D$8)</f>
        <v>34000</v>
      </c>
      <c r="H641" s="24">
        <f>E641*Parameters!$B$8*(1+VLOOKUP(B641,Parameters!$A$15:$B$19,2,FALSE)*Parameters!$D$8)</f>
        <v>132000</v>
      </c>
      <c r="I641" s="20">
        <f t="shared" si="42"/>
        <v>166000</v>
      </c>
      <c r="J641" s="13">
        <f>(1+VLOOKUP(F641,Parameters!$H$4:$I$8,2,FALSE))*Parameters!$B$28*Parameters!$B$20*Parameters!$B$21</f>
        <v>23457.200000000001</v>
      </c>
      <c r="K641" s="24">
        <f>Parameters!$D$41+Parameters!$D$42*Parameters!$B$48</f>
        <v>4333.333333333333</v>
      </c>
      <c r="L641" s="13">
        <f>IF(A641/2=INT(A641/2),Parameters!$B$31,Parameters!$B$32)</f>
        <v>15000</v>
      </c>
      <c r="M641" s="13">
        <f t="shared" si="41"/>
        <v>37540.982698005086</v>
      </c>
      <c r="N641" s="13">
        <f>Parameters!$B$36*I641</f>
        <v>41500</v>
      </c>
      <c r="O641" s="13">
        <f>Parameters!$B$34</f>
        <v>20000</v>
      </c>
      <c r="P641" s="20">
        <f t="shared" si="43"/>
        <v>141831.51603133843</v>
      </c>
      <c r="Q641" s="13">
        <f t="shared" si="44"/>
        <v>24168.483968661574</v>
      </c>
    </row>
    <row r="642" spans="1:17" x14ac:dyDescent="0.2">
      <c r="A642">
        <f>'Data Checks'!A638</f>
        <v>633</v>
      </c>
      <c r="B642" t="str">
        <f>'Data Checks'!B638</f>
        <v>Q4</v>
      </c>
      <c r="C642">
        <f>'Data Checks'!D638</f>
        <v>317</v>
      </c>
      <c r="D642">
        <f>'Data Checks'!E638</f>
        <v>12</v>
      </c>
      <c r="E642" s="23">
        <f>ROUNDDOWN('Data Checks'!F638/Parameters!$B$46,0)</f>
        <v>54</v>
      </c>
      <c r="F642" s="21">
        <f>'Data Checks'!G638</f>
        <v>-1</v>
      </c>
      <c r="G642" s="13">
        <f>D642*Parameters!$B$8*(1+VLOOKUP(B642,Parameters!$A$15:$B$19,2,FALSE)*Parameters!$D$8)</f>
        <v>24000</v>
      </c>
      <c r="H642" s="24">
        <f>E642*Parameters!$B$8*(1+VLOOKUP(B642,Parameters!$A$15:$B$19,2,FALSE)*Parameters!$D$8)</f>
        <v>108000</v>
      </c>
      <c r="I642" s="20">
        <f t="shared" si="42"/>
        <v>132000</v>
      </c>
      <c r="J642" s="13">
        <f>(1+VLOOKUP(F642,Parameters!$H$4:$I$8,2,FALSE))*Parameters!$B$28*Parameters!$B$20*Parameters!$B$21</f>
        <v>15337.4</v>
      </c>
      <c r="K642" s="24">
        <f>Parameters!$D$41+Parameters!$D$42*Parameters!$B$48</f>
        <v>4333.333333333333</v>
      </c>
      <c r="L642" s="13">
        <f>IF(A642/2=INT(A642/2),Parameters!$B$31,Parameters!$B$32)</f>
        <v>25000</v>
      </c>
      <c r="M642" s="13">
        <f t="shared" si="41"/>
        <v>37540.982698005086</v>
      </c>
      <c r="N642" s="13">
        <f>Parameters!$B$36*I642</f>
        <v>33000</v>
      </c>
      <c r="O642" s="13">
        <f>Parameters!$B$34</f>
        <v>20000</v>
      </c>
      <c r="P642" s="20">
        <f t="shared" si="43"/>
        <v>135211.71603133844</v>
      </c>
      <c r="Q642" s="13">
        <f t="shared" si="44"/>
        <v>-3211.7160313384375</v>
      </c>
    </row>
    <row r="643" spans="1:17" x14ac:dyDescent="0.2">
      <c r="A643">
        <f>'Data Checks'!A639</f>
        <v>634</v>
      </c>
      <c r="B643" t="str">
        <f>'Data Checks'!B639</f>
        <v>Q4</v>
      </c>
      <c r="C643">
        <f>'Data Checks'!D639</f>
        <v>317</v>
      </c>
      <c r="D643">
        <f>'Data Checks'!E639</f>
        <v>20</v>
      </c>
      <c r="E643" s="23">
        <f>ROUNDDOWN('Data Checks'!F639/Parameters!$B$46,0)</f>
        <v>52</v>
      </c>
      <c r="F643" s="21">
        <f>'Data Checks'!G639</f>
        <v>2</v>
      </c>
      <c r="G643" s="13">
        <f>D643*Parameters!$B$8*(1+VLOOKUP(B643,Parameters!$A$15:$B$19,2,FALSE)*Parameters!$D$8)</f>
        <v>40000</v>
      </c>
      <c r="H643" s="24">
        <f>E643*Parameters!$B$8*(1+VLOOKUP(B643,Parameters!$A$15:$B$19,2,FALSE)*Parameters!$D$8)</f>
        <v>104000</v>
      </c>
      <c r="I643" s="20">
        <f t="shared" si="42"/>
        <v>144000</v>
      </c>
      <c r="J643" s="13">
        <f>(1+VLOOKUP(F643,Parameters!$H$4:$I$8,2,FALSE))*Parameters!$B$28*Parameters!$B$20*Parameters!$B$21</f>
        <v>23457.200000000001</v>
      </c>
      <c r="K643" s="24">
        <f>Parameters!$D$41+Parameters!$D$42*Parameters!$B$48</f>
        <v>4333.333333333333</v>
      </c>
      <c r="L643" s="13">
        <f>IF(A643/2=INT(A643/2),Parameters!$B$31,Parameters!$B$32)</f>
        <v>15000</v>
      </c>
      <c r="M643" s="13">
        <f t="shared" si="41"/>
        <v>37540.982698005086</v>
      </c>
      <c r="N643" s="13">
        <f>Parameters!$B$36*I643</f>
        <v>36000</v>
      </c>
      <c r="O643" s="13">
        <f>Parameters!$B$34</f>
        <v>20000</v>
      </c>
      <c r="P643" s="20">
        <f t="shared" si="43"/>
        <v>136331.51603133843</v>
      </c>
      <c r="Q643" s="13">
        <f t="shared" si="44"/>
        <v>7668.4839686615742</v>
      </c>
    </row>
    <row r="644" spans="1:17" x14ac:dyDescent="0.2">
      <c r="A644">
        <f>'Data Checks'!A640</f>
        <v>635</v>
      </c>
      <c r="B644" t="str">
        <f>'Data Checks'!B640</f>
        <v>Q4</v>
      </c>
      <c r="C644">
        <f>'Data Checks'!D640</f>
        <v>318</v>
      </c>
      <c r="D644">
        <f>'Data Checks'!E640</f>
        <v>15</v>
      </c>
      <c r="E644" s="23">
        <f>ROUNDDOWN('Data Checks'!F640/Parameters!$B$46,0)</f>
        <v>61</v>
      </c>
      <c r="F644" s="21">
        <f>'Data Checks'!G640</f>
        <v>-2</v>
      </c>
      <c r="G644" s="13">
        <f>D644*Parameters!$B$8*(1+VLOOKUP(B644,Parameters!$A$15:$B$19,2,FALSE)*Parameters!$D$8)</f>
        <v>30000</v>
      </c>
      <c r="H644" s="24">
        <f>E644*Parameters!$B$8*(1+VLOOKUP(B644,Parameters!$A$15:$B$19,2,FALSE)*Parameters!$D$8)</f>
        <v>122000</v>
      </c>
      <c r="I644" s="20">
        <f t="shared" si="42"/>
        <v>152000</v>
      </c>
      <c r="J644" s="13">
        <f>(1+VLOOKUP(F644,Parameters!$H$4:$I$8,2,FALSE))*Parameters!$B$28*Parameters!$B$20*Parameters!$B$21</f>
        <v>12630.8</v>
      </c>
      <c r="K644" s="24">
        <f>Parameters!$D$41+Parameters!$D$42*Parameters!$B$48</f>
        <v>4333.333333333333</v>
      </c>
      <c r="L644" s="13">
        <f>IF(A644/2=INT(A644/2),Parameters!$B$31,Parameters!$B$32)</f>
        <v>25000</v>
      </c>
      <c r="M644" s="13">
        <f t="shared" si="41"/>
        <v>37540.982698005086</v>
      </c>
      <c r="N644" s="13">
        <f>Parameters!$B$36*I644</f>
        <v>38000</v>
      </c>
      <c r="O644" s="13">
        <f>Parameters!$B$34</f>
        <v>20000</v>
      </c>
      <c r="P644" s="20">
        <f t="shared" si="43"/>
        <v>137505.1160313384</v>
      </c>
      <c r="Q644" s="13">
        <f t="shared" si="44"/>
        <v>14494.883968661597</v>
      </c>
    </row>
    <row r="645" spans="1:17" x14ac:dyDescent="0.2">
      <c r="A645">
        <f>'Data Checks'!A641</f>
        <v>636</v>
      </c>
      <c r="B645" t="str">
        <f>'Data Checks'!B641</f>
        <v>Q4</v>
      </c>
      <c r="C645">
        <f>'Data Checks'!D641</f>
        <v>318</v>
      </c>
      <c r="D645">
        <f>'Data Checks'!E641</f>
        <v>17</v>
      </c>
      <c r="E645" s="23">
        <f>ROUNDDOWN('Data Checks'!F641/Parameters!$B$46,0)</f>
        <v>64</v>
      </c>
      <c r="F645" s="21">
        <f>'Data Checks'!G641</f>
        <v>2</v>
      </c>
      <c r="G645" s="13">
        <f>D645*Parameters!$B$8*(1+VLOOKUP(B645,Parameters!$A$15:$B$19,2,FALSE)*Parameters!$D$8)</f>
        <v>34000</v>
      </c>
      <c r="H645" s="24">
        <f>E645*Parameters!$B$8*(1+VLOOKUP(B645,Parameters!$A$15:$B$19,2,FALSE)*Parameters!$D$8)</f>
        <v>128000</v>
      </c>
      <c r="I645" s="20">
        <f t="shared" si="42"/>
        <v>162000</v>
      </c>
      <c r="J645" s="13">
        <f>(1+VLOOKUP(F645,Parameters!$H$4:$I$8,2,FALSE))*Parameters!$B$28*Parameters!$B$20*Parameters!$B$21</f>
        <v>23457.200000000001</v>
      </c>
      <c r="K645" s="24">
        <f>Parameters!$D$41+Parameters!$D$42*Parameters!$B$48</f>
        <v>4333.333333333333</v>
      </c>
      <c r="L645" s="13">
        <f>IF(A645/2=INT(A645/2),Parameters!$B$31,Parameters!$B$32)</f>
        <v>15000</v>
      </c>
      <c r="M645" s="13">
        <f t="shared" si="41"/>
        <v>37540.982698005086</v>
      </c>
      <c r="N645" s="13">
        <f>Parameters!$B$36*I645</f>
        <v>40500</v>
      </c>
      <c r="O645" s="13">
        <f>Parameters!$B$34</f>
        <v>20000</v>
      </c>
      <c r="P645" s="20">
        <f t="shared" si="43"/>
        <v>140831.51603133843</v>
      </c>
      <c r="Q645" s="13">
        <f t="shared" si="44"/>
        <v>21168.483968661574</v>
      </c>
    </row>
    <row r="646" spans="1:17" x14ac:dyDescent="0.2">
      <c r="A646">
        <f>'Data Checks'!A642</f>
        <v>637</v>
      </c>
      <c r="B646" t="str">
        <f>'Data Checks'!B642</f>
        <v>Q4</v>
      </c>
      <c r="C646">
        <f>'Data Checks'!D642</f>
        <v>319</v>
      </c>
      <c r="D646">
        <f>'Data Checks'!E642</f>
        <v>23</v>
      </c>
      <c r="E646" s="23">
        <f>ROUNDDOWN('Data Checks'!F642/Parameters!$B$46,0)</f>
        <v>54</v>
      </c>
      <c r="F646" s="21">
        <f>'Data Checks'!G642</f>
        <v>0</v>
      </c>
      <c r="G646" s="13">
        <f>D646*Parameters!$B$8*(1+VLOOKUP(B646,Parameters!$A$15:$B$19,2,FALSE)*Parameters!$D$8)</f>
        <v>46000</v>
      </c>
      <c r="H646" s="24">
        <f>E646*Parameters!$B$8*(1+VLOOKUP(B646,Parameters!$A$15:$B$19,2,FALSE)*Parameters!$D$8)</f>
        <v>108000</v>
      </c>
      <c r="I646" s="20">
        <f t="shared" si="42"/>
        <v>154000</v>
      </c>
      <c r="J646" s="13">
        <f>(1+VLOOKUP(F646,Parameters!$H$4:$I$8,2,FALSE))*Parameters!$B$28*Parameters!$B$20*Parameters!$B$21</f>
        <v>18044</v>
      </c>
      <c r="K646" s="24">
        <f>Parameters!$D$41+Parameters!$D$42*Parameters!$B$48</f>
        <v>4333.333333333333</v>
      </c>
      <c r="L646" s="13">
        <f>IF(A646/2=INT(A646/2),Parameters!$B$31,Parameters!$B$32)</f>
        <v>25000</v>
      </c>
      <c r="M646" s="13">
        <f t="shared" si="41"/>
        <v>37540.982698005086</v>
      </c>
      <c r="N646" s="13">
        <f>Parameters!$B$36*I646</f>
        <v>38500</v>
      </c>
      <c r="O646" s="13">
        <f>Parameters!$B$34</f>
        <v>20000</v>
      </c>
      <c r="P646" s="20">
        <f t="shared" si="43"/>
        <v>143418.31603133841</v>
      </c>
      <c r="Q646" s="13">
        <f t="shared" si="44"/>
        <v>10581.683968661586</v>
      </c>
    </row>
    <row r="647" spans="1:17" x14ac:dyDescent="0.2">
      <c r="A647">
        <f>'Data Checks'!A643</f>
        <v>638</v>
      </c>
      <c r="B647" t="str">
        <f>'Data Checks'!B643</f>
        <v>Q4</v>
      </c>
      <c r="C647">
        <f>'Data Checks'!D643</f>
        <v>319</v>
      </c>
      <c r="D647">
        <f>'Data Checks'!E643</f>
        <v>21</v>
      </c>
      <c r="E647" s="23">
        <f>ROUNDDOWN('Data Checks'!F643/Parameters!$B$46,0)</f>
        <v>46</v>
      </c>
      <c r="F647" s="21">
        <f>'Data Checks'!G643</f>
        <v>0</v>
      </c>
      <c r="G647" s="13">
        <f>D647*Parameters!$B$8*(1+VLOOKUP(B647,Parameters!$A$15:$B$19,2,FALSE)*Parameters!$D$8)</f>
        <v>42000</v>
      </c>
      <c r="H647" s="24">
        <f>E647*Parameters!$B$8*(1+VLOOKUP(B647,Parameters!$A$15:$B$19,2,FALSE)*Parameters!$D$8)</f>
        <v>92000</v>
      </c>
      <c r="I647" s="20">
        <f t="shared" si="42"/>
        <v>134000</v>
      </c>
      <c r="J647" s="13">
        <f>(1+VLOOKUP(F647,Parameters!$H$4:$I$8,2,FALSE))*Parameters!$B$28*Parameters!$B$20*Parameters!$B$21</f>
        <v>18044</v>
      </c>
      <c r="K647" s="24">
        <f>Parameters!$D$41+Parameters!$D$42*Parameters!$B$48</f>
        <v>4333.333333333333</v>
      </c>
      <c r="L647" s="13">
        <f>IF(A647/2=INT(A647/2),Parameters!$B$31,Parameters!$B$32)</f>
        <v>15000</v>
      </c>
      <c r="M647" s="13">
        <f t="shared" si="41"/>
        <v>37540.982698005086</v>
      </c>
      <c r="N647" s="13">
        <f>Parameters!$B$36*I647</f>
        <v>33500</v>
      </c>
      <c r="O647" s="13">
        <f>Parameters!$B$34</f>
        <v>20000</v>
      </c>
      <c r="P647" s="20">
        <f t="shared" si="43"/>
        <v>128418.31603133841</v>
      </c>
      <c r="Q647" s="13">
        <f t="shared" si="44"/>
        <v>5581.6839686615858</v>
      </c>
    </row>
    <row r="648" spans="1:17" x14ac:dyDescent="0.2">
      <c r="A648">
        <f>'Data Checks'!A644</f>
        <v>639</v>
      </c>
      <c r="B648" t="str">
        <f>'Data Checks'!B644</f>
        <v>Q4</v>
      </c>
      <c r="C648">
        <f>'Data Checks'!D644</f>
        <v>320</v>
      </c>
      <c r="D648">
        <f>'Data Checks'!E644</f>
        <v>15</v>
      </c>
      <c r="E648" s="23">
        <f>ROUNDDOWN('Data Checks'!F644/Parameters!$B$46,0)</f>
        <v>74</v>
      </c>
      <c r="F648" s="21">
        <f>'Data Checks'!G644</f>
        <v>0</v>
      </c>
      <c r="G648" s="13">
        <f>D648*Parameters!$B$8*(1+VLOOKUP(B648,Parameters!$A$15:$B$19,2,FALSE)*Parameters!$D$8)</f>
        <v>30000</v>
      </c>
      <c r="H648" s="24">
        <f>E648*Parameters!$B$8*(1+VLOOKUP(B648,Parameters!$A$15:$B$19,2,FALSE)*Parameters!$D$8)</f>
        <v>148000</v>
      </c>
      <c r="I648" s="20">
        <f t="shared" si="42"/>
        <v>178000</v>
      </c>
      <c r="J648" s="13">
        <f>(1+VLOOKUP(F648,Parameters!$H$4:$I$8,2,FALSE))*Parameters!$B$28*Parameters!$B$20*Parameters!$B$21</f>
        <v>18044</v>
      </c>
      <c r="K648" s="24">
        <f>Parameters!$D$41+Parameters!$D$42*Parameters!$B$48</f>
        <v>4333.333333333333</v>
      </c>
      <c r="L648" s="13">
        <f>IF(A648/2=INT(A648/2),Parameters!$B$31,Parameters!$B$32)</f>
        <v>25000</v>
      </c>
      <c r="M648" s="13">
        <f t="shared" si="41"/>
        <v>37540.982698005086</v>
      </c>
      <c r="N648" s="13">
        <f>Parameters!$B$36*I648</f>
        <v>44500</v>
      </c>
      <c r="O648" s="13">
        <f>Parameters!$B$34</f>
        <v>20000</v>
      </c>
      <c r="P648" s="20">
        <f t="shared" si="43"/>
        <v>149418.31603133841</v>
      </c>
      <c r="Q648" s="13">
        <f t="shared" si="44"/>
        <v>28581.683968661586</v>
      </c>
    </row>
    <row r="649" spans="1:17" x14ac:dyDescent="0.2">
      <c r="A649">
        <f>'Data Checks'!A645</f>
        <v>640</v>
      </c>
      <c r="B649" t="str">
        <f>'Data Checks'!B645</f>
        <v>Q4</v>
      </c>
      <c r="C649">
        <f>'Data Checks'!D645</f>
        <v>320</v>
      </c>
      <c r="D649">
        <f>'Data Checks'!E645</f>
        <v>23</v>
      </c>
      <c r="E649" s="23">
        <f>ROUNDDOWN('Data Checks'!F645/Parameters!$B$46,0)</f>
        <v>75</v>
      </c>
      <c r="F649" s="21">
        <f>'Data Checks'!G645</f>
        <v>1</v>
      </c>
      <c r="G649" s="13">
        <f>D649*Parameters!$B$8*(1+VLOOKUP(B649,Parameters!$A$15:$B$19,2,FALSE)*Parameters!$D$8)</f>
        <v>46000</v>
      </c>
      <c r="H649" s="24">
        <f>E649*Parameters!$B$8*(1+VLOOKUP(B649,Parameters!$A$15:$B$19,2,FALSE)*Parameters!$D$8)</f>
        <v>150000</v>
      </c>
      <c r="I649" s="20">
        <f t="shared" si="42"/>
        <v>196000</v>
      </c>
      <c r="J649" s="13">
        <f>(1+VLOOKUP(F649,Parameters!$H$4:$I$8,2,FALSE))*Parameters!$B$28*Parameters!$B$20*Parameters!$B$21</f>
        <v>20750.599999999999</v>
      </c>
      <c r="K649" s="24">
        <f>Parameters!$D$41+Parameters!$D$42*Parameters!$B$48</f>
        <v>4333.333333333333</v>
      </c>
      <c r="L649" s="13">
        <f>IF(A649/2=INT(A649/2),Parameters!$B$31,Parameters!$B$32)</f>
        <v>15000</v>
      </c>
      <c r="M649" s="13">
        <f t="shared" si="41"/>
        <v>37540.982698005086</v>
      </c>
      <c r="N649" s="13">
        <f>Parameters!$B$36*I649</f>
        <v>49000</v>
      </c>
      <c r="O649" s="13">
        <f>Parameters!$B$34</f>
        <v>20000</v>
      </c>
      <c r="P649" s="20">
        <f t="shared" si="43"/>
        <v>146624.91603133842</v>
      </c>
      <c r="Q649" s="13">
        <f t="shared" si="44"/>
        <v>49375.08396866158</v>
      </c>
    </row>
    <row r="650" spans="1:17" x14ac:dyDescent="0.2">
      <c r="A650">
        <f>'Data Checks'!A646</f>
        <v>641</v>
      </c>
      <c r="B650" t="str">
        <f>'Data Checks'!B646</f>
        <v>Q4</v>
      </c>
      <c r="C650">
        <f>'Data Checks'!D646</f>
        <v>321</v>
      </c>
      <c r="D650">
        <f>'Data Checks'!E646</f>
        <v>11</v>
      </c>
      <c r="E650" s="23">
        <f>ROUNDDOWN('Data Checks'!F646/Parameters!$B$46,0)</f>
        <v>63</v>
      </c>
      <c r="F650" s="21">
        <f>'Data Checks'!G646</f>
        <v>0</v>
      </c>
      <c r="G650" s="13">
        <f>D650*Parameters!$B$8*(1+VLOOKUP(B650,Parameters!$A$15:$B$19,2,FALSE)*Parameters!$D$8)</f>
        <v>22000</v>
      </c>
      <c r="H650" s="24">
        <f>E650*Parameters!$B$8*(1+VLOOKUP(B650,Parameters!$A$15:$B$19,2,FALSE)*Parameters!$D$8)</f>
        <v>126000</v>
      </c>
      <c r="I650" s="20">
        <f t="shared" si="42"/>
        <v>148000</v>
      </c>
      <c r="J650" s="13">
        <f>(1+VLOOKUP(F650,Parameters!$H$4:$I$8,2,FALSE))*Parameters!$B$28*Parameters!$B$20*Parameters!$B$21</f>
        <v>18044</v>
      </c>
      <c r="K650" s="24">
        <f>Parameters!$D$41+Parameters!$D$42*Parameters!$B$48</f>
        <v>4333.333333333333</v>
      </c>
      <c r="L650" s="13">
        <f>IF(A650/2=INT(A650/2),Parameters!$B$31,Parameters!$B$32)</f>
        <v>25000</v>
      </c>
      <c r="M650" s="13">
        <f t="shared" ref="M650:M713" si="45">$B$6</f>
        <v>37540.982698005086</v>
      </c>
      <c r="N650" s="13">
        <f>Parameters!$B$36*I650</f>
        <v>37000</v>
      </c>
      <c r="O650" s="13">
        <f>Parameters!$B$34</f>
        <v>20000</v>
      </c>
      <c r="P650" s="20">
        <f t="shared" si="43"/>
        <v>141918.31603133841</v>
      </c>
      <c r="Q650" s="13">
        <f t="shared" si="44"/>
        <v>6081.6839686615858</v>
      </c>
    </row>
    <row r="651" spans="1:17" x14ac:dyDescent="0.2">
      <c r="A651">
        <f>'Data Checks'!A647</f>
        <v>642</v>
      </c>
      <c r="B651" t="str">
        <f>'Data Checks'!B647</f>
        <v>Q4</v>
      </c>
      <c r="C651">
        <f>'Data Checks'!D647</f>
        <v>321</v>
      </c>
      <c r="D651">
        <f>'Data Checks'!E647</f>
        <v>17</v>
      </c>
      <c r="E651" s="23">
        <f>ROUNDDOWN('Data Checks'!F647/Parameters!$B$46,0)</f>
        <v>79</v>
      </c>
      <c r="F651" s="21">
        <f>'Data Checks'!G647</f>
        <v>2</v>
      </c>
      <c r="G651" s="13">
        <f>D651*Parameters!$B$8*(1+VLOOKUP(B651,Parameters!$A$15:$B$19,2,FALSE)*Parameters!$D$8)</f>
        <v>34000</v>
      </c>
      <c r="H651" s="24">
        <f>E651*Parameters!$B$8*(1+VLOOKUP(B651,Parameters!$A$15:$B$19,2,FALSE)*Parameters!$D$8)</f>
        <v>158000</v>
      </c>
      <c r="I651" s="20">
        <f t="shared" ref="I651:I714" si="46">G651+H651</f>
        <v>192000</v>
      </c>
      <c r="J651" s="13">
        <f>(1+VLOOKUP(F651,Parameters!$H$4:$I$8,2,FALSE))*Parameters!$B$28*Parameters!$B$20*Parameters!$B$21</f>
        <v>23457.200000000001</v>
      </c>
      <c r="K651" s="24">
        <f>Parameters!$D$41+Parameters!$D$42*Parameters!$B$48</f>
        <v>4333.333333333333</v>
      </c>
      <c r="L651" s="13">
        <f>IF(A651/2=INT(A651/2),Parameters!$B$31,Parameters!$B$32)</f>
        <v>15000</v>
      </c>
      <c r="M651" s="13">
        <f t="shared" si="45"/>
        <v>37540.982698005086</v>
      </c>
      <c r="N651" s="13">
        <f>Parameters!$B$36*I651</f>
        <v>48000</v>
      </c>
      <c r="O651" s="13">
        <f>Parameters!$B$34</f>
        <v>20000</v>
      </c>
      <c r="P651" s="20">
        <f t="shared" ref="P651:P714" si="47">SUM(J651:O651)</f>
        <v>148331.51603133843</v>
      </c>
      <c r="Q651" s="13">
        <f t="shared" ref="Q651:Q714" si="48">I651-P651</f>
        <v>43668.483968661574</v>
      </c>
    </row>
    <row r="652" spans="1:17" x14ac:dyDescent="0.2">
      <c r="A652">
        <f>'Data Checks'!A648</f>
        <v>643</v>
      </c>
      <c r="B652" t="str">
        <f>'Data Checks'!B648</f>
        <v>Q4</v>
      </c>
      <c r="C652">
        <f>'Data Checks'!D648</f>
        <v>322</v>
      </c>
      <c r="D652">
        <f>'Data Checks'!E648</f>
        <v>17</v>
      </c>
      <c r="E652" s="23">
        <f>ROUNDDOWN('Data Checks'!F648/Parameters!$B$46,0)</f>
        <v>62</v>
      </c>
      <c r="F652" s="21">
        <f>'Data Checks'!G648</f>
        <v>-2</v>
      </c>
      <c r="G652" s="13">
        <f>D652*Parameters!$B$8*(1+VLOOKUP(B652,Parameters!$A$15:$B$19,2,FALSE)*Parameters!$D$8)</f>
        <v>34000</v>
      </c>
      <c r="H652" s="24">
        <f>E652*Parameters!$B$8*(1+VLOOKUP(B652,Parameters!$A$15:$B$19,2,FALSE)*Parameters!$D$8)</f>
        <v>124000</v>
      </c>
      <c r="I652" s="20">
        <f t="shared" si="46"/>
        <v>158000</v>
      </c>
      <c r="J652" s="13">
        <f>(1+VLOOKUP(F652,Parameters!$H$4:$I$8,2,FALSE))*Parameters!$B$28*Parameters!$B$20*Parameters!$B$21</f>
        <v>12630.8</v>
      </c>
      <c r="K652" s="24">
        <f>Parameters!$D$41+Parameters!$D$42*Parameters!$B$48</f>
        <v>4333.333333333333</v>
      </c>
      <c r="L652" s="13">
        <f>IF(A652/2=INT(A652/2),Parameters!$B$31,Parameters!$B$32)</f>
        <v>25000</v>
      </c>
      <c r="M652" s="13">
        <f t="shared" si="45"/>
        <v>37540.982698005086</v>
      </c>
      <c r="N652" s="13">
        <f>Parameters!$B$36*I652</f>
        <v>39500</v>
      </c>
      <c r="O652" s="13">
        <f>Parameters!$B$34</f>
        <v>20000</v>
      </c>
      <c r="P652" s="20">
        <f t="shared" si="47"/>
        <v>139005.1160313384</v>
      </c>
      <c r="Q652" s="13">
        <f t="shared" si="48"/>
        <v>18994.883968661597</v>
      </c>
    </row>
    <row r="653" spans="1:17" x14ac:dyDescent="0.2">
      <c r="A653">
        <f>'Data Checks'!A649</f>
        <v>644</v>
      </c>
      <c r="B653" t="str">
        <f>'Data Checks'!B649</f>
        <v>Q4</v>
      </c>
      <c r="C653">
        <f>'Data Checks'!D649</f>
        <v>322</v>
      </c>
      <c r="D653">
        <f>'Data Checks'!E649</f>
        <v>21</v>
      </c>
      <c r="E653" s="23">
        <f>ROUNDDOWN('Data Checks'!F649/Parameters!$B$46,0)</f>
        <v>66</v>
      </c>
      <c r="F653" s="21">
        <f>'Data Checks'!G649</f>
        <v>2</v>
      </c>
      <c r="G653" s="13">
        <f>D653*Parameters!$B$8*(1+VLOOKUP(B653,Parameters!$A$15:$B$19,2,FALSE)*Parameters!$D$8)</f>
        <v>42000</v>
      </c>
      <c r="H653" s="24">
        <f>E653*Parameters!$B$8*(1+VLOOKUP(B653,Parameters!$A$15:$B$19,2,FALSE)*Parameters!$D$8)</f>
        <v>132000</v>
      </c>
      <c r="I653" s="20">
        <f t="shared" si="46"/>
        <v>174000</v>
      </c>
      <c r="J653" s="13">
        <f>(1+VLOOKUP(F653,Parameters!$H$4:$I$8,2,FALSE))*Parameters!$B$28*Parameters!$B$20*Parameters!$B$21</f>
        <v>23457.200000000001</v>
      </c>
      <c r="K653" s="24">
        <f>Parameters!$D$41+Parameters!$D$42*Parameters!$B$48</f>
        <v>4333.333333333333</v>
      </c>
      <c r="L653" s="13">
        <f>IF(A653/2=INT(A653/2),Parameters!$B$31,Parameters!$B$32)</f>
        <v>15000</v>
      </c>
      <c r="M653" s="13">
        <f t="shared" si="45"/>
        <v>37540.982698005086</v>
      </c>
      <c r="N653" s="13">
        <f>Parameters!$B$36*I653</f>
        <v>43500</v>
      </c>
      <c r="O653" s="13">
        <f>Parameters!$B$34</f>
        <v>20000</v>
      </c>
      <c r="P653" s="20">
        <f t="shared" si="47"/>
        <v>143831.51603133843</v>
      </c>
      <c r="Q653" s="13">
        <f t="shared" si="48"/>
        <v>30168.483968661574</v>
      </c>
    </row>
    <row r="654" spans="1:17" x14ac:dyDescent="0.2">
      <c r="A654">
        <f>'Data Checks'!A650</f>
        <v>645</v>
      </c>
      <c r="B654" t="str">
        <f>'Data Checks'!B650</f>
        <v>Q4</v>
      </c>
      <c r="C654">
        <f>'Data Checks'!D650</f>
        <v>323</v>
      </c>
      <c r="D654">
        <f>'Data Checks'!E650</f>
        <v>10</v>
      </c>
      <c r="E654" s="23">
        <f>ROUNDDOWN('Data Checks'!F650/Parameters!$B$46,0)</f>
        <v>78</v>
      </c>
      <c r="F654" s="21">
        <f>'Data Checks'!G650</f>
        <v>-2</v>
      </c>
      <c r="G654" s="13">
        <f>D654*Parameters!$B$8*(1+VLOOKUP(B654,Parameters!$A$15:$B$19,2,FALSE)*Parameters!$D$8)</f>
        <v>20000</v>
      </c>
      <c r="H654" s="24">
        <f>E654*Parameters!$B$8*(1+VLOOKUP(B654,Parameters!$A$15:$B$19,2,FALSE)*Parameters!$D$8)</f>
        <v>156000</v>
      </c>
      <c r="I654" s="20">
        <f t="shared" si="46"/>
        <v>176000</v>
      </c>
      <c r="J654" s="13">
        <f>(1+VLOOKUP(F654,Parameters!$H$4:$I$8,2,FALSE))*Parameters!$B$28*Parameters!$B$20*Parameters!$B$21</f>
        <v>12630.8</v>
      </c>
      <c r="K654" s="24">
        <f>Parameters!$D$41+Parameters!$D$42*Parameters!$B$48</f>
        <v>4333.333333333333</v>
      </c>
      <c r="L654" s="13">
        <f>IF(A654/2=INT(A654/2),Parameters!$B$31,Parameters!$B$32)</f>
        <v>25000</v>
      </c>
      <c r="M654" s="13">
        <f t="shared" si="45"/>
        <v>37540.982698005086</v>
      </c>
      <c r="N654" s="13">
        <f>Parameters!$B$36*I654</f>
        <v>44000</v>
      </c>
      <c r="O654" s="13">
        <f>Parameters!$B$34</f>
        <v>20000</v>
      </c>
      <c r="P654" s="20">
        <f t="shared" si="47"/>
        <v>143505.1160313384</v>
      </c>
      <c r="Q654" s="13">
        <f t="shared" si="48"/>
        <v>32494.883968661597</v>
      </c>
    </row>
    <row r="655" spans="1:17" x14ac:dyDescent="0.2">
      <c r="A655">
        <f>'Data Checks'!A651</f>
        <v>646</v>
      </c>
      <c r="B655" t="str">
        <f>'Data Checks'!B651</f>
        <v>Q4</v>
      </c>
      <c r="C655">
        <f>'Data Checks'!D651</f>
        <v>323</v>
      </c>
      <c r="D655">
        <f>'Data Checks'!E651</f>
        <v>17</v>
      </c>
      <c r="E655" s="23">
        <f>ROUNDDOWN('Data Checks'!F651/Parameters!$B$46,0)</f>
        <v>47</v>
      </c>
      <c r="F655" s="21">
        <f>'Data Checks'!G651</f>
        <v>1</v>
      </c>
      <c r="G655" s="13">
        <f>D655*Parameters!$B$8*(1+VLOOKUP(B655,Parameters!$A$15:$B$19,2,FALSE)*Parameters!$D$8)</f>
        <v>34000</v>
      </c>
      <c r="H655" s="24">
        <f>E655*Parameters!$B$8*(1+VLOOKUP(B655,Parameters!$A$15:$B$19,2,FALSE)*Parameters!$D$8)</f>
        <v>94000</v>
      </c>
      <c r="I655" s="20">
        <f t="shared" si="46"/>
        <v>128000</v>
      </c>
      <c r="J655" s="13">
        <f>(1+VLOOKUP(F655,Parameters!$H$4:$I$8,2,FALSE))*Parameters!$B$28*Parameters!$B$20*Parameters!$B$21</f>
        <v>20750.599999999999</v>
      </c>
      <c r="K655" s="24">
        <f>Parameters!$D$41+Parameters!$D$42*Parameters!$B$48</f>
        <v>4333.333333333333</v>
      </c>
      <c r="L655" s="13">
        <f>IF(A655/2=INT(A655/2),Parameters!$B$31,Parameters!$B$32)</f>
        <v>15000</v>
      </c>
      <c r="M655" s="13">
        <f t="shared" si="45"/>
        <v>37540.982698005086</v>
      </c>
      <c r="N655" s="13">
        <f>Parameters!$B$36*I655</f>
        <v>32000</v>
      </c>
      <c r="O655" s="13">
        <f>Parameters!$B$34</f>
        <v>20000</v>
      </c>
      <c r="P655" s="20">
        <f t="shared" si="47"/>
        <v>129624.91603133842</v>
      </c>
      <c r="Q655" s="13">
        <f t="shared" si="48"/>
        <v>-1624.91603133842</v>
      </c>
    </row>
    <row r="656" spans="1:17" x14ac:dyDescent="0.2">
      <c r="A656">
        <f>'Data Checks'!A652</f>
        <v>647</v>
      </c>
      <c r="B656" t="str">
        <f>'Data Checks'!B652</f>
        <v>Q4</v>
      </c>
      <c r="C656">
        <f>'Data Checks'!D652</f>
        <v>324</v>
      </c>
      <c r="D656">
        <f>'Data Checks'!E652</f>
        <v>18</v>
      </c>
      <c r="E656" s="23">
        <f>ROUNDDOWN('Data Checks'!F652/Parameters!$B$46,0)</f>
        <v>49</v>
      </c>
      <c r="F656" s="21">
        <f>'Data Checks'!G652</f>
        <v>0</v>
      </c>
      <c r="G656" s="13">
        <f>D656*Parameters!$B$8*(1+VLOOKUP(B656,Parameters!$A$15:$B$19,2,FALSE)*Parameters!$D$8)</f>
        <v>36000</v>
      </c>
      <c r="H656" s="24">
        <f>E656*Parameters!$B$8*(1+VLOOKUP(B656,Parameters!$A$15:$B$19,2,FALSE)*Parameters!$D$8)</f>
        <v>98000</v>
      </c>
      <c r="I656" s="20">
        <f t="shared" si="46"/>
        <v>134000</v>
      </c>
      <c r="J656" s="13">
        <f>(1+VLOOKUP(F656,Parameters!$H$4:$I$8,2,FALSE))*Parameters!$B$28*Parameters!$B$20*Parameters!$B$21</f>
        <v>18044</v>
      </c>
      <c r="K656" s="24">
        <f>Parameters!$D$41+Parameters!$D$42*Parameters!$B$48</f>
        <v>4333.333333333333</v>
      </c>
      <c r="L656" s="13">
        <f>IF(A656/2=INT(A656/2),Parameters!$B$31,Parameters!$B$32)</f>
        <v>25000</v>
      </c>
      <c r="M656" s="13">
        <f t="shared" si="45"/>
        <v>37540.982698005086</v>
      </c>
      <c r="N656" s="13">
        <f>Parameters!$B$36*I656</f>
        <v>33500</v>
      </c>
      <c r="O656" s="13">
        <f>Parameters!$B$34</f>
        <v>20000</v>
      </c>
      <c r="P656" s="20">
        <f t="shared" si="47"/>
        <v>138418.31603133841</v>
      </c>
      <c r="Q656" s="13">
        <f t="shared" si="48"/>
        <v>-4418.3160313384142</v>
      </c>
    </row>
    <row r="657" spans="1:17" x14ac:dyDescent="0.2">
      <c r="A657">
        <f>'Data Checks'!A653</f>
        <v>648</v>
      </c>
      <c r="B657" t="str">
        <f>'Data Checks'!B653</f>
        <v>Q4</v>
      </c>
      <c r="C657">
        <f>'Data Checks'!D653</f>
        <v>324</v>
      </c>
      <c r="D657">
        <f>'Data Checks'!E653</f>
        <v>12</v>
      </c>
      <c r="E657" s="23">
        <f>ROUNDDOWN('Data Checks'!F653/Parameters!$B$46,0)</f>
        <v>50</v>
      </c>
      <c r="F657" s="21">
        <f>'Data Checks'!G653</f>
        <v>2</v>
      </c>
      <c r="G657" s="13">
        <f>D657*Parameters!$B$8*(1+VLOOKUP(B657,Parameters!$A$15:$B$19,2,FALSE)*Parameters!$D$8)</f>
        <v>24000</v>
      </c>
      <c r="H657" s="24">
        <f>E657*Parameters!$B$8*(1+VLOOKUP(B657,Parameters!$A$15:$B$19,2,FALSE)*Parameters!$D$8)</f>
        <v>100000</v>
      </c>
      <c r="I657" s="20">
        <f t="shared" si="46"/>
        <v>124000</v>
      </c>
      <c r="J657" s="13">
        <f>(1+VLOOKUP(F657,Parameters!$H$4:$I$8,2,FALSE))*Parameters!$B$28*Parameters!$B$20*Parameters!$B$21</f>
        <v>23457.200000000001</v>
      </c>
      <c r="K657" s="24">
        <f>Parameters!$D$41+Parameters!$D$42*Parameters!$B$48</f>
        <v>4333.333333333333</v>
      </c>
      <c r="L657" s="13">
        <f>IF(A657/2=INT(A657/2),Parameters!$B$31,Parameters!$B$32)</f>
        <v>15000</v>
      </c>
      <c r="M657" s="13">
        <f t="shared" si="45"/>
        <v>37540.982698005086</v>
      </c>
      <c r="N657" s="13">
        <f>Parameters!$B$36*I657</f>
        <v>31000</v>
      </c>
      <c r="O657" s="13">
        <f>Parameters!$B$34</f>
        <v>20000</v>
      </c>
      <c r="P657" s="20">
        <f t="shared" si="47"/>
        <v>131331.51603133843</v>
      </c>
      <c r="Q657" s="13">
        <f t="shared" si="48"/>
        <v>-7331.5160313384258</v>
      </c>
    </row>
    <row r="658" spans="1:17" x14ac:dyDescent="0.2">
      <c r="A658">
        <f>'Data Checks'!A654</f>
        <v>649</v>
      </c>
      <c r="B658" t="str">
        <f>'Data Checks'!B654</f>
        <v>Q4</v>
      </c>
      <c r="C658">
        <f>'Data Checks'!D654</f>
        <v>325</v>
      </c>
      <c r="D658">
        <f>'Data Checks'!E654</f>
        <v>28</v>
      </c>
      <c r="E658" s="23">
        <f>ROUNDDOWN('Data Checks'!F654/Parameters!$B$46,0)</f>
        <v>68</v>
      </c>
      <c r="F658" s="21">
        <f>'Data Checks'!G654</f>
        <v>-2</v>
      </c>
      <c r="G658" s="13">
        <f>D658*Parameters!$B$8*(1+VLOOKUP(B658,Parameters!$A$15:$B$19,2,FALSE)*Parameters!$D$8)</f>
        <v>56000</v>
      </c>
      <c r="H658" s="24">
        <f>E658*Parameters!$B$8*(1+VLOOKUP(B658,Parameters!$A$15:$B$19,2,FALSE)*Parameters!$D$8)</f>
        <v>136000</v>
      </c>
      <c r="I658" s="20">
        <f t="shared" si="46"/>
        <v>192000</v>
      </c>
      <c r="J658" s="13">
        <f>(1+VLOOKUP(F658,Parameters!$H$4:$I$8,2,FALSE))*Parameters!$B$28*Parameters!$B$20*Parameters!$B$21</f>
        <v>12630.8</v>
      </c>
      <c r="K658" s="24">
        <f>Parameters!$D$41+Parameters!$D$42*Parameters!$B$48</f>
        <v>4333.333333333333</v>
      </c>
      <c r="L658" s="13">
        <f>IF(A658/2=INT(A658/2),Parameters!$B$31,Parameters!$B$32)</f>
        <v>25000</v>
      </c>
      <c r="M658" s="13">
        <f t="shared" si="45"/>
        <v>37540.982698005086</v>
      </c>
      <c r="N658" s="13">
        <f>Parameters!$B$36*I658</f>
        <v>48000</v>
      </c>
      <c r="O658" s="13">
        <f>Parameters!$B$34</f>
        <v>20000</v>
      </c>
      <c r="P658" s="20">
        <f t="shared" si="47"/>
        <v>147505.1160313384</v>
      </c>
      <c r="Q658" s="13">
        <f t="shared" si="48"/>
        <v>44494.883968661597</v>
      </c>
    </row>
    <row r="659" spans="1:17" x14ac:dyDescent="0.2">
      <c r="A659">
        <f>'Data Checks'!A655</f>
        <v>650</v>
      </c>
      <c r="B659" t="str">
        <f>'Data Checks'!B655</f>
        <v>Q4</v>
      </c>
      <c r="C659">
        <f>'Data Checks'!D655</f>
        <v>325</v>
      </c>
      <c r="D659">
        <f>'Data Checks'!E655</f>
        <v>10</v>
      </c>
      <c r="E659" s="23">
        <f>ROUNDDOWN('Data Checks'!F655/Parameters!$B$46,0)</f>
        <v>69</v>
      </c>
      <c r="F659" s="21">
        <f>'Data Checks'!G655</f>
        <v>1</v>
      </c>
      <c r="G659" s="13">
        <f>D659*Parameters!$B$8*(1+VLOOKUP(B659,Parameters!$A$15:$B$19,2,FALSE)*Parameters!$D$8)</f>
        <v>20000</v>
      </c>
      <c r="H659" s="24">
        <f>E659*Parameters!$B$8*(1+VLOOKUP(B659,Parameters!$A$15:$B$19,2,FALSE)*Parameters!$D$8)</f>
        <v>138000</v>
      </c>
      <c r="I659" s="20">
        <f t="shared" si="46"/>
        <v>158000</v>
      </c>
      <c r="J659" s="13">
        <f>(1+VLOOKUP(F659,Parameters!$H$4:$I$8,2,FALSE))*Parameters!$B$28*Parameters!$B$20*Parameters!$B$21</f>
        <v>20750.599999999999</v>
      </c>
      <c r="K659" s="24">
        <f>Parameters!$D$41+Parameters!$D$42*Parameters!$B$48</f>
        <v>4333.333333333333</v>
      </c>
      <c r="L659" s="13">
        <f>IF(A659/2=INT(A659/2),Parameters!$B$31,Parameters!$B$32)</f>
        <v>15000</v>
      </c>
      <c r="M659" s="13">
        <f t="shared" si="45"/>
        <v>37540.982698005086</v>
      </c>
      <c r="N659" s="13">
        <f>Parameters!$B$36*I659</f>
        <v>39500</v>
      </c>
      <c r="O659" s="13">
        <f>Parameters!$B$34</f>
        <v>20000</v>
      </c>
      <c r="P659" s="20">
        <f t="shared" si="47"/>
        <v>137124.91603133842</v>
      </c>
      <c r="Q659" s="13">
        <f t="shared" si="48"/>
        <v>20875.08396866158</v>
      </c>
    </row>
    <row r="660" spans="1:17" x14ac:dyDescent="0.2">
      <c r="A660">
        <f>'Data Checks'!A656</f>
        <v>651</v>
      </c>
      <c r="B660" t="str">
        <f>'Data Checks'!B656</f>
        <v>Q4</v>
      </c>
      <c r="C660">
        <f>'Data Checks'!D656</f>
        <v>326</v>
      </c>
      <c r="D660">
        <f>'Data Checks'!E656</f>
        <v>17</v>
      </c>
      <c r="E660" s="23">
        <f>ROUNDDOWN('Data Checks'!F656/Parameters!$B$46,0)</f>
        <v>61</v>
      </c>
      <c r="F660" s="21">
        <f>'Data Checks'!G656</f>
        <v>-1</v>
      </c>
      <c r="G660" s="13">
        <f>D660*Parameters!$B$8*(1+VLOOKUP(B660,Parameters!$A$15:$B$19,2,FALSE)*Parameters!$D$8)</f>
        <v>34000</v>
      </c>
      <c r="H660" s="24">
        <f>E660*Parameters!$B$8*(1+VLOOKUP(B660,Parameters!$A$15:$B$19,2,FALSE)*Parameters!$D$8)</f>
        <v>122000</v>
      </c>
      <c r="I660" s="20">
        <f t="shared" si="46"/>
        <v>156000</v>
      </c>
      <c r="J660" s="13">
        <f>(1+VLOOKUP(F660,Parameters!$H$4:$I$8,2,FALSE))*Parameters!$B$28*Parameters!$B$20*Parameters!$B$21</f>
        <v>15337.4</v>
      </c>
      <c r="K660" s="24">
        <f>Parameters!$D$41+Parameters!$D$42*Parameters!$B$48</f>
        <v>4333.333333333333</v>
      </c>
      <c r="L660" s="13">
        <f>IF(A660/2=INT(A660/2),Parameters!$B$31,Parameters!$B$32)</f>
        <v>25000</v>
      </c>
      <c r="M660" s="13">
        <f t="shared" si="45"/>
        <v>37540.982698005086</v>
      </c>
      <c r="N660" s="13">
        <f>Parameters!$B$36*I660</f>
        <v>39000</v>
      </c>
      <c r="O660" s="13">
        <f>Parameters!$B$34</f>
        <v>20000</v>
      </c>
      <c r="P660" s="20">
        <f t="shared" si="47"/>
        <v>141211.71603133844</v>
      </c>
      <c r="Q660" s="13">
        <f t="shared" si="48"/>
        <v>14788.283968661563</v>
      </c>
    </row>
    <row r="661" spans="1:17" x14ac:dyDescent="0.2">
      <c r="A661">
        <f>'Data Checks'!A657</f>
        <v>652</v>
      </c>
      <c r="B661" t="str">
        <f>'Data Checks'!B657</f>
        <v>Q4</v>
      </c>
      <c r="C661">
        <f>'Data Checks'!D657</f>
        <v>326</v>
      </c>
      <c r="D661">
        <f>'Data Checks'!E657</f>
        <v>14</v>
      </c>
      <c r="E661" s="23">
        <f>ROUNDDOWN('Data Checks'!F657/Parameters!$B$46,0)</f>
        <v>68</v>
      </c>
      <c r="F661" s="21">
        <f>'Data Checks'!G657</f>
        <v>2</v>
      </c>
      <c r="G661" s="13">
        <f>D661*Parameters!$B$8*(1+VLOOKUP(B661,Parameters!$A$15:$B$19,2,FALSE)*Parameters!$D$8)</f>
        <v>28000</v>
      </c>
      <c r="H661" s="24">
        <f>E661*Parameters!$B$8*(1+VLOOKUP(B661,Parameters!$A$15:$B$19,2,FALSE)*Parameters!$D$8)</f>
        <v>136000</v>
      </c>
      <c r="I661" s="20">
        <f t="shared" si="46"/>
        <v>164000</v>
      </c>
      <c r="J661" s="13">
        <f>(1+VLOOKUP(F661,Parameters!$H$4:$I$8,2,FALSE))*Parameters!$B$28*Parameters!$B$20*Parameters!$B$21</f>
        <v>23457.200000000001</v>
      </c>
      <c r="K661" s="24">
        <f>Parameters!$D$41+Parameters!$D$42*Parameters!$B$48</f>
        <v>4333.333333333333</v>
      </c>
      <c r="L661" s="13">
        <f>IF(A661/2=INT(A661/2),Parameters!$B$31,Parameters!$B$32)</f>
        <v>15000</v>
      </c>
      <c r="M661" s="13">
        <f t="shared" si="45"/>
        <v>37540.982698005086</v>
      </c>
      <c r="N661" s="13">
        <f>Parameters!$B$36*I661</f>
        <v>41000</v>
      </c>
      <c r="O661" s="13">
        <f>Parameters!$B$34</f>
        <v>20000</v>
      </c>
      <c r="P661" s="20">
        <f t="shared" si="47"/>
        <v>141331.51603133843</v>
      </c>
      <c r="Q661" s="13">
        <f t="shared" si="48"/>
        <v>22668.483968661574</v>
      </c>
    </row>
    <row r="662" spans="1:17" x14ac:dyDescent="0.2">
      <c r="A662">
        <f>'Data Checks'!A658</f>
        <v>653</v>
      </c>
      <c r="B662" t="str">
        <f>'Data Checks'!B658</f>
        <v>Q4</v>
      </c>
      <c r="C662">
        <f>'Data Checks'!D658</f>
        <v>327</v>
      </c>
      <c r="D662">
        <f>'Data Checks'!E658</f>
        <v>19</v>
      </c>
      <c r="E662" s="23">
        <f>ROUNDDOWN('Data Checks'!F658/Parameters!$B$46,0)</f>
        <v>51</v>
      </c>
      <c r="F662" s="21">
        <f>'Data Checks'!G658</f>
        <v>-1</v>
      </c>
      <c r="G662" s="13">
        <f>D662*Parameters!$B$8*(1+VLOOKUP(B662,Parameters!$A$15:$B$19,2,FALSE)*Parameters!$D$8)</f>
        <v>38000</v>
      </c>
      <c r="H662" s="24">
        <f>E662*Parameters!$B$8*(1+VLOOKUP(B662,Parameters!$A$15:$B$19,2,FALSE)*Parameters!$D$8)</f>
        <v>102000</v>
      </c>
      <c r="I662" s="20">
        <f t="shared" si="46"/>
        <v>140000</v>
      </c>
      <c r="J662" s="13">
        <f>(1+VLOOKUP(F662,Parameters!$H$4:$I$8,2,FALSE))*Parameters!$B$28*Parameters!$B$20*Parameters!$B$21</f>
        <v>15337.4</v>
      </c>
      <c r="K662" s="24">
        <f>Parameters!$D$41+Parameters!$D$42*Parameters!$B$48</f>
        <v>4333.333333333333</v>
      </c>
      <c r="L662" s="13">
        <f>IF(A662/2=INT(A662/2),Parameters!$B$31,Parameters!$B$32)</f>
        <v>25000</v>
      </c>
      <c r="M662" s="13">
        <f t="shared" si="45"/>
        <v>37540.982698005086</v>
      </c>
      <c r="N662" s="13">
        <f>Parameters!$B$36*I662</f>
        <v>35000</v>
      </c>
      <c r="O662" s="13">
        <f>Parameters!$B$34</f>
        <v>20000</v>
      </c>
      <c r="P662" s="20">
        <f t="shared" si="47"/>
        <v>137211.71603133844</v>
      </c>
      <c r="Q662" s="13">
        <f t="shared" si="48"/>
        <v>2788.2839686615625</v>
      </c>
    </row>
    <row r="663" spans="1:17" x14ac:dyDescent="0.2">
      <c r="A663">
        <f>'Data Checks'!A659</f>
        <v>654</v>
      </c>
      <c r="B663" t="str">
        <f>'Data Checks'!B659</f>
        <v>Q4</v>
      </c>
      <c r="C663">
        <f>'Data Checks'!D659</f>
        <v>327</v>
      </c>
      <c r="D663">
        <f>'Data Checks'!E659</f>
        <v>24</v>
      </c>
      <c r="E663" s="23">
        <f>ROUNDDOWN('Data Checks'!F659/Parameters!$B$46,0)</f>
        <v>51</v>
      </c>
      <c r="F663" s="21">
        <f>'Data Checks'!G659</f>
        <v>0</v>
      </c>
      <c r="G663" s="13">
        <f>D663*Parameters!$B$8*(1+VLOOKUP(B663,Parameters!$A$15:$B$19,2,FALSE)*Parameters!$D$8)</f>
        <v>48000</v>
      </c>
      <c r="H663" s="24">
        <f>E663*Parameters!$B$8*(1+VLOOKUP(B663,Parameters!$A$15:$B$19,2,FALSE)*Parameters!$D$8)</f>
        <v>102000</v>
      </c>
      <c r="I663" s="20">
        <f t="shared" si="46"/>
        <v>150000</v>
      </c>
      <c r="J663" s="13">
        <f>(1+VLOOKUP(F663,Parameters!$H$4:$I$8,2,FALSE))*Parameters!$B$28*Parameters!$B$20*Parameters!$B$21</f>
        <v>18044</v>
      </c>
      <c r="K663" s="24">
        <f>Parameters!$D$41+Parameters!$D$42*Parameters!$B$48</f>
        <v>4333.333333333333</v>
      </c>
      <c r="L663" s="13">
        <f>IF(A663/2=INT(A663/2),Parameters!$B$31,Parameters!$B$32)</f>
        <v>15000</v>
      </c>
      <c r="M663" s="13">
        <f t="shared" si="45"/>
        <v>37540.982698005086</v>
      </c>
      <c r="N663" s="13">
        <f>Parameters!$B$36*I663</f>
        <v>37500</v>
      </c>
      <c r="O663" s="13">
        <f>Parameters!$B$34</f>
        <v>20000</v>
      </c>
      <c r="P663" s="20">
        <f t="shared" si="47"/>
        <v>132418.31603133841</v>
      </c>
      <c r="Q663" s="13">
        <f t="shared" si="48"/>
        <v>17581.683968661586</v>
      </c>
    </row>
    <row r="664" spans="1:17" x14ac:dyDescent="0.2">
      <c r="A664">
        <f>'Data Checks'!A660</f>
        <v>655</v>
      </c>
      <c r="B664" t="str">
        <f>'Data Checks'!B660</f>
        <v>Q4</v>
      </c>
      <c r="C664">
        <f>'Data Checks'!D660</f>
        <v>328</v>
      </c>
      <c r="D664">
        <f>'Data Checks'!E660</f>
        <v>16</v>
      </c>
      <c r="E664" s="23">
        <f>ROUNDDOWN('Data Checks'!F660/Parameters!$B$46,0)</f>
        <v>51</v>
      </c>
      <c r="F664" s="21">
        <f>'Data Checks'!G660</f>
        <v>-2</v>
      </c>
      <c r="G664" s="13">
        <f>D664*Parameters!$B$8*(1+VLOOKUP(B664,Parameters!$A$15:$B$19,2,FALSE)*Parameters!$D$8)</f>
        <v>32000</v>
      </c>
      <c r="H664" s="24">
        <f>E664*Parameters!$B$8*(1+VLOOKUP(B664,Parameters!$A$15:$B$19,2,FALSE)*Parameters!$D$8)</f>
        <v>102000</v>
      </c>
      <c r="I664" s="20">
        <f t="shared" si="46"/>
        <v>134000</v>
      </c>
      <c r="J664" s="13">
        <f>(1+VLOOKUP(F664,Parameters!$H$4:$I$8,2,FALSE))*Parameters!$B$28*Parameters!$B$20*Parameters!$B$21</f>
        <v>12630.8</v>
      </c>
      <c r="K664" s="24">
        <f>Parameters!$D$41+Parameters!$D$42*Parameters!$B$48</f>
        <v>4333.333333333333</v>
      </c>
      <c r="L664" s="13">
        <f>IF(A664/2=INT(A664/2),Parameters!$B$31,Parameters!$B$32)</f>
        <v>25000</v>
      </c>
      <c r="M664" s="13">
        <f t="shared" si="45"/>
        <v>37540.982698005086</v>
      </c>
      <c r="N664" s="13">
        <f>Parameters!$B$36*I664</f>
        <v>33500</v>
      </c>
      <c r="O664" s="13">
        <f>Parameters!$B$34</f>
        <v>20000</v>
      </c>
      <c r="P664" s="20">
        <f t="shared" si="47"/>
        <v>133005.1160313384</v>
      </c>
      <c r="Q664" s="13">
        <f t="shared" si="48"/>
        <v>994.88396866159746</v>
      </c>
    </row>
    <row r="665" spans="1:17" x14ac:dyDescent="0.2">
      <c r="A665">
        <f>'Data Checks'!A661</f>
        <v>656</v>
      </c>
      <c r="B665" t="str">
        <f>'Data Checks'!B661</f>
        <v>Q4</v>
      </c>
      <c r="C665">
        <f>'Data Checks'!D661</f>
        <v>328</v>
      </c>
      <c r="D665">
        <f>'Data Checks'!E661</f>
        <v>24</v>
      </c>
      <c r="E665" s="23">
        <f>ROUNDDOWN('Data Checks'!F661/Parameters!$B$46,0)</f>
        <v>69</v>
      </c>
      <c r="F665" s="21">
        <f>'Data Checks'!G661</f>
        <v>1</v>
      </c>
      <c r="G665" s="13">
        <f>D665*Parameters!$B$8*(1+VLOOKUP(B665,Parameters!$A$15:$B$19,2,FALSE)*Parameters!$D$8)</f>
        <v>48000</v>
      </c>
      <c r="H665" s="24">
        <f>E665*Parameters!$B$8*(1+VLOOKUP(B665,Parameters!$A$15:$B$19,2,FALSE)*Parameters!$D$8)</f>
        <v>138000</v>
      </c>
      <c r="I665" s="20">
        <f t="shared" si="46"/>
        <v>186000</v>
      </c>
      <c r="J665" s="13">
        <f>(1+VLOOKUP(F665,Parameters!$H$4:$I$8,2,FALSE))*Parameters!$B$28*Parameters!$B$20*Parameters!$B$21</f>
        <v>20750.599999999999</v>
      </c>
      <c r="K665" s="24">
        <f>Parameters!$D$41+Parameters!$D$42*Parameters!$B$48</f>
        <v>4333.333333333333</v>
      </c>
      <c r="L665" s="13">
        <f>IF(A665/2=INT(A665/2),Parameters!$B$31,Parameters!$B$32)</f>
        <v>15000</v>
      </c>
      <c r="M665" s="13">
        <f t="shared" si="45"/>
        <v>37540.982698005086</v>
      </c>
      <c r="N665" s="13">
        <f>Parameters!$B$36*I665</f>
        <v>46500</v>
      </c>
      <c r="O665" s="13">
        <f>Parameters!$B$34</f>
        <v>20000</v>
      </c>
      <c r="P665" s="20">
        <f t="shared" si="47"/>
        <v>144124.91603133842</v>
      </c>
      <c r="Q665" s="13">
        <f t="shared" si="48"/>
        <v>41875.08396866158</v>
      </c>
    </row>
    <row r="666" spans="1:17" x14ac:dyDescent="0.2">
      <c r="A666">
        <f>'Data Checks'!A662</f>
        <v>657</v>
      </c>
      <c r="B666" t="str">
        <f>'Data Checks'!B662</f>
        <v>Q4</v>
      </c>
      <c r="C666">
        <f>'Data Checks'!D662</f>
        <v>329</v>
      </c>
      <c r="D666">
        <f>'Data Checks'!E662</f>
        <v>25</v>
      </c>
      <c r="E666" s="23">
        <f>ROUNDDOWN('Data Checks'!F662/Parameters!$B$46,0)</f>
        <v>60</v>
      </c>
      <c r="F666" s="21">
        <f>'Data Checks'!G662</f>
        <v>-2</v>
      </c>
      <c r="G666" s="13">
        <f>D666*Parameters!$B$8*(1+VLOOKUP(B666,Parameters!$A$15:$B$19,2,FALSE)*Parameters!$D$8)</f>
        <v>50000</v>
      </c>
      <c r="H666" s="24">
        <f>E666*Parameters!$B$8*(1+VLOOKUP(B666,Parameters!$A$15:$B$19,2,FALSE)*Parameters!$D$8)</f>
        <v>120000</v>
      </c>
      <c r="I666" s="20">
        <f t="shared" si="46"/>
        <v>170000</v>
      </c>
      <c r="J666" s="13">
        <f>(1+VLOOKUP(F666,Parameters!$H$4:$I$8,2,FALSE))*Parameters!$B$28*Parameters!$B$20*Parameters!$B$21</f>
        <v>12630.8</v>
      </c>
      <c r="K666" s="24">
        <f>Parameters!$D$41+Parameters!$D$42*Parameters!$B$48</f>
        <v>4333.333333333333</v>
      </c>
      <c r="L666" s="13">
        <f>IF(A666/2=INT(A666/2),Parameters!$B$31,Parameters!$B$32)</f>
        <v>25000</v>
      </c>
      <c r="M666" s="13">
        <f t="shared" si="45"/>
        <v>37540.982698005086</v>
      </c>
      <c r="N666" s="13">
        <f>Parameters!$B$36*I666</f>
        <v>42500</v>
      </c>
      <c r="O666" s="13">
        <f>Parameters!$B$34</f>
        <v>20000</v>
      </c>
      <c r="P666" s="20">
        <f t="shared" si="47"/>
        <v>142005.1160313384</v>
      </c>
      <c r="Q666" s="13">
        <f t="shared" si="48"/>
        <v>27994.883968661597</v>
      </c>
    </row>
    <row r="667" spans="1:17" x14ac:dyDescent="0.2">
      <c r="A667">
        <f>'Data Checks'!A663</f>
        <v>658</v>
      </c>
      <c r="B667" t="str">
        <f>'Data Checks'!B663</f>
        <v>Q4</v>
      </c>
      <c r="C667">
        <f>'Data Checks'!D663</f>
        <v>329</v>
      </c>
      <c r="D667">
        <f>'Data Checks'!E663</f>
        <v>24</v>
      </c>
      <c r="E667" s="23">
        <f>ROUNDDOWN('Data Checks'!F663/Parameters!$B$46,0)</f>
        <v>47</v>
      </c>
      <c r="F667" s="21">
        <f>'Data Checks'!G663</f>
        <v>0</v>
      </c>
      <c r="G667" s="13">
        <f>D667*Parameters!$B$8*(1+VLOOKUP(B667,Parameters!$A$15:$B$19,2,FALSE)*Parameters!$D$8)</f>
        <v>48000</v>
      </c>
      <c r="H667" s="24">
        <f>E667*Parameters!$B$8*(1+VLOOKUP(B667,Parameters!$A$15:$B$19,2,FALSE)*Parameters!$D$8)</f>
        <v>94000</v>
      </c>
      <c r="I667" s="20">
        <f t="shared" si="46"/>
        <v>142000</v>
      </c>
      <c r="J667" s="13">
        <f>(1+VLOOKUP(F667,Parameters!$H$4:$I$8,2,FALSE))*Parameters!$B$28*Parameters!$B$20*Parameters!$B$21</f>
        <v>18044</v>
      </c>
      <c r="K667" s="24">
        <f>Parameters!$D$41+Parameters!$D$42*Parameters!$B$48</f>
        <v>4333.333333333333</v>
      </c>
      <c r="L667" s="13">
        <f>IF(A667/2=INT(A667/2),Parameters!$B$31,Parameters!$B$32)</f>
        <v>15000</v>
      </c>
      <c r="M667" s="13">
        <f t="shared" si="45"/>
        <v>37540.982698005086</v>
      </c>
      <c r="N667" s="13">
        <f>Parameters!$B$36*I667</f>
        <v>35500</v>
      </c>
      <c r="O667" s="13">
        <f>Parameters!$B$34</f>
        <v>20000</v>
      </c>
      <c r="P667" s="20">
        <f t="shared" si="47"/>
        <v>130418.31603133841</v>
      </c>
      <c r="Q667" s="13">
        <f t="shared" si="48"/>
        <v>11581.683968661586</v>
      </c>
    </row>
    <row r="668" spans="1:17" x14ac:dyDescent="0.2">
      <c r="A668">
        <f>'Data Checks'!A664</f>
        <v>659</v>
      </c>
      <c r="B668" t="str">
        <f>'Data Checks'!B664</f>
        <v>Q4</v>
      </c>
      <c r="C668">
        <f>'Data Checks'!D664</f>
        <v>330</v>
      </c>
      <c r="D668">
        <f>'Data Checks'!E664</f>
        <v>27</v>
      </c>
      <c r="E668" s="23">
        <f>ROUNDDOWN('Data Checks'!F664/Parameters!$B$46,0)</f>
        <v>70</v>
      </c>
      <c r="F668" s="21">
        <f>'Data Checks'!G664</f>
        <v>-2</v>
      </c>
      <c r="G668" s="13">
        <f>D668*Parameters!$B$8*(1+VLOOKUP(B668,Parameters!$A$15:$B$19,2,FALSE)*Parameters!$D$8)</f>
        <v>54000</v>
      </c>
      <c r="H668" s="24">
        <f>E668*Parameters!$B$8*(1+VLOOKUP(B668,Parameters!$A$15:$B$19,2,FALSE)*Parameters!$D$8)</f>
        <v>140000</v>
      </c>
      <c r="I668" s="20">
        <f t="shared" si="46"/>
        <v>194000</v>
      </c>
      <c r="J668" s="13">
        <f>(1+VLOOKUP(F668,Parameters!$H$4:$I$8,2,FALSE))*Parameters!$B$28*Parameters!$B$20*Parameters!$B$21</f>
        <v>12630.8</v>
      </c>
      <c r="K668" s="24">
        <f>Parameters!$D$41+Parameters!$D$42*Parameters!$B$48</f>
        <v>4333.333333333333</v>
      </c>
      <c r="L668" s="13">
        <f>IF(A668/2=INT(A668/2),Parameters!$B$31,Parameters!$B$32)</f>
        <v>25000</v>
      </c>
      <c r="M668" s="13">
        <f t="shared" si="45"/>
        <v>37540.982698005086</v>
      </c>
      <c r="N668" s="13">
        <f>Parameters!$B$36*I668</f>
        <v>48500</v>
      </c>
      <c r="O668" s="13">
        <f>Parameters!$B$34</f>
        <v>20000</v>
      </c>
      <c r="P668" s="20">
        <f t="shared" si="47"/>
        <v>148005.1160313384</v>
      </c>
      <c r="Q668" s="13">
        <f t="shared" si="48"/>
        <v>45994.883968661597</v>
      </c>
    </row>
    <row r="669" spans="1:17" x14ac:dyDescent="0.2">
      <c r="A669">
        <f>'Data Checks'!A665</f>
        <v>660</v>
      </c>
      <c r="B669" t="str">
        <f>'Data Checks'!B665</f>
        <v>Q4</v>
      </c>
      <c r="C669">
        <f>'Data Checks'!D665</f>
        <v>330</v>
      </c>
      <c r="D669">
        <f>'Data Checks'!E665</f>
        <v>19</v>
      </c>
      <c r="E669" s="23">
        <f>ROUNDDOWN('Data Checks'!F665/Parameters!$B$46,0)</f>
        <v>42</v>
      </c>
      <c r="F669" s="21">
        <f>'Data Checks'!G665</f>
        <v>1</v>
      </c>
      <c r="G669" s="13">
        <f>D669*Parameters!$B$8*(1+VLOOKUP(B669,Parameters!$A$15:$B$19,2,FALSE)*Parameters!$D$8)</f>
        <v>38000</v>
      </c>
      <c r="H669" s="24">
        <f>E669*Parameters!$B$8*(1+VLOOKUP(B669,Parameters!$A$15:$B$19,2,FALSE)*Parameters!$D$8)</f>
        <v>84000</v>
      </c>
      <c r="I669" s="20">
        <f t="shared" si="46"/>
        <v>122000</v>
      </c>
      <c r="J669" s="13">
        <f>(1+VLOOKUP(F669,Parameters!$H$4:$I$8,2,FALSE))*Parameters!$B$28*Parameters!$B$20*Parameters!$B$21</f>
        <v>20750.599999999999</v>
      </c>
      <c r="K669" s="24">
        <f>Parameters!$D$41+Parameters!$D$42*Parameters!$B$48</f>
        <v>4333.333333333333</v>
      </c>
      <c r="L669" s="13">
        <f>IF(A669/2=INT(A669/2),Parameters!$B$31,Parameters!$B$32)</f>
        <v>15000</v>
      </c>
      <c r="M669" s="13">
        <f t="shared" si="45"/>
        <v>37540.982698005086</v>
      </c>
      <c r="N669" s="13">
        <f>Parameters!$B$36*I669</f>
        <v>30500</v>
      </c>
      <c r="O669" s="13">
        <f>Parameters!$B$34</f>
        <v>20000</v>
      </c>
      <c r="P669" s="20">
        <f t="shared" si="47"/>
        <v>128124.91603133842</v>
      </c>
      <c r="Q669" s="13">
        <f t="shared" si="48"/>
        <v>-6124.91603133842</v>
      </c>
    </row>
    <row r="670" spans="1:17" x14ac:dyDescent="0.2">
      <c r="A670">
        <f>'Data Checks'!A666</f>
        <v>661</v>
      </c>
      <c r="B670" t="str">
        <f>'Data Checks'!B666</f>
        <v>Q4</v>
      </c>
      <c r="C670">
        <f>'Data Checks'!D666</f>
        <v>331</v>
      </c>
      <c r="D670">
        <f>'Data Checks'!E666</f>
        <v>20</v>
      </c>
      <c r="E670" s="23">
        <f>ROUNDDOWN('Data Checks'!F666/Parameters!$B$46,0)</f>
        <v>54</v>
      </c>
      <c r="F670" s="21">
        <f>'Data Checks'!G666</f>
        <v>-1</v>
      </c>
      <c r="G670" s="13">
        <f>D670*Parameters!$B$8*(1+VLOOKUP(B670,Parameters!$A$15:$B$19,2,FALSE)*Parameters!$D$8)</f>
        <v>40000</v>
      </c>
      <c r="H670" s="24">
        <f>E670*Parameters!$B$8*(1+VLOOKUP(B670,Parameters!$A$15:$B$19,2,FALSE)*Parameters!$D$8)</f>
        <v>108000</v>
      </c>
      <c r="I670" s="20">
        <f t="shared" si="46"/>
        <v>148000</v>
      </c>
      <c r="J670" s="13">
        <f>(1+VLOOKUP(F670,Parameters!$H$4:$I$8,2,FALSE))*Parameters!$B$28*Parameters!$B$20*Parameters!$B$21</f>
        <v>15337.4</v>
      </c>
      <c r="K670" s="24">
        <f>Parameters!$D$41+Parameters!$D$42*Parameters!$B$48</f>
        <v>4333.333333333333</v>
      </c>
      <c r="L670" s="13">
        <f>IF(A670/2=INT(A670/2),Parameters!$B$31,Parameters!$B$32)</f>
        <v>25000</v>
      </c>
      <c r="M670" s="13">
        <f t="shared" si="45"/>
        <v>37540.982698005086</v>
      </c>
      <c r="N670" s="13">
        <f>Parameters!$B$36*I670</f>
        <v>37000</v>
      </c>
      <c r="O670" s="13">
        <f>Parameters!$B$34</f>
        <v>20000</v>
      </c>
      <c r="P670" s="20">
        <f t="shared" si="47"/>
        <v>139211.71603133844</v>
      </c>
      <c r="Q670" s="13">
        <f t="shared" si="48"/>
        <v>8788.2839686615625</v>
      </c>
    </row>
    <row r="671" spans="1:17" x14ac:dyDescent="0.2">
      <c r="A671">
        <f>'Data Checks'!A667</f>
        <v>662</v>
      </c>
      <c r="B671" t="str">
        <f>'Data Checks'!B667</f>
        <v>Q4</v>
      </c>
      <c r="C671">
        <f>'Data Checks'!D667</f>
        <v>331</v>
      </c>
      <c r="D671">
        <f>'Data Checks'!E667</f>
        <v>27</v>
      </c>
      <c r="E671" s="23">
        <f>ROUNDDOWN('Data Checks'!F667/Parameters!$B$46,0)</f>
        <v>44</v>
      </c>
      <c r="F671" s="21">
        <f>'Data Checks'!G667</f>
        <v>0</v>
      </c>
      <c r="G671" s="13">
        <f>D671*Parameters!$B$8*(1+VLOOKUP(B671,Parameters!$A$15:$B$19,2,FALSE)*Parameters!$D$8)</f>
        <v>54000</v>
      </c>
      <c r="H671" s="24">
        <f>E671*Parameters!$B$8*(1+VLOOKUP(B671,Parameters!$A$15:$B$19,2,FALSE)*Parameters!$D$8)</f>
        <v>88000</v>
      </c>
      <c r="I671" s="20">
        <f t="shared" si="46"/>
        <v>142000</v>
      </c>
      <c r="J671" s="13">
        <f>(1+VLOOKUP(F671,Parameters!$H$4:$I$8,2,FALSE))*Parameters!$B$28*Parameters!$B$20*Parameters!$B$21</f>
        <v>18044</v>
      </c>
      <c r="K671" s="24">
        <f>Parameters!$D$41+Parameters!$D$42*Parameters!$B$48</f>
        <v>4333.333333333333</v>
      </c>
      <c r="L671" s="13">
        <f>IF(A671/2=INT(A671/2),Parameters!$B$31,Parameters!$B$32)</f>
        <v>15000</v>
      </c>
      <c r="M671" s="13">
        <f t="shared" si="45"/>
        <v>37540.982698005086</v>
      </c>
      <c r="N671" s="13">
        <f>Parameters!$B$36*I671</f>
        <v>35500</v>
      </c>
      <c r="O671" s="13">
        <f>Parameters!$B$34</f>
        <v>20000</v>
      </c>
      <c r="P671" s="20">
        <f t="shared" si="47"/>
        <v>130418.31603133841</v>
      </c>
      <c r="Q671" s="13">
        <f t="shared" si="48"/>
        <v>11581.683968661586</v>
      </c>
    </row>
    <row r="672" spans="1:17" x14ac:dyDescent="0.2">
      <c r="A672">
        <f>'Data Checks'!A668</f>
        <v>663</v>
      </c>
      <c r="B672" t="str">
        <f>'Data Checks'!B668</f>
        <v>Q4</v>
      </c>
      <c r="C672">
        <f>'Data Checks'!D668</f>
        <v>332</v>
      </c>
      <c r="D672">
        <f>'Data Checks'!E668</f>
        <v>25</v>
      </c>
      <c r="E672" s="23">
        <f>ROUNDDOWN('Data Checks'!F668/Parameters!$B$46,0)</f>
        <v>49</v>
      </c>
      <c r="F672" s="21">
        <f>'Data Checks'!G668</f>
        <v>-1</v>
      </c>
      <c r="G672" s="13">
        <f>D672*Parameters!$B$8*(1+VLOOKUP(B672,Parameters!$A$15:$B$19,2,FALSE)*Parameters!$D$8)</f>
        <v>50000</v>
      </c>
      <c r="H672" s="24">
        <f>E672*Parameters!$B$8*(1+VLOOKUP(B672,Parameters!$A$15:$B$19,2,FALSE)*Parameters!$D$8)</f>
        <v>98000</v>
      </c>
      <c r="I672" s="20">
        <f t="shared" si="46"/>
        <v>148000</v>
      </c>
      <c r="J672" s="13">
        <f>(1+VLOOKUP(F672,Parameters!$H$4:$I$8,2,FALSE))*Parameters!$B$28*Parameters!$B$20*Parameters!$B$21</f>
        <v>15337.4</v>
      </c>
      <c r="K672" s="24">
        <f>Parameters!$D$41+Parameters!$D$42*Parameters!$B$48</f>
        <v>4333.333333333333</v>
      </c>
      <c r="L672" s="13">
        <f>IF(A672/2=INT(A672/2),Parameters!$B$31,Parameters!$B$32)</f>
        <v>25000</v>
      </c>
      <c r="M672" s="13">
        <f t="shared" si="45"/>
        <v>37540.982698005086</v>
      </c>
      <c r="N672" s="13">
        <f>Parameters!$B$36*I672</f>
        <v>37000</v>
      </c>
      <c r="O672" s="13">
        <f>Parameters!$B$34</f>
        <v>20000</v>
      </c>
      <c r="P672" s="20">
        <f t="shared" si="47"/>
        <v>139211.71603133844</v>
      </c>
      <c r="Q672" s="13">
        <f t="shared" si="48"/>
        <v>8788.2839686615625</v>
      </c>
    </row>
    <row r="673" spans="1:17" x14ac:dyDescent="0.2">
      <c r="A673">
        <f>'Data Checks'!A669</f>
        <v>664</v>
      </c>
      <c r="B673" t="str">
        <f>'Data Checks'!B669</f>
        <v>Q4</v>
      </c>
      <c r="C673">
        <f>'Data Checks'!D669</f>
        <v>332</v>
      </c>
      <c r="D673">
        <f>'Data Checks'!E669</f>
        <v>21</v>
      </c>
      <c r="E673" s="23">
        <f>ROUNDDOWN('Data Checks'!F669/Parameters!$B$46,0)</f>
        <v>58</v>
      </c>
      <c r="F673" s="21">
        <f>'Data Checks'!G669</f>
        <v>1</v>
      </c>
      <c r="G673" s="13">
        <f>D673*Parameters!$B$8*(1+VLOOKUP(B673,Parameters!$A$15:$B$19,2,FALSE)*Parameters!$D$8)</f>
        <v>42000</v>
      </c>
      <c r="H673" s="24">
        <f>E673*Parameters!$B$8*(1+VLOOKUP(B673,Parameters!$A$15:$B$19,2,FALSE)*Parameters!$D$8)</f>
        <v>116000</v>
      </c>
      <c r="I673" s="20">
        <f t="shared" si="46"/>
        <v>158000</v>
      </c>
      <c r="J673" s="13">
        <f>(1+VLOOKUP(F673,Parameters!$H$4:$I$8,2,FALSE))*Parameters!$B$28*Parameters!$B$20*Parameters!$B$21</f>
        <v>20750.599999999999</v>
      </c>
      <c r="K673" s="24">
        <f>Parameters!$D$41+Parameters!$D$42*Parameters!$B$48</f>
        <v>4333.333333333333</v>
      </c>
      <c r="L673" s="13">
        <f>IF(A673/2=INT(A673/2),Parameters!$B$31,Parameters!$B$32)</f>
        <v>15000</v>
      </c>
      <c r="M673" s="13">
        <f t="shared" si="45"/>
        <v>37540.982698005086</v>
      </c>
      <c r="N673" s="13">
        <f>Parameters!$B$36*I673</f>
        <v>39500</v>
      </c>
      <c r="O673" s="13">
        <f>Parameters!$B$34</f>
        <v>20000</v>
      </c>
      <c r="P673" s="20">
        <f t="shared" si="47"/>
        <v>137124.91603133842</v>
      </c>
      <c r="Q673" s="13">
        <f t="shared" si="48"/>
        <v>20875.08396866158</v>
      </c>
    </row>
    <row r="674" spans="1:17" x14ac:dyDescent="0.2">
      <c r="A674">
        <f>'Data Checks'!A670</f>
        <v>665</v>
      </c>
      <c r="B674" t="str">
        <f>'Data Checks'!B670</f>
        <v>Q4</v>
      </c>
      <c r="C674">
        <f>'Data Checks'!D670</f>
        <v>333</v>
      </c>
      <c r="D674">
        <f>'Data Checks'!E670</f>
        <v>17</v>
      </c>
      <c r="E674" s="23">
        <f>ROUNDDOWN('Data Checks'!F670/Parameters!$B$46,0)</f>
        <v>76</v>
      </c>
      <c r="F674" s="21">
        <f>'Data Checks'!G670</f>
        <v>0</v>
      </c>
      <c r="G674" s="13">
        <f>D674*Parameters!$B$8*(1+VLOOKUP(B674,Parameters!$A$15:$B$19,2,FALSE)*Parameters!$D$8)</f>
        <v>34000</v>
      </c>
      <c r="H674" s="24">
        <f>E674*Parameters!$B$8*(1+VLOOKUP(B674,Parameters!$A$15:$B$19,2,FALSE)*Parameters!$D$8)</f>
        <v>152000</v>
      </c>
      <c r="I674" s="20">
        <f t="shared" si="46"/>
        <v>186000</v>
      </c>
      <c r="J674" s="13">
        <f>(1+VLOOKUP(F674,Parameters!$H$4:$I$8,2,FALSE))*Parameters!$B$28*Parameters!$B$20*Parameters!$B$21</f>
        <v>18044</v>
      </c>
      <c r="K674" s="24">
        <f>Parameters!$D$41+Parameters!$D$42*Parameters!$B$48</f>
        <v>4333.333333333333</v>
      </c>
      <c r="L674" s="13">
        <f>IF(A674/2=INT(A674/2),Parameters!$B$31,Parameters!$B$32)</f>
        <v>25000</v>
      </c>
      <c r="M674" s="13">
        <f t="shared" si="45"/>
        <v>37540.982698005086</v>
      </c>
      <c r="N674" s="13">
        <f>Parameters!$B$36*I674</f>
        <v>46500</v>
      </c>
      <c r="O674" s="13">
        <f>Parameters!$B$34</f>
        <v>20000</v>
      </c>
      <c r="P674" s="20">
        <f t="shared" si="47"/>
        <v>151418.31603133841</v>
      </c>
      <c r="Q674" s="13">
        <f t="shared" si="48"/>
        <v>34581.683968661586</v>
      </c>
    </row>
    <row r="675" spans="1:17" x14ac:dyDescent="0.2">
      <c r="A675">
        <f>'Data Checks'!A671</f>
        <v>666</v>
      </c>
      <c r="B675" t="str">
        <f>'Data Checks'!B671</f>
        <v>Q4</v>
      </c>
      <c r="C675">
        <f>'Data Checks'!D671</f>
        <v>333</v>
      </c>
      <c r="D675">
        <f>'Data Checks'!E671</f>
        <v>10</v>
      </c>
      <c r="E675" s="23">
        <f>ROUNDDOWN('Data Checks'!F671/Parameters!$B$46,0)</f>
        <v>77</v>
      </c>
      <c r="F675" s="21">
        <f>'Data Checks'!G671</f>
        <v>0</v>
      </c>
      <c r="G675" s="13">
        <f>D675*Parameters!$B$8*(1+VLOOKUP(B675,Parameters!$A$15:$B$19,2,FALSE)*Parameters!$D$8)</f>
        <v>20000</v>
      </c>
      <c r="H675" s="24">
        <f>E675*Parameters!$B$8*(1+VLOOKUP(B675,Parameters!$A$15:$B$19,2,FALSE)*Parameters!$D$8)</f>
        <v>154000</v>
      </c>
      <c r="I675" s="20">
        <f t="shared" si="46"/>
        <v>174000</v>
      </c>
      <c r="J675" s="13">
        <f>(1+VLOOKUP(F675,Parameters!$H$4:$I$8,2,FALSE))*Parameters!$B$28*Parameters!$B$20*Parameters!$B$21</f>
        <v>18044</v>
      </c>
      <c r="K675" s="24">
        <f>Parameters!$D$41+Parameters!$D$42*Parameters!$B$48</f>
        <v>4333.333333333333</v>
      </c>
      <c r="L675" s="13">
        <f>IF(A675/2=INT(A675/2),Parameters!$B$31,Parameters!$B$32)</f>
        <v>15000</v>
      </c>
      <c r="M675" s="13">
        <f t="shared" si="45"/>
        <v>37540.982698005086</v>
      </c>
      <c r="N675" s="13">
        <f>Parameters!$B$36*I675</f>
        <v>43500</v>
      </c>
      <c r="O675" s="13">
        <f>Parameters!$B$34</f>
        <v>20000</v>
      </c>
      <c r="P675" s="20">
        <f t="shared" si="47"/>
        <v>138418.31603133841</v>
      </c>
      <c r="Q675" s="13">
        <f t="shared" si="48"/>
        <v>35581.683968661586</v>
      </c>
    </row>
    <row r="676" spans="1:17" x14ac:dyDescent="0.2">
      <c r="A676">
        <f>'Data Checks'!A672</f>
        <v>667</v>
      </c>
      <c r="B676" t="str">
        <f>'Data Checks'!B672</f>
        <v>Q4</v>
      </c>
      <c r="C676">
        <f>'Data Checks'!D672</f>
        <v>334</v>
      </c>
      <c r="D676">
        <f>'Data Checks'!E672</f>
        <v>15</v>
      </c>
      <c r="E676" s="23">
        <f>ROUNDDOWN('Data Checks'!F672/Parameters!$B$46,0)</f>
        <v>48</v>
      </c>
      <c r="F676" s="21">
        <f>'Data Checks'!G672</f>
        <v>-1</v>
      </c>
      <c r="G676" s="13">
        <f>D676*Parameters!$B$8*(1+VLOOKUP(B676,Parameters!$A$15:$B$19,2,FALSE)*Parameters!$D$8)</f>
        <v>30000</v>
      </c>
      <c r="H676" s="24">
        <f>E676*Parameters!$B$8*(1+VLOOKUP(B676,Parameters!$A$15:$B$19,2,FALSE)*Parameters!$D$8)</f>
        <v>96000</v>
      </c>
      <c r="I676" s="20">
        <f t="shared" si="46"/>
        <v>126000</v>
      </c>
      <c r="J676" s="13">
        <f>(1+VLOOKUP(F676,Parameters!$H$4:$I$8,2,FALSE))*Parameters!$B$28*Parameters!$B$20*Parameters!$B$21</f>
        <v>15337.4</v>
      </c>
      <c r="K676" s="24">
        <f>Parameters!$D$41+Parameters!$D$42*Parameters!$B$48</f>
        <v>4333.333333333333</v>
      </c>
      <c r="L676" s="13">
        <f>IF(A676/2=INT(A676/2),Parameters!$B$31,Parameters!$B$32)</f>
        <v>25000</v>
      </c>
      <c r="M676" s="13">
        <f t="shared" si="45"/>
        <v>37540.982698005086</v>
      </c>
      <c r="N676" s="13">
        <f>Parameters!$B$36*I676</f>
        <v>31500</v>
      </c>
      <c r="O676" s="13">
        <f>Parameters!$B$34</f>
        <v>20000</v>
      </c>
      <c r="P676" s="20">
        <f t="shared" si="47"/>
        <v>133711.71603133844</v>
      </c>
      <c r="Q676" s="13">
        <f t="shared" si="48"/>
        <v>-7711.7160313384375</v>
      </c>
    </row>
    <row r="677" spans="1:17" x14ac:dyDescent="0.2">
      <c r="A677">
        <f>'Data Checks'!A673</f>
        <v>668</v>
      </c>
      <c r="B677" t="str">
        <f>'Data Checks'!B673</f>
        <v>Q4</v>
      </c>
      <c r="C677">
        <f>'Data Checks'!D673</f>
        <v>334</v>
      </c>
      <c r="D677">
        <f>'Data Checks'!E673</f>
        <v>12</v>
      </c>
      <c r="E677" s="23">
        <f>ROUNDDOWN('Data Checks'!F673/Parameters!$B$46,0)</f>
        <v>52</v>
      </c>
      <c r="F677" s="21">
        <f>'Data Checks'!G673</f>
        <v>2</v>
      </c>
      <c r="G677" s="13">
        <f>D677*Parameters!$B$8*(1+VLOOKUP(B677,Parameters!$A$15:$B$19,2,FALSE)*Parameters!$D$8)</f>
        <v>24000</v>
      </c>
      <c r="H677" s="24">
        <f>E677*Parameters!$B$8*(1+VLOOKUP(B677,Parameters!$A$15:$B$19,2,FALSE)*Parameters!$D$8)</f>
        <v>104000</v>
      </c>
      <c r="I677" s="20">
        <f t="shared" si="46"/>
        <v>128000</v>
      </c>
      <c r="J677" s="13">
        <f>(1+VLOOKUP(F677,Parameters!$H$4:$I$8,2,FALSE))*Parameters!$B$28*Parameters!$B$20*Parameters!$B$21</f>
        <v>23457.200000000001</v>
      </c>
      <c r="K677" s="24">
        <f>Parameters!$D$41+Parameters!$D$42*Parameters!$B$48</f>
        <v>4333.333333333333</v>
      </c>
      <c r="L677" s="13">
        <f>IF(A677/2=INT(A677/2),Parameters!$B$31,Parameters!$B$32)</f>
        <v>15000</v>
      </c>
      <c r="M677" s="13">
        <f t="shared" si="45"/>
        <v>37540.982698005086</v>
      </c>
      <c r="N677" s="13">
        <f>Parameters!$B$36*I677</f>
        <v>32000</v>
      </c>
      <c r="O677" s="13">
        <f>Parameters!$B$34</f>
        <v>20000</v>
      </c>
      <c r="P677" s="20">
        <f t="shared" si="47"/>
        <v>132331.51603133843</v>
      </c>
      <c r="Q677" s="13">
        <f t="shared" si="48"/>
        <v>-4331.5160313384258</v>
      </c>
    </row>
    <row r="678" spans="1:17" x14ac:dyDescent="0.2">
      <c r="A678">
        <f>'Data Checks'!A674</f>
        <v>669</v>
      </c>
      <c r="B678" t="str">
        <f>'Data Checks'!B674</f>
        <v>Q4</v>
      </c>
      <c r="C678">
        <f>'Data Checks'!D674</f>
        <v>335</v>
      </c>
      <c r="D678">
        <f>'Data Checks'!E674</f>
        <v>14</v>
      </c>
      <c r="E678" s="23">
        <f>ROUNDDOWN('Data Checks'!F674/Parameters!$B$46,0)</f>
        <v>74</v>
      </c>
      <c r="F678" s="21">
        <f>'Data Checks'!G674</f>
        <v>0</v>
      </c>
      <c r="G678" s="13">
        <f>D678*Parameters!$B$8*(1+VLOOKUP(B678,Parameters!$A$15:$B$19,2,FALSE)*Parameters!$D$8)</f>
        <v>28000</v>
      </c>
      <c r="H678" s="24">
        <f>E678*Parameters!$B$8*(1+VLOOKUP(B678,Parameters!$A$15:$B$19,2,FALSE)*Parameters!$D$8)</f>
        <v>148000</v>
      </c>
      <c r="I678" s="20">
        <f t="shared" si="46"/>
        <v>176000</v>
      </c>
      <c r="J678" s="13">
        <f>(1+VLOOKUP(F678,Parameters!$H$4:$I$8,2,FALSE))*Parameters!$B$28*Parameters!$B$20*Parameters!$B$21</f>
        <v>18044</v>
      </c>
      <c r="K678" s="24">
        <f>Parameters!$D$41+Parameters!$D$42*Parameters!$B$48</f>
        <v>4333.333333333333</v>
      </c>
      <c r="L678" s="13">
        <f>IF(A678/2=INT(A678/2),Parameters!$B$31,Parameters!$B$32)</f>
        <v>25000</v>
      </c>
      <c r="M678" s="13">
        <f t="shared" si="45"/>
        <v>37540.982698005086</v>
      </c>
      <c r="N678" s="13">
        <f>Parameters!$B$36*I678</f>
        <v>44000</v>
      </c>
      <c r="O678" s="13">
        <f>Parameters!$B$34</f>
        <v>20000</v>
      </c>
      <c r="P678" s="20">
        <f t="shared" si="47"/>
        <v>148918.31603133841</v>
      </c>
      <c r="Q678" s="13">
        <f t="shared" si="48"/>
        <v>27081.683968661586</v>
      </c>
    </row>
    <row r="679" spans="1:17" x14ac:dyDescent="0.2">
      <c r="A679">
        <f>'Data Checks'!A675</f>
        <v>670</v>
      </c>
      <c r="B679" t="str">
        <f>'Data Checks'!B675</f>
        <v>Q4</v>
      </c>
      <c r="C679">
        <f>'Data Checks'!D675</f>
        <v>335</v>
      </c>
      <c r="D679">
        <f>'Data Checks'!E675</f>
        <v>26</v>
      </c>
      <c r="E679" s="23">
        <f>ROUNDDOWN('Data Checks'!F675/Parameters!$B$46,0)</f>
        <v>58</v>
      </c>
      <c r="F679" s="21">
        <f>'Data Checks'!G675</f>
        <v>2</v>
      </c>
      <c r="G679" s="13">
        <f>D679*Parameters!$B$8*(1+VLOOKUP(B679,Parameters!$A$15:$B$19,2,FALSE)*Parameters!$D$8)</f>
        <v>52000</v>
      </c>
      <c r="H679" s="24">
        <f>E679*Parameters!$B$8*(1+VLOOKUP(B679,Parameters!$A$15:$B$19,2,FALSE)*Parameters!$D$8)</f>
        <v>116000</v>
      </c>
      <c r="I679" s="20">
        <f t="shared" si="46"/>
        <v>168000</v>
      </c>
      <c r="J679" s="13">
        <f>(1+VLOOKUP(F679,Parameters!$H$4:$I$8,2,FALSE))*Parameters!$B$28*Parameters!$B$20*Parameters!$B$21</f>
        <v>23457.200000000001</v>
      </c>
      <c r="K679" s="24">
        <f>Parameters!$D$41+Parameters!$D$42*Parameters!$B$48</f>
        <v>4333.333333333333</v>
      </c>
      <c r="L679" s="13">
        <f>IF(A679/2=INT(A679/2),Parameters!$B$31,Parameters!$B$32)</f>
        <v>15000</v>
      </c>
      <c r="M679" s="13">
        <f t="shared" si="45"/>
        <v>37540.982698005086</v>
      </c>
      <c r="N679" s="13">
        <f>Parameters!$B$36*I679</f>
        <v>42000</v>
      </c>
      <c r="O679" s="13">
        <f>Parameters!$B$34</f>
        <v>20000</v>
      </c>
      <c r="P679" s="20">
        <f t="shared" si="47"/>
        <v>142331.51603133843</v>
      </c>
      <c r="Q679" s="13">
        <f t="shared" si="48"/>
        <v>25668.483968661574</v>
      </c>
    </row>
    <row r="680" spans="1:17" x14ac:dyDescent="0.2">
      <c r="A680">
        <f>'Data Checks'!A676</f>
        <v>671</v>
      </c>
      <c r="B680" t="str">
        <f>'Data Checks'!B676</f>
        <v>Q4</v>
      </c>
      <c r="C680">
        <f>'Data Checks'!D676</f>
        <v>336</v>
      </c>
      <c r="D680">
        <f>'Data Checks'!E676</f>
        <v>25</v>
      </c>
      <c r="E680" s="23">
        <f>ROUNDDOWN('Data Checks'!F676/Parameters!$B$46,0)</f>
        <v>49</v>
      </c>
      <c r="F680" s="21">
        <f>'Data Checks'!G676</f>
        <v>-1</v>
      </c>
      <c r="G680" s="13">
        <f>D680*Parameters!$B$8*(1+VLOOKUP(B680,Parameters!$A$15:$B$19,2,FALSE)*Parameters!$D$8)</f>
        <v>50000</v>
      </c>
      <c r="H680" s="24">
        <f>E680*Parameters!$B$8*(1+VLOOKUP(B680,Parameters!$A$15:$B$19,2,FALSE)*Parameters!$D$8)</f>
        <v>98000</v>
      </c>
      <c r="I680" s="20">
        <f t="shared" si="46"/>
        <v>148000</v>
      </c>
      <c r="J680" s="13">
        <f>(1+VLOOKUP(F680,Parameters!$H$4:$I$8,2,FALSE))*Parameters!$B$28*Parameters!$B$20*Parameters!$B$21</f>
        <v>15337.4</v>
      </c>
      <c r="K680" s="24">
        <f>Parameters!$D$41+Parameters!$D$42*Parameters!$B$48</f>
        <v>4333.333333333333</v>
      </c>
      <c r="L680" s="13">
        <f>IF(A680/2=INT(A680/2),Parameters!$B$31,Parameters!$B$32)</f>
        <v>25000</v>
      </c>
      <c r="M680" s="13">
        <f t="shared" si="45"/>
        <v>37540.982698005086</v>
      </c>
      <c r="N680" s="13">
        <f>Parameters!$B$36*I680</f>
        <v>37000</v>
      </c>
      <c r="O680" s="13">
        <f>Parameters!$B$34</f>
        <v>20000</v>
      </c>
      <c r="P680" s="20">
        <f t="shared" si="47"/>
        <v>139211.71603133844</v>
      </c>
      <c r="Q680" s="13">
        <f t="shared" si="48"/>
        <v>8788.2839686615625</v>
      </c>
    </row>
    <row r="681" spans="1:17" x14ac:dyDescent="0.2">
      <c r="A681">
        <f>'Data Checks'!A677</f>
        <v>672</v>
      </c>
      <c r="B681" t="str">
        <f>'Data Checks'!B677</f>
        <v>Q4</v>
      </c>
      <c r="C681">
        <f>'Data Checks'!D677</f>
        <v>336</v>
      </c>
      <c r="D681">
        <f>'Data Checks'!E677</f>
        <v>20</v>
      </c>
      <c r="E681" s="23">
        <f>ROUNDDOWN('Data Checks'!F677/Parameters!$B$46,0)</f>
        <v>58</v>
      </c>
      <c r="F681" s="21">
        <f>'Data Checks'!G677</f>
        <v>0</v>
      </c>
      <c r="G681" s="13">
        <f>D681*Parameters!$B$8*(1+VLOOKUP(B681,Parameters!$A$15:$B$19,2,FALSE)*Parameters!$D$8)</f>
        <v>40000</v>
      </c>
      <c r="H681" s="24">
        <f>E681*Parameters!$B$8*(1+VLOOKUP(B681,Parameters!$A$15:$B$19,2,FALSE)*Parameters!$D$8)</f>
        <v>116000</v>
      </c>
      <c r="I681" s="20">
        <f t="shared" si="46"/>
        <v>156000</v>
      </c>
      <c r="J681" s="13">
        <f>(1+VLOOKUP(F681,Parameters!$H$4:$I$8,2,FALSE))*Parameters!$B$28*Parameters!$B$20*Parameters!$B$21</f>
        <v>18044</v>
      </c>
      <c r="K681" s="24">
        <f>Parameters!$D$41+Parameters!$D$42*Parameters!$B$48</f>
        <v>4333.333333333333</v>
      </c>
      <c r="L681" s="13">
        <f>IF(A681/2=INT(A681/2),Parameters!$B$31,Parameters!$B$32)</f>
        <v>15000</v>
      </c>
      <c r="M681" s="13">
        <f t="shared" si="45"/>
        <v>37540.982698005086</v>
      </c>
      <c r="N681" s="13">
        <f>Parameters!$B$36*I681</f>
        <v>39000</v>
      </c>
      <c r="O681" s="13">
        <f>Parameters!$B$34</f>
        <v>20000</v>
      </c>
      <c r="P681" s="20">
        <f t="shared" si="47"/>
        <v>133918.31603133841</v>
      </c>
      <c r="Q681" s="13">
        <f t="shared" si="48"/>
        <v>22081.683968661586</v>
      </c>
    </row>
    <row r="682" spans="1:17" x14ac:dyDescent="0.2">
      <c r="A682">
        <f>'Data Checks'!A678</f>
        <v>673</v>
      </c>
      <c r="B682" t="str">
        <f>'Data Checks'!B678</f>
        <v>Q4</v>
      </c>
      <c r="C682">
        <f>'Data Checks'!D678</f>
        <v>337</v>
      </c>
      <c r="D682">
        <f>'Data Checks'!E678</f>
        <v>25</v>
      </c>
      <c r="E682" s="23">
        <f>ROUNDDOWN('Data Checks'!F678/Parameters!$B$46,0)</f>
        <v>41</v>
      </c>
      <c r="F682" s="21">
        <f>'Data Checks'!G678</f>
        <v>0</v>
      </c>
      <c r="G682" s="13">
        <f>D682*Parameters!$B$8*(1+VLOOKUP(B682,Parameters!$A$15:$B$19,2,FALSE)*Parameters!$D$8)</f>
        <v>50000</v>
      </c>
      <c r="H682" s="24">
        <f>E682*Parameters!$B$8*(1+VLOOKUP(B682,Parameters!$A$15:$B$19,2,FALSE)*Parameters!$D$8)</f>
        <v>82000</v>
      </c>
      <c r="I682" s="20">
        <f t="shared" si="46"/>
        <v>132000</v>
      </c>
      <c r="J682" s="13">
        <f>(1+VLOOKUP(F682,Parameters!$H$4:$I$8,2,FALSE))*Parameters!$B$28*Parameters!$B$20*Parameters!$B$21</f>
        <v>18044</v>
      </c>
      <c r="K682" s="24">
        <f>Parameters!$D$41+Parameters!$D$42*Parameters!$B$48</f>
        <v>4333.333333333333</v>
      </c>
      <c r="L682" s="13">
        <f>IF(A682/2=INT(A682/2),Parameters!$B$31,Parameters!$B$32)</f>
        <v>25000</v>
      </c>
      <c r="M682" s="13">
        <f t="shared" si="45"/>
        <v>37540.982698005086</v>
      </c>
      <c r="N682" s="13">
        <f>Parameters!$B$36*I682</f>
        <v>33000</v>
      </c>
      <c r="O682" s="13">
        <f>Parameters!$B$34</f>
        <v>20000</v>
      </c>
      <c r="P682" s="20">
        <f t="shared" si="47"/>
        <v>137918.31603133841</v>
      </c>
      <c r="Q682" s="13">
        <f t="shared" si="48"/>
        <v>-5918.3160313384142</v>
      </c>
    </row>
    <row r="683" spans="1:17" x14ac:dyDescent="0.2">
      <c r="A683">
        <f>'Data Checks'!A679</f>
        <v>674</v>
      </c>
      <c r="B683" t="str">
        <f>'Data Checks'!B679</f>
        <v>Q4</v>
      </c>
      <c r="C683">
        <f>'Data Checks'!D679</f>
        <v>337</v>
      </c>
      <c r="D683">
        <f>'Data Checks'!E679</f>
        <v>14</v>
      </c>
      <c r="E683" s="23">
        <f>ROUNDDOWN('Data Checks'!F679/Parameters!$B$46,0)</f>
        <v>47</v>
      </c>
      <c r="F683" s="21">
        <f>'Data Checks'!G679</f>
        <v>0</v>
      </c>
      <c r="G683" s="13">
        <f>D683*Parameters!$B$8*(1+VLOOKUP(B683,Parameters!$A$15:$B$19,2,FALSE)*Parameters!$D$8)</f>
        <v>28000</v>
      </c>
      <c r="H683" s="24">
        <f>E683*Parameters!$B$8*(1+VLOOKUP(B683,Parameters!$A$15:$B$19,2,FALSE)*Parameters!$D$8)</f>
        <v>94000</v>
      </c>
      <c r="I683" s="20">
        <f t="shared" si="46"/>
        <v>122000</v>
      </c>
      <c r="J683" s="13">
        <f>(1+VLOOKUP(F683,Parameters!$H$4:$I$8,2,FALSE))*Parameters!$B$28*Parameters!$B$20*Parameters!$B$21</f>
        <v>18044</v>
      </c>
      <c r="K683" s="24">
        <f>Parameters!$D$41+Parameters!$D$42*Parameters!$B$48</f>
        <v>4333.333333333333</v>
      </c>
      <c r="L683" s="13">
        <f>IF(A683/2=INT(A683/2),Parameters!$B$31,Parameters!$B$32)</f>
        <v>15000</v>
      </c>
      <c r="M683" s="13">
        <f t="shared" si="45"/>
        <v>37540.982698005086</v>
      </c>
      <c r="N683" s="13">
        <f>Parameters!$B$36*I683</f>
        <v>30500</v>
      </c>
      <c r="O683" s="13">
        <f>Parameters!$B$34</f>
        <v>20000</v>
      </c>
      <c r="P683" s="20">
        <f t="shared" si="47"/>
        <v>125418.31603133841</v>
      </c>
      <c r="Q683" s="13">
        <f t="shared" si="48"/>
        <v>-3418.3160313384142</v>
      </c>
    </row>
    <row r="684" spans="1:17" x14ac:dyDescent="0.2">
      <c r="A684">
        <f>'Data Checks'!A680</f>
        <v>675</v>
      </c>
      <c r="B684" t="str">
        <f>'Data Checks'!B680</f>
        <v>Q4</v>
      </c>
      <c r="C684">
        <f>'Data Checks'!D680</f>
        <v>338</v>
      </c>
      <c r="D684">
        <f>'Data Checks'!E680</f>
        <v>25</v>
      </c>
      <c r="E684" s="23">
        <f>ROUNDDOWN('Data Checks'!F680/Parameters!$B$46,0)</f>
        <v>67</v>
      </c>
      <c r="F684" s="21">
        <f>'Data Checks'!G680</f>
        <v>-1</v>
      </c>
      <c r="G684" s="13">
        <f>D684*Parameters!$B$8*(1+VLOOKUP(B684,Parameters!$A$15:$B$19,2,FALSE)*Parameters!$D$8)</f>
        <v>50000</v>
      </c>
      <c r="H684" s="24">
        <f>E684*Parameters!$B$8*(1+VLOOKUP(B684,Parameters!$A$15:$B$19,2,FALSE)*Parameters!$D$8)</f>
        <v>134000</v>
      </c>
      <c r="I684" s="20">
        <f t="shared" si="46"/>
        <v>184000</v>
      </c>
      <c r="J684" s="13">
        <f>(1+VLOOKUP(F684,Parameters!$H$4:$I$8,2,FALSE))*Parameters!$B$28*Parameters!$B$20*Parameters!$B$21</f>
        <v>15337.4</v>
      </c>
      <c r="K684" s="24">
        <f>Parameters!$D$41+Parameters!$D$42*Parameters!$B$48</f>
        <v>4333.333333333333</v>
      </c>
      <c r="L684" s="13">
        <f>IF(A684/2=INT(A684/2),Parameters!$B$31,Parameters!$B$32)</f>
        <v>25000</v>
      </c>
      <c r="M684" s="13">
        <f t="shared" si="45"/>
        <v>37540.982698005086</v>
      </c>
      <c r="N684" s="13">
        <f>Parameters!$B$36*I684</f>
        <v>46000</v>
      </c>
      <c r="O684" s="13">
        <f>Parameters!$B$34</f>
        <v>20000</v>
      </c>
      <c r="P684" s="20">
        <f t="shared" si="47"/>
        <v>148211.71603133844</v>
      </c>
      <c r="Q684" s="13">
        <f t="shared" si="48"/>
        <v>35788.283968661563</v>
      </c>
    </row>
    <row r="685" spans="1:17" x14ac:dyDescent="0.2">
      <c r="A685">
        <f>'Data Checks'!A681</f>
        <v>676</v>
      </c>
      <c r="B685" t="str">
        <f>'Data Checks'!B681</f>
        <v>Q4</v>
      </c>
      <c r="C685">
        <f>'Data Checks'!D681</f>
        <v>338</v>
      </c>
      <c r="D685">
        <f>'Data Checks'!E681</f>
        <v>28</v>
      </c>
      <c r="E685" s="23">
        <f>ROUNDDOWN('Data Checks'!F681/Parameters!$B$46,0)</f>
        <v>66</v>
      </c>
      <c r="F685" s="21">
        <f>'Data Checks'!G681</f>
        <v>1</v>
      </c>
      <c r="G685" s="13">
        <f>D685*Parameters!$B$8*(1+VLOOKUP(B685,Parameters!$A$15:$B$19,2,FALSE)*Parameters!$D$8)</f>
        <v>56000</v>
      </c>
      <c r="H685" s="24">
        <f>E685*Parameters!$B$8*(1+VLOOKUP(B685,Parameters!$A$15:$B$19,2,FALSE)*Parameters!$D$8)</f>
        <v>132000</v>
      </c>
      <c r="I685" s="20">
        <f t="shared" si="46"/>
        <v>188000</v>
      </c>
      <c r="J685" s="13">
        <f>(1+VLOOKUP(F685,Parameters!$H$4:$I$8,2,FALSE))*Parameters!$B$28*Parameters!$B$20*Parameters!$B$21</f>
        <v>20750.599999999999</v>
      </c>
      <c r="K685" s="24">
        <f>Parameters!$D$41+Parameters!$D$42*Parameters!$B$48</f>
        <v>4333.333333333333</v>
      </c>
      <c r="L685" s="13">
        <f>IF(A685/2=INT(A685/2),Parameters!$B$31,Parameters!$B$32)</f>
        <v>15000</v>
      </c>
      <c r="M685" s="13">
        <f t="shared" si="45"/>
        <v>37540.982698005086</v>
      </c>
      <c r="N685" s="13">
        <f>Parameters!$B$36*I685</f>
        <v>47000</v>
      </c>
      <c r="O685" s="13">
        <f>Parameters!$B$34</f>
        <v>20000</v>
      </c>
      <c r="P685" s="20">
        <f t="shared" si="47"/>
        <v>144624.91603133842</v>
      </c>
      <c r="Q685" s="13">
        <f t="shared" si="48"/>
        <v>43375.08396866158</v>
      </c>
    </row>
    <row r="686" spans="1:17" x14ac:dyDescent="0.2">
      <c r="A686">
        <f>'Data Checks'!A682</f>
        <v>677</v>
      </c>
      <c r="B686" t="str">
        <f>'Data Checks'!B682</f>
        <v>Q4</v>
      </c>
      <c r="C686">
        <f>'Data Checks'!D682</f>
        <v>339</v>
      </c>
      <c r="D686">
        <f>'Data Checks'!E682</f>
        <v>11</v>
      </c>
      <c r="E686" s="23">
        <f>ROUNDDOWN('Data Checks'!F682/Parameters!$B$46,0)</f>
        <v>73</v>
      </c>
      <c r="F686" s="21">
        <f>'Data Checks'!G682</f>
        <v>0</v>
      </c>
      <c r="G686" s="13">
        <f>D686*Parameters!$B$8*(1+VLOOKUP(B686,Parameters!$A$15:$B$19,2,FALSE)*Parameters!$D$8)</f>
        <v>22000</v>
      </c>
      <c r="H686" s="24">
        <f>E686*Parameters!$B$8*(1+VLOOKUP(B686,Parameters!$A$15:$B$19,2,FALSE)*Parameters!$D$8)</f>
        <v>146000</v>
      </c>
      <c r="I686" s="20">
        <f t="shared" si="46"/>
        <v>168000</v>
      </c>
      <c r="J686" s="13">
        <f>(1+VLOOKUP(F686,Parameters!$H$4:$I$8,2,FALSE))*Parameters!$B$28*Parameters!$B$20*Parameters!$B$21</f>
        <v>18044</v>
      </c>
      <c r="K686" s="24">
        <f>Parameters!$D$41+Parameters!$D$42*Parameters!$B$48</f>
        <v>4333.333333333333</v>
      </c>
      <c r="L686" s="13">
        <f>IF(A686/2=INT(A686/2),Parameters!$B$31,Parameters!$B$32)</f>
        <v>25000</v>
      </c>
      <c r="M686" s="13">
        <f t="shared" si="45"/>
        <v>37540.982698005086</v>
      </c>
      <c r="N686" s="13">
        <f>Parameters!$B$36*I686</f>
        <v>42000</v>
      </c>
      <c r="O686" s="13">
        <f>Parameters!$B$34</f>
        <v>20000</v>
      </c>
      <c r="P686" s="20">
        <f t="shared" si="47"/>
        <v>146918.31603133841</v>
      </c>
      <c r="Q686" s="13">
        <f t="shared" si="48"/>
        <v>21081.683968661586</v>
      </c>
    </row>
    <row r="687" spans="1:17" x14ac:dyDescent="0.2">
      <c r="A687">
        <f>'Data Checks'!A683</f>
        <v>678</v>
      </c>
      <c r="B687" t="str">
        <f>'Data Checks'!B683</f>
        <v>Q4</v>
      </c>
      <c r="C687">
        <f>'Data Checks'!D683</f>
        <v>339</v>
      </c>
      <c r="D687">
        <f>'Data Checks'!E683</f>
        <v>19</v>
      </c>
      <c r="E687" s="23">
        <f>ROUNDDOWN('Data Checks'!F683/Parameters!$B$46,0)</f>
        <v>45</v>
      </c>
      <c r="F687" s="21">
        <f>'Data Checks'!G683</f>
        <v>2</v>
      </c>
      <c r="G687" s="13">
        <f>D687*Parameters!$B$8*(1+VLOOKUP(B687,Parameters!$A$15:$B$19,2,FALSE)*Parameters!$D$8)</f>
        <v>38000</v>
      </c>
      <c r="H687" s="24">
        <f>E687*Parameters!$B$8*(1+VLOOKUP(B687,Parameters!$A$15:$B$19,2,FALSE)*Parameters!$D$8)</f>
        <v>90000</v>
      </c>
      <c r="I687" s="20">
        <f t="shared" si="46"/>
        <v>128000</v>
      </c>
      <c r="J687" s="13">
        <f>(1+VLOOKUP(F687,Parameters!$H$4:$I$8,2,FALSE))*Parameters!$B$28*Parameters!$B$20*Parameters!$B$21</f>
        <v>23457.200000000001</v>
      </c>
      <c r="K687" s="24">
        <f>Parameters!$D$41+Parameters!$D$42*Parameters!$B$48</f>
        <v>4333.333333333333</v>
      </c>
      <c r="L687" s="13">
        <f>IF(A687/2=INT(A687/2),Parameters!$B$31,Parameters!$B$32)</f>
        <v>15000</v>
      </c>
      <c r="M687" s="13">
        <f t="shared" si="45"/>
        <v>37540.982698005086</v>
      </c>
      <c r="N687" s="13">
        <f>Parameters!$B$36*I687</f>
        <v>32000</v>
      </c>
      <c r="O687" s="13">
        <f>Parameters!$B$34</f>
        <v>20000</v>
      </c>
      <c r="P687" s="20">
        <f t="shared" si="47"/>
        <v>132331.51603133843</v>
      </c>
      <c r="Q687" s="13">
        <f t="shared" si="48"/>
        <v>-4331.5160313384258</v>
      </c>
    </row>
    <row r="688" spans="1:17" x14ac:dyDescent="0.2">
      <c r="A688">
        <f>'Data Checks'!A684</f>
        <v>679</v>
      </c>
      <c r="B688" t="str">
        <f>'Data Checks'!B684</f>
        <v>Q4</v>
      </c>
      <c r="C688">
        <f>'Data Checks'!D684</f>
        <v>340</v>
      </c>
      <c r="D688">
        <f>'Data Checks'!E684</f>
        <v>14</v>
      </c>
      <c r="E688" s="23">
        <f>ROUNDDOWN('Data Checks'!F684/Parameters!$B$46,0)</f>
        <v>51</v>
      </c>
      <c r="F688" s="21">
        <f>'Data Checks'!G684</f>
        <v>0</v>
      </c>
      <c r="G688" s="13">
        <f>D688*Parameters!$B$8*(1+VLOOKUP(B688,Parameters!$A$15:$B$19,2,FALSE)*Parameters!$D$8)</f>
        <v>28000</v>
      </c>
      <c r="H688" s="24">
        <f>E688*Parameters!$B$8*(1+VLOOKUP(B688,Parameters!$A$15:$B$19,2,FALSE)*Parameters!$D$8)</f>
        <v>102000</v>
      </c>
      <c r="I688" s="20">
        <f t="shared" si="46"/>
        <v>130000</v>
      </c>
      <c r="J688" s="13">
        <f>(1+VLOOKUP(F688,Parameters!$H$4:$I$8,2,FALSE))*Parameters!$B$28*Parameters!$B$20*Parameters!$B$21</f>
        <v>18044</v>
      </c>
      <c r="K688" s="24">
        <f>Parameters!$D$41+Parameters!$D$42*Parameters!$B$48</f>
        <v>4333.333333333333</v>
      </c>
      <c r="L688" s="13">
        <f>IF(A688/2=INT(A688/2),Parameters!$B$31,Parameters!$B$32)</f>
        <v>25000</v>
      </c>
      <c r="M688" s="13">
        <f t="shared" si="45"/>
        <v>37540.982698005086</v>
      </c>
      <c r="N688" s="13">
        <f>Parameters!$B$36*I688</f>
        <v>32500</v>
      </c>
      <c r="O688" s="13">
        <f>Parameters!$B$34</f>
        <v>20000</v>
      </c>
      <c r="P688" s="20">
        <f t="shared" si="47"/>
        <v>137418.31603133841</v>
      </c>
      <c r="Q688" s="13">
        <f t="shared" si="48"/>
        <v>-7418.3160313384142</v>
      </c>
    </row>
    <row r="689" spans="1:17" x14ac:dyDescent="0.2">
      <c r="A689">
        <f>'Data Checks'!A685</f>
        <v>680</v>
      </c>
      <c r="B689" t="str">
        <f>'Data Checks'!B685</f>
        <v>Q4</v>
      </c>
      <c r="C689">
        <f>'Data Checks'!D685</f>
        <v>340</v>
      </c>
      <c r="D689">
        <f>'Data Checks'!E685</f>
        <v>12</v>
      </c>
      <c r="E689" s="23">
        <f>ROUNDDOWN('Data Checks'!F685/Parameters!$B$46,0)</f>
        <v>73</v>
      </c>
      <c r="F689" s="21">
        <f>'Data Checks'!G685</f>
        <v>1</v>
      </c>
      <c r="G689" s="13">
        <f>D689*Parameters!$B$8*(1+VLOOKUP(B689,Parameters!$A$15:$B$19,2,FALSE)*Parameters!$D$8)</f>
        <v>24000</v>
      </c>
      <c r="H689" s="24">
        <f>E689*Parameters!$B$8*(1+VLOOKUP(B689,Parameters!$A$15:$B$19,2,FALSE)*Parameters!$D$8)</f>
        <v>146000</v>
      </c>
      <c r="I689" s="20">
        <f t="shared" si="46"/>
        <v>170000</v>
      </c>
      <c r="J689" s="13">
        <f>(1+VLOOKUP(F689,Parameters!$H$4:$I$8,2,FALSE))*Parameters!$B$28*Parameters!$B$20*Parameters!$B$21</f>
        <v>20750.599999999999</v>
      </c>
      <c r="K689" s="24">
        <f>Parameters!$D$41+Parameters!$D$42*Parameters!$B$48</f>
        <v>4333.333333333333</v>
      </c>
      <c r="L689" s="13">
        <f>IF(A689/2=INT(A689/2),Parameters!$B$31,Parameters!$B$32)</f>
        <v>15000</v>
      </c>
      <c r="M689" s="13">
        <f t="shared" si="45"/>
        <v>37540.982698005086</v>
      </c>
      <c r="N689" s="13">
        <f>Parameters!$B$36*I689</f>
        <v>42500</v>
      </c>
      <c r="O689" s="13">
        <f>Parameters!$B$34</f>
        <v>20000</v>
      </c>
      <c r="P689" s="20">
        <f t="shared" si="47"/>
        <v>140124.91603133842</v>
      </c>
      <c r="Q689" s="13">
        <f t="shared" si="48"/>
        <v>29875.08396866158</v>
      </c>
    </row>
    <row r="690" spans="1:17" x14ac:dyDescent="0.2">
      <c r="A690">
        <f>'Data Checks'!A686</f>
        <v>681</v>
      </c>
      <c r="B690" t="str">
        <f>'Data Checks'!B686</f>
        <v>Q4</v>
      </c>
      <c r="C690">
        <f>'Data Checks'!D686</f>
        <v>341</v>
      </c>
      <c r="D690">
        <f>'Data Checks'!E686</f>
        <v>28</v>
      </c>
      <c r="E690" s="23">
        <f>ROUNDDOWN('Data Checks'!F686/Parameters!$B$46,0)</f>
        <v>45</v>
      </c>
      <c r="F690" s="21">
        <f>'Data Checks'!G686</f>
        <v>-2</v>
      </c>
      <c r="G690" s="13">
        <f>D690*Parameters!$B$8*(1+VLOOKUP(B690,Parameters!$A$15:$B$19,2,FALSE)*Parameters!$D$8)</f>
        <v>56000</v>
      </c>
      <c r="H690" s="24">
        <f>E690*Parameters!$B$8*(1+VLOOKUP(B690,Parameters!$A$15:$B$19,2,FALSE)*Parameters!$D$8)</f>
        <v>90000</v>
      </c>
      <c r="I690" s="20">
        <f t="shared" si="46"/>
        <v>146000</v>
      </c>
      <c r="J690" s="13">
        <f>(1+VLOOKUP(F690,Parameters!$H$4:$I$8,2,FALSE))*Parameters!$B$28*Parameters!$B$20*Parameters!$B$21</f>
        <v>12630.8</v>
      </c>
      <c r="K690" s="24">
        <f>Parameters!$D$41+Parameters!$D$42*Parameters!$B$48</f>
        <v>4333.333333333333</v>
      </c>
      <c r="L690" s="13">
        <f>IF(A690/2=INT(A690/2),Parameters!$B$31,Parameters!$B$32)</f>
        <v>25000</v>
      </c>
      <c r="M690" s="13">
        <f t="shared" si="45"/>
        <v>37540.982698005086</v>
      </c>
      <c r="N690" s="13">
        <f>Parameters!$B$36*I690</f>
        <v>36500</v>
      </c>
      <c r="O690" s="13">
        <f>Parameters!$B$34</f>
        <v>20000</v>
      </c>
      <c r="P690" s="20">
        <f t="shared" si="47"/>
        <v>136005.1160313384</v>
      </c>
      <c r="Q690" s="13">
        <f t="shared" si="48"/>
        <v>9994.8839686615975</v>
      </c>
    </row>
    <row r="691" spans="1:17" x14ac:dyDescent="0.2">
      <c r="A691">
        <f>'Data Checks'!A687</f>
        <v>682</v>
      </c>
      <c r="B691" t="str">
        <f>'Data Checks'!B687</f>
        <v>Q4</v>
      </c>
      <c r="C691">
        <f>'Data Checks'!D687</f>
        <v>341</v>
      </c>
      <c r="D691">
        <f>'Data Checks'!E687</f>
        <v>18</v>
      </c>
      <c r="E691" s="23">
        <f>ROUNDDOWN('Data Checks'!F687/Parameters!$B$46,0)</f>
        <v>52</v>
      </c>
      <c r="F691" s="21">
        <f>'Data Checks'!G687</f>
        <v>0</v>
      </c>
      <c r="G691" s="13">
        <f>D691*Parameters!$B$8*(1+VLOOKUP(B691,Parameters!$A$15:$B$19,2,FALSE)*Parameters!$D$8)</f>
        <v>36000</v>
      </c>
      <c r="H691" s="24">
        <f>E691*Parameters!$B$8*(1+VLOOKUP(B691,Parameters!$A$15:$B$19,2,FALSE)*Parameters!$D$8)</f>
        <v>104000</v>
      </c>
      <c r="I691" s="20">
        <f t="shared" si="46"/>
        <v>140000</v>
      </c>
      <c r="J691" s="13">
        <f>(1+VLOOKUP(F691,Parameters!$H$4:$I$8,2,FALSE))*Parameters!$B$28*Parameters!$B$20*Parameters!$B$21</f>
        <v>18044</v>
      </c>
      <c r="K691" s="24">
        <f>Parameters!$D$41+Parameters!$D$42*Parameters!$B$48</f>
        <v>4333.333333333333</v>
      </c>
      <c r="L691" s="13">
        <f>IF(A691/2=INT(A691/2),Parameters!$B$31,Parameters!$B$32)</f>
        <v>15000</v>
      </c>
      <c r="M691" s="13">
        <f t="shared" si="45"/>
        <v>37540.982698005086</v>
      </c>
      <c r="N691" s="13">
        <f>Parameters!$B$36*I691</f>
        <v>35000</v>
      </c>
      <c r="O691" s="13">
        <f>Parameters!$B$34</f>
        <v>20000</v>
      </c>
      <c r="P691" s="20">
        <f t="shared" si="47"/>
        <v>129918.31603133841</v>
      </c>
      <c r="Q691" s="13">
        <f t="shared" si="48"/>
        <v>10081.683968661586</v>
      </c>
    </row>
    <row r="692" spans="1:17" x14ac:dyDescent="0.2">
      <c r="A692">
        <f>'Data Checks'!A688</f>
        <v>683</v>
      </c>
      <c r="B692" t="str">
        <f>'Data Checks'!B688</f>
        <v>Q4</v>
      </c>
      <c r="C692">
        <f>'Data Checks'!D688</f>
        <v>342</v>
      </c>
      <c r="D692">
        <f>'Data Checks'!E688</f>
        <v>23</v>
      </c>
      <c r="E692" s="23">
        <f>ROUNDDOWN('Data Checks'!F688/Parameters!$B$46,0)</f>
        <v>40</v>
      </c>
      <c r="F692" s="21">
        <f>'Data Checks'!G688</f>
        <v>0</v>
      </c>
      <c r="G692" s="13">
        <f>D692*Parameters!$B$8*(1+VLOOKUP(B692,Parameters!$A$15:$B$19,2,FALSE)*Parameters!$D$8)</f>
        <v>46000</v>
      </c>
      <c r="H692" s="24">
        <f>E692*Parameters!$B$8*(1+VLOOKUP(B692,Parameters!$A$15:$B$19,2,FALSE)*Parameters!$D$8)</f>
        <v>80000</v>
      </c>
      <c r="I692" s="20">
        <f t="shared" si="46"/>
        <v>126000</v>
      </c>
      <c r="J692" s="13">
        <f>(1+VLOOKUP(F692,Parameters!$H$4:$I$8,2,FALSE))*Parameters!$B$28*Parameters!$B$20*Parameters!$B$21</f>
        <v>18044</v>
      </c>
      <c r="K692" s="24">
        <f>Parameters!$D$41+Parameters!$D$42*Parameters!$B$48</f>
        <v>4333.333333333333</v>
      </c>
      <c r="L692" s="13">
        <f>IF(A692/2=INT(A692/2),Parameters!$B$31,Parameters!$B$32)</f>
        <v>25000</v>
      </c>
      <c r="M692" s="13">
        <f t="shared" si="45"/>
        <v>37540.982698005086</v>
      </c>
      <c r="N692" s="13">
        <f>Parameters!$B$36*I692</f>
        <v>31500</v>
      </c>
      <c r="O692" s="13">
        <f>Parameters!$B$34</f>
        <v>20000</v>
      </c>
      <c r="P692" s="20">
        <f t="shared" si="47"/>
        <v>136418.31603133841</v>
      </c>
      <c r="Q692" s="13">
        <f t="shared" si="48"/>
        <v>-10418.316031338414</v>
      </c>
    </row>
    <row r="693" spans="1:17" x14ac:dyDescent="0.2">
      <c r="A693">
        <f>'Data Checks'!A689</f>
        <v>684</v>
      </c>
      <c r="B693" t="str">
        <f>'Data Checks'!B689</f>
        <v>Q4</v>
      </c>
      <c r="C693">
        <f>'Data Checks'!D689</f>
        <v>342</v>
      </c>
      <c r="D693">
        <f>'Data Checks'!E689</f>
        <v>18</v>
      </c>
      <c r="E693" s="23">
        <f>ROUNDDOWN('Data Checks'!F689/Parameters!$B$46,0)</f>
        <v>63</v>
      </c>
      <c r="F693" s="21">
        <f>'Data Checks'!G689</f>
        <v>1</v>
      </c>
      <c r="G693" s="13">
        <f>D693*Parameters!$B$8*(1+VLOOKUP(B693,Parameters!$A$15:$B$19,2,FALSE)*Parameters!$D$8)</f>
        <v>36000</v>
      </c>
      <c r="H693" s="24">
        <f>E693*Parameters!$B$8*(1+VLOOKUP(B693,Parameters!$A$15:$B$19,2,FALSE)*Parameters!$D$8)</f>
        <v>126000</v>
      </c>
      <c r="I693" s="20">
        <f t="shared" si="46"/>
        <v>162000</v>
      </c>
      <c r="J693" s="13">
        <f>(1+VLOOKUP(F693,Parameters!$H$4:$I$8,2,FALSE))*Parameters!$B$28*Parameters!$B$20*Parameters!$B$21</f>
        <v>20750.599999999999</v>
      </c>
      <c r="K693" s="24">
        <f>Parameters!$D$41+Parameters!$D$42*Parameters!$B$48</f>
        <v>4333.333333333333</v>
      </c>
      <c r="L693" s="13">
        <f>IF(A693/2=INT(A693/2),Parameters!$B$31,Parameters!$B$32)</f>
        <v>15000</v>
      </c>
      <c r="M693" s="13">
        <f t="shared" si="45"/>
        <v>37540.982698005086</v>
      </c>
      <c r="N693" s="13">
        <f>Parameters!$B$36*I693</f>
        <v>40500</v>
      </c>
      <c r="O693" s="13">
        <f>Parameters!$B$34</f>
        <v>20000</v>
      </c>
      <c r="P693" s="20">
        <f t="shared" si="47"/>
        <v>138124.91603133842</v>
      </c>
      <c r="Q693" s="13">
        <f t="shared" si="48"/>
        <v>23875.08396866158</v>
      </c>
    </row>
    <row r="694" spans="1:17" x14ac:dyDescent="0.2">
      <c r="A694">
        <f>'Data Checks'!A690</f>
        <v>685</v>
      </c>
      <c r="B694" t="str">
        <f>'Data Checks'!B690</f>
        <v>Q4</v>
      </c>
      <c r="C694">
        <f>'Data Checks'!D690</f>
        <v>343</v>
      </c>
      <c r="D694">
        <f>'Data Checks'!E690</f>
        <v>18</v>
      </c>
      <c r="E694" s="23">
        <f>ROUNDDOWN('Data Checks'!F690/Parameters!$B$46,0)</f>
        <v>68</v>
      </c>
      <c r="F694" s="21">
        <f>'Data Checks'!G690</f>
        <v>-1</v>
      </c>
      <c r="G694" s="13">
        <f>D694*Parameters!$B$8*(1+VLOOKUP(B694,Parameters!$A$15:$B$19,2,FALSE)*Parameters!$D$8)</f>
        <v>36000</v>
      </c>
      <c r="H694" s="24">
        <f>E694*Parameters!$B$8*(1+VLOOKUP(B694,Parameters!$A$15:$B$19,2,FALSE)*Parameters!$D$8)</f>
        <v>136000</v>
      </c>
      <c r="I694" s="20">
        <f t="shared" si="46"/>
        <v>172000</v>
      </c>
      <c r="J694" s="13">
        <f>(1+VLOOKUP(F694,Parameters!$H$4:$I$8,2,FALSE))*Parameters!$B$28*Parameters!$B$20*Parameters!$B$21</f>
        <v>15337.4</v>
      </c>
      <c r="K694" s="24">
        <f>Parameters!$D$41+Parameters!$D$42*Parameters!$B$48</f>
        <v>4333.333333333333</v>
      </c>
      <c r="L694" s="13">
        <f>IF(A694/2=INT(A694/2),Parameters!$B$31,Parameters!$B$32)</f>
        <v>25000</v>
      </c>
      <c r="M694" s="13">
        <f t="shared" si="45"/>
        <v>37540.982698005086</v>
      </c>
      <c r="N694" s="13">
        <f>Parameters!$B$36*I694</f>
        <v>43000</v>
      </c>
      <c r="O694" s="13">
        <f>Parameters!$B$34</f>
        <v>20000</v>
      </c>
      <c r="P694" s="20">
        <f t="shared" si="47"/>
        <v>145211.71603133844</v>
      </c>
      <c r="Q694" s="13">
        <f t="shared" si="48"/>
        <v>26788.283968661563</v>
      </c>
    </row>
    <row r="695" spans="1:17" x14ac:dyDescent="0.2">
      <c r="A695">
        <f>'Data Checks'!A691</f>
        <v>686</v>
      </c>
      <c r="B695" t="str">
        <f>'Data Checks'!B691</f>
        <v>Q4</v>
      </c>
      <c r="C695">
        <f>'Data Checks'!D691</f>
        <v>343</v>
      </c>
      <c r="D695">
        <f>'Data Checks'!E691</f>
        <v>22</v>
      </c>
      <c r="E695" s="23">
        <f>ROUNDDOWN('Data Checks'!F691/Parameters!$B$46,0)</f>
        <v>67</v>
      </c>
      <c r="F695" s="21">
        <f>'Data Checks'!G691</f>
        <v>0</v>
      </c>
      <c r="G695" s="13">
        <f>D695*Parameters!$B$8*(1+VLOOKUP(B695,Parameters!$A$15:$B$19,2,FALSE)*Parameters!$D$8)</f>
        <v>44000</v>
      </c>
      <c r="H695" s="24">
        <f>E695*Parameters!$B$8*(1+VLOOKUP(B695,Parameters!$A$15:$B$19,2,FALSE)*Parameters!$D$8)</f>
        <v>134000</v>
      </c>
      <c r="I695" s="20">
        <f t="shared" si="46"/>
        <v>178000</v>
      </c>
      <c r="J695" s="13">
        <f>(1+VLOOKUP(F695,Parameters!$H$4:$I$8,2,FALSE))*Parameters!$B$28*Parameters!$B$20*Parameters!$B$21</f>
        <v>18044</v>
      </c>
      <c r="K695" s="24">
        <f>Parameters!$D$41+Parameters!$D$42*Parameters!$B$48</f>
        <v>4333.333333333333</v>
      </c>
      <c r="L695" s="13">
        <f>IF(A695/2=INT(A695/2),Parameters!$B$31,Parameters!$B$32)</f>
        <v>15000</v>
      </c>
      <c r="M695" s="13">
        <f t="shared" si="45"/>
        <v>37540.982698005086</v>
      </c>
      <c r="N695" s="13">
        <f>Parameters!$B$36*I695</f>
        <v>44500</v>
      </c>
      <c r="O695" s="13">
        <f>Parameters!$B$34</f>
        <v>20000</v>
      </c>
      <c r="P695" s="20">
        <f t="shared" si="47"/>
        <v>139418.31603133841</v>
      </c>
      <c r="Q695" s="13">
        <f t="shared" si="48"/>
        <v>38581.683968661586</v>
      </c>
    </row>
    <row r="696" spans="1:17" x14ac:dyDescent="0.2">
      <c r="A696">
        <f>'Data Checks'!A692</f>
        <v>687</v>
      </c>
      <c r="B696" t="str">
        <f>'Data Checks'!B692</f>
        <v>Q4</v>
      </c>
      <c r="C696">
        <f>'Data Checks'!D692</f>
        <v>344</v>
      </c>
      <c r="D696">
        <f>'Data Checks'!E692</f>
        <v>27</v>
      </c>
      <c r="E696" s="23">
        <f>ROUNDDOWN('Data Checks'!F692/Parameters!$B$46,0)</f>
        <v>40</v>
      </c>
      <c r="F696" s="21">
        <f>'Data Checks'!G692</f>
        <v>-2</v>
      </c>
      <c r="G696" s="13">
        <f>D696*Parameters!$B$8*(1+VLOOKUP(B696,Parameters!$A$15:$B$19,2,FALSE)*Parameters!$D$8)</f>
        <v>54000</v>
      </c>
      <c r="H696" s="24">
        <f>E696*Parameters!$B$8*(1+VLOOKUP(B696,Parameters!$A$15:$B$19,2,FALSE)*Parameters!$D$8)</f>
        <v>80000</v>
      </c>
      <c r="I696" s="20">
        <f t="shared" si="46"/>
        <v>134000</v>
      </c>
      <c r="J696" s="13">
        <f>(1+VLOOKUP(F696,Parameters!$H$4:$I$8,2,FALSE))*Parameters!$B$28*Parameters!$B$20*Parameters!$B$21</f>
        <v>12630.8</v>
      </c>
      <c r="K696" s="24">
        <f>Parameters!$D$41+Parameters!$D$42*Parameters!$B$48</f>
        <v>4333.333333333333</v>
      </c>
      <c r="L696" s="13">
        <f>IF(A696/2=INT(A696/2),Parameters!$B$31,Parameters!$B$32)</f>
        <v>25000</v>
      </c>
      <c r="M696" s="13">
        <f t="shared" si="45"/>
        <v>37540.982698005086</v>
      </c>
      <c r="N696" s="13">
        <f>Parameters!$B$36*I696</f>
        <v>33500</v>
      </c>
      <c r="O696" s="13">
        <f>Parameters!$B$34</f>
        <v>20000</v>
      </c>
      <c r="P696" s="20">
        <f t="shared" si="47"/>
        <v>133005.1160313384</v>
      </c>
      <c r="Q696" s="13">
        <f t="shared" si="48"/>
        <v>994.88396866159746</v>
      </c>
    </row>
    <row r="697" spans="1:17" x14ac:dyDescent="0.2">
      <c r="A697">
        <f>'Data Checks'!A693</f>
        <v>688</v>
      </c>
      <c r="B697" t="str">
        <f>'Data Checks'!B693</f>
        <v>Q4</v>
      </c>
      <c r="C697">
        <f>'Data Checks'!D693</f>
        <v>344</v>
      </c>
      <c r="D697">
        <f>'Data Checks'!E693</f>
        <v>16</v>
      </c>
      <c r="E697" s="23">
        <f>ROUNDDOWN('Data Checks'!F693/Parameters!$B$46,0)</f>
        <v>79</v>
      </c>
      <c r="F697" s="21">
        <f>'Data Checks'!G693</f>
        <v>2</v>
      </c>
      <c r="G697" s="13">
        <f>D697*Parameters!$B$8*(1+VLOOKUP(B697,Parameters!$A$15:$B$19,2,FALSE)*Parameters!$D$8)</f>
        <v>32000</v>
      </c>
      <c r="H697" s="24">
        <f>E697*Parameters!$B$8*(1+VLOOKUP(B697,Parameters!$A$15:$B$19,2,FALSE)*Parameters!$D$8)</f>
        <v>158000</v>
      </c>
      <c r="I697" s="20">
        <f t="shared" si="46"/>
        <v>190000</v>
      </c>
      <c r="J697" s="13">
        <f>(1+VLOOKUP(F697,Parameters!$H$4:$I$8,2,FALSE))*Parameters!$B$28*Parameters!$B$20*Parameters!$B$21</f>
        <v>23457.200000000001</v>
      </c>
      <c r="K697" s="24">
        <f>Parameters!$D$41+Parameters!$D$42*Parameters!$B$48</f>
        <v>4333.333333333333</v>
      </c>
      <c r="L697" s="13">
        <f>IF(A697/2=INT(A697/2),Parameters!$B$31,Parameters!$B$32)</f>
        <v>15000</v>
      </c>
      <c r="M697" s="13">
        <f t="shared" si="45"/>
        <v>37540.982698005086</v>
      </c>
      <c r="N697" s="13">
        <f>Parameters!$B$36*I697</f>
        <v>47500</v>
      </c>
      <c r="O697" s="13">
        <f>Parameters!$B$34</f>
        <v>20000</v>
      </c>
      <c r="P697" s="20">
        <f t="shared" si="47"/>
        <v>147831.51603133843</v>
      </c>
      <c r="Q697" s="13">
        <f t="shared" si="48"/>
        <v>42168.483968661574</v>
      </c>
    </row>
    <row r="698" spans="1:17" x14ac:dyDescent="0.2">
      <c r="A698">
        <f>'Data Checks'!A694</f>
        <v>689</v>
      </c>
      <c r="B698" t="str">
        <f>'Data Checks'!B694</f>
        <v>Q4</v>
      </c>
      <c r="C698">
        <f>'Data Checks'!D694</f>
        <v>345</v>
      </c>
      <c r="D698">
        <f>'Data Checks'!E694</f>
        <v>22</v>
      </c>
      <c r="E698" s="23">
        <f>ROUNDDOWN('Data Checks'!F694/Parameters!$B$46,0)</f>
        <v>49</v>
      </c>
      <c r="F698" s="21">
        <f>'Data Checks'!G694</f>
        <v>-2</v>
      </c>
      <c r="G698" s="13">
        <f>D698*Parameters!$B$8*(1+VLOOKUP(B698,Parameters!$A$15:$B$19,2,FALSE)*Parameters!$D$8)</f>
        <v>44000</v>
      </c>
      <c r="H698" s="24">
        <f>E698*Parameters!$B$8*(1+VLOOKUP(B698,Parameters!$A$15:$B$19,2,FALSE)*Parameters!$D$8)</f>
        <v>98000</v>
      </c>
      <c r="I698" s="20">
        <f t="shared" si="46"/>
        <v>142000</v>
      </c>
      <c r="J698" s="13">
        <f>(1+VLOOKUP(F698,Parameters!$H$4:$I$8,2,FALSE))*Parameters!$B$28*Parameters!$B$20*Parameters!$B$21</f>
        <v>12630.8</v>
      </c>
      <c r="K698" s="24">
        <f>Parameters!$D$41+Parameters!$D$42*Parameters!$B$48</f>
        <v>4333.333333333333</v>
      </c>
      <c r="L698" s="13">
        <f>IF(A698/2=INT(A698/2),Parameters!$B$31,Parameters!$B$32)</f>
        <v>25000</v>
      </c>
      <c r="M698" s="13">
        <f t="shared" si="45"/>
        <v>37540.982698005086</v>
      </c>
      <c r="N698" s="13">
        <f>Parameters!$B$36*I698</f>
        <v>35500</v>
      </c>
      <c r="O698" s="13">
        <f>Parameters!$B$34</f>
        <v>20000</v>
      </c>
      <c r="P698" s="20">
        <f t="shared" si="47"/>
        <v>135005.1160313384</v>
      </c>
      <c r="Q698" s="13">
        <f t="shared" si="48"/>
        <v>6994.8839686615975</v>
      </c>
    </row>
    <row r="699" spans="1:17" x14ac:dyDescent="0.2">
      <c r="A699">
        <f>'Data Checks'!A695</f>
        <v>690</v>
      </c>
      <c r="B699" t="str">
        <f>'Data Checks'!B695</f>
        <v>Q4</v>
      </c>
      <c r="C699">
        <f>'Data Checks'!D695</f>
        <v>345</v>
      </c>
      <c r="D699">
        <f>'Data Checks'!E695</f>
        <v>15</v>
      </c>
      <c r="E699" s="23">
        <f>ROUNDDOWN('Data Checks'!F695/Parameters!$B$46,0)</f>
        <v>64</v>
      </c>
      <c r="F699" s="21">
        <f>'Data Checks'!G695</f>
        <v>1</v>
      </c>
      <c r="G699" s="13">
        <f>D699*Parameters!$B$8*(1+VLOOKUP(B699,Parameters!$A$15:$B$19,2,FALSE)*Parameters!$D$8)</f>
        <v>30000</v>
      </c>
      <c r="H699" s="24">
        <f>E699*Parameters!$B$8*(1+VLOOKUP(B699,Parameters!$A$15:$B$19,2,FALSE)*Parameters!$D$8)</f>
        <v>128000</v>
      </c>
      <c r="I699" s="20">
        <f t="shared" si="46"/>
        <v>158000</v>
      </c>
      <c r="J699" s="13">
        <f>(1+VLOOKUP(F699,Parameters!$H$4:$I$8,2,FALSE))*Parameters!$B$28*Parameters!$B$20*Parameters!$B$21</f>
        <v>20750.599999999999</v>
      </c>
      <c r="K699" s="24">
        <f>Parameters!$D$41+Parameters!$D$42*Parameters!$B$48</f>
        <v>4333.333333333333</v>
      </c>
      <c r="L699" s="13">
        <f>IF(A699/2=INT(A699/2),Parameters!$B$31,Parameters!$B$32)</f>
        <v>15000</v>
      </c>
      <c r="M699" s="13">
        <f t="shared" si="45"/>
        <v>37540.982698005086</v>
      </c>
      <c r="N699" s="13">
        <f>Parameters!$B$36*I699</f>
        <v>39500</v>
      </c>
      <c r="O699" s="13">
        <f>Parameters!$B$34</f>
        <v>20000</v>
      </c>
      <c r="P699" s="20">
        <f t="shared" si="47"/>
        <v>137124.91603133842</v>
      </c>
      <c r="Q699" s="13">
        <f t="shared" si="48"/>
        <v>20875.08396866158</v>
      </c>
    </row>
    <row r="700" spans="1:17" x14ac:dyDescent="0.2">
      <c r="A700">
        <f>'Data Checks'!A696</f>
        <v>691</v>
      </c>
      <c r="B700" t="str">
        <f>'Data Checks'!B696</f>
        <v>Q4</v>
      </c>
      <c r="C700">
        <f>'Data Checks'!D696</f>
        <v>346</v>
      </c>
      <c r="D700">
        <f>'Data Checks'!E696</f>
        <v>27</v>
      </c>
      <c r="E700" s="23">
        <f>ROUNDDOWN('Data Checks'!F696/Parameters!$B$46,0)</f>
        <v>48</v>
      </c>
      <c r="F700" s="21">
        <f>'Data Checks'!G696</f>
        <v>-1</v>
      </c>
      <c r="G700" s="13">
        <f>D700*Parameters!$B$8*(1+VLOOKUP(B700,Parameters!$A$15:$B$19,2,FALSE)*Parameters!$D$8)</f>
        <v>54000</v>
      </c>
      <c r="H700" s="24">
        <f>E700*Parameters!$B$8*(1+VLOOKUP(B700,Parameters!$A$15:$B$19,2,FALSE)*Parameters!$D$8)</f>
        <v>96000</v>
      </c>
      <c r="I700" s="20">
        <f t="shared" si="46"/>
        <v>150000</v>
      </c>
      <c r="J700" s="13">
        <f>(1+VLOOKUP(F700,Parameters!$H$4:$I$8,2,FALSE))*Parameters!$B$28*Parameters!$B$20*Parameters!$B$21</f>
        <v>15337.4</v>
      </c>
      <c r="K700" s="24">
        <f>Parameters!$D$41+Parameters!$D$42*Parameters!$B$48</f>
        <v>4333.333333333333</v>
      </c>
      <c r="L700" s="13">
        <f>IF(A700/2=INT(A700/2),Parameters!$B$31,Parameters!$B$32)</f>
        <v>25000</v>
      </c>
      <c r="M700" s="13">
        <f t="shared" si="45"/>
        <v>37540.982698005086</v>
      </c>
      <c r="N700" s="13">
        <f>Parameters!$B$36*I700</f>
        <v>37500</v>
      </c>
      <c r="O700" s="13">
        <f>Parameters!$B$34</f>
        <v>20000</v>
      </c>
      <c r="P700" s="20">
        <f t="shared" si="47"/>
        <v>139711.71603133844</v>
      </c>
      <c r="Q700" s="13">
        <f t="shared" si="48"/>
        <v>10288.283968661563</v>
      </c>
    </row>
    <row r="701" spans="1:17" x14ac:dyDescent="0.2">
      <c r="A701">
        <f>'Data Checks'!A697</f>
        <v>692</v>
      </c>
      <c r="B701" t="str">
        <f>'Data Checks'!B697</f>
        <v>Q4</v>
      </c>
      <c r="C701">
        <f>'Data Checks'!D697</f>
        <v>346</v>
      </c>
      <c r="D701">
        <f>'Data Checks'!E697</f>
        <v>17</v>
      </c>
      <c r="E701" s="23">
        <f>ROUNDDOWN('Data Checks'!F697/Parameters!$B$46,0)</f>
        <v>59</v>
      </c>
      <c r="F701" s="21">
        <f>'Data Checks'!G697</f>
        <v>1</v>
      </c>
      <c r="G701" s="13">
        <f>D701*Parameters!$B$8*(1+VLOOKUP(B701,Parameters!$A$15:$B$19,2,FALSE)*Parameters!$D$8)</f>
        <v>34000</v>
      </c>
      <c r="H701" s="24">
        <f>E701*Parameters!$B$8*(1+VLOOKUP(B701,Parameters!$A$15:$B$19,2,FALSE)*Parameters!$D$8)</f>
        <v>118000</v>
      </c>
      <c r="I701" s="20">
        <f t="shared" si="46"/>
        <v>152000</v>
      </c>
      <c r="J701" s="13">
        <f>(1+VLOOKUP(F701,Parameters!$H$4:$I$8,2,FALSE))*Parameters!$B$28*Parameters!$B$20*Parameters!$B$21</f>
        <v>20750.599999999999</v>
      </c>
      <c r="K701" s="24">
        <f>Parameters!$D$41+Parameters!$D$42*Parameters!$B$48</f>
        <v>4333.333333333333</v>
      </c>
      <c r="L701" s="13">
        <f>IF(A701/2=INT(A701/2),Parameters!$B$31,Parameters!$B$32)</f>
        <v>15000</v>
      </c>
      <c r="M701" s="13">
        <f t="shared" si="45"/>
        <v>37540.982698005086</v>
      </c>
      <c r="N701" s="13">
        <f>Parameters!$B$36*I701</f>
        <v>38000</v>
      </c>
      <c r="O701" s="13">
        <f>Parameters!$B$34</f>
        <v>20000</v>
      </c>
      <c r="P701" s="20">
        <f t="shared" si="47"/>
        <v>135624.91603133842</v>
      </c>
      <c r="Q701" s="13">
        <f t="shared" si="48"/>
        <v>16375.08396866158</v>
      </c>
    </row>
    <row r="702" spans="1:17" x14ac:dyDescent="0.2">
      <c r="A702">
        <f>'Data Checks'!A698</f>
        <v>693</v>
      </c>
      <c r="B702" t="str">
        <f>'Data Checks'!B698</f>
        <v>Q4</v>
      </c>
      <c r="C702">
        <f>'Data Checks'!D698</f>
        <v>347</v>
      </c>
      <c r="D702">
        <f>'Data Checks'!E698</f>
        <v>20</v>
      </c>
      <c r="E702" s="23">
        <f>ROUNDDOWN('Data Checks'!F698/Parameters!$B$46,0)</f>
        <v>69</v>
      </c>
      <c r="F702" s="21">
        <f>'Data Checks'!G698</f>
        <v>-1</v>
      </c>
      <c r="G702" s="13">
        <f>D702*Parameters!$B$8*(1+VLOOKUP(B702,Parameters!$A$15:$B$19,2,FALSE)*Parameters!$D$8)</f>
        <v>40000</v>
      </c>
      <c r="H702" s="24">
        <f>E702*Parameters!$B$8*(1+VLOOKUP(B702,Parameters!$A$15:$B$19,2,FALSE)*Parameters!$D$8)</f>
        <v>138000</v>
      </c>
      <c r="I702" s="20">
        <f t="shared" si="46"/>
        <v>178000</v>
      </c>
      <c r="J702" s="13">
        <f>(1+VLOOKUP(F702,Parameters!$H$4:$I$8,2,FALSE))*Parameters!$B$28*Parameters!$B$20*Parameters!$B$21</f>
        <v>15337.4</v>
      </c>
      <c r="K702" s="24">
        <f>Parameters!$D$41+Parameters!$D$42*Parameters!$B$48</f>
        <v>4333.333333333333</v>
      </c>
      <c r="L702" s="13">
        <f>IF(A702/2=INT(A702/2),Parameters!$B$31,Parameters!$B$32)</f>
        <v>25000</v>
      </c>
      <c r="M702" s="13">
        <f t="shared" si="45"/>
        <v>37540.982698005086</v>
      </c>
      <c r="N702" s="13">
        <f>Parameters!$B$36*I702</f>
        <v>44500</v>
      </c>
      <c r="O702" s="13">
        <f>Parameters!$B$34</f>
        <v>20000</v>
      </c>
      <c r="P702" s="20">
        <f t="shared" si="47"/>
        <v>146711.71603133844</v>
      </c>
      <c r="Q702" s="13">
        <f t="shared" si="48"/>
        <v>31288.283968661563</v>
      </c>
    </row>
    <row r="703" spans="1:17" x14ac:dyDescent="0.2">
      <c r="A703">
        <f>'Data Checks'!A699</f>
        <v>694</v>
      </c>
      <c r="B703" t="str">
        <f>'Data Checks'!B699</f>
        <v>Q4</v>
      </c>
      <c r="C703">
        <f>'Data Checks'!D699</f>
        <v>347</v>
      </c>
      <c r="D703">
        <f>'Data Checks'!E699</f>
        <v>15</v>
      </c>
      <c r="E703" s="23">
        <f>ROUNDDOWN('Data Checks'!F699/Parameters!$B$46,0)</f>
        <v>65</v>
      </c>
      <c r="F703" s="21">
        <f>'Data Checks'!G699</f>
        <v>0</v>
      </c>
      <c r="G703" s="13">
        <f>D703*Parameters!$B$8*(1+VLOOKUP(B703,Parameters!$A$15:$B$19,2,FALSE)*Parameters!$D$8)</f>
        <v>30000</v>
      </c>
      <c r="H703" s="24">
        <f>E703*Parameters!$B$8*(1+VLOOKUP(B703,Parameters!$A$15:$B$19,2,FALSE)*Parameters!$D$8)</f>
        <v>130000</v>
      </c>
      <c r="I703" s="20">
        <f t="shared" si="46"/>
        <v>160000</v>
      </c>
      <c r="J703" s="13">
        <f>(1+VLOOKUP(F703,Parameters!$H$4:$I$8,2,FALSE))*Parameters!$B$28*Parameters!$B$20*Parameters!$B$21</f>
        <v>18044</v>
      </c>
      <c r="K703" s="24">
        <f>Parameters!$D$41+Parameters!$D$42*Parameters!$B$48</f>
        <v>4333.333333333333</v>
      </c>
      <c r="L703" s="13">
        <f>IF(A703/2=INT(A703/2),Parameters!$B$31,Parameters!$B$32)</f>
        <v>15000</v>
      </c>
      <c r="M703" s="13">
        <f t="shared" si="45"/>
        <v>37540.982698005086</v>
      </c>
      <c r="N703" s="13">
        <f>Parameters!$B$36*I703</f>
        <v>40000</v>
      </c>
      <c r="O703" s="13">
        <f>Parameters!$B$34</f>
        <v>20000</v>
      </c>
      <c r="P703" s="20">
        <f t="shared" si="47"/>
        <v>134918.31603133841</v>
      </c>
      <c r="Q703" s="13">
        <f t="shared" si="48"/>
        <v>25081.683968661586</v>
      </c>
    </row>
    <row r="704" spans="1:17" x14ac:dyDescent="0.2">
      <c r="A704">
        <f>'Data Checks'!A700</f>
        <v>695</v>
      </c>
      <c r="B704" t="str">
        <f>'Data Checks'!B700</f>
        <v>Q4</v>
      </c>
      <c r="C704">
        <f>'Data Checks'!D700</f>
        <v>348</v>
      </c>
      <c r="D704">
        <f>'Data Checks'!E700</f>
        <v>16</v>
      </c>
      <c r="E704" s="23">
        <f>ROUNDDOWN('Data Checks'!F700/Parameters!$B$46,0)</f>
        <v>43</v>
      </c>
      <c r="F704" s="21">
        <f>'Data Checks'!G700</f>
        <v>-1</v>
      </c>
      <c r="G704" s="13">
        <f>D704*Parameters!$B$8*(1+VLOOKUP(B704,Parameters!$A$15:$B$19,2,FALSE)*Parameters!$D$8)</f>
        <v>32000</v>
      </c>
      <c r="H704" s="24">
        <f>E704*Parameters!$B$8*(1+VLOOKUP(B704,Parameters!$A$15:$B$19,2,FALSE)*Parameters!$D$8)</f>
        <v>86000</v>
      </c>
      <c r="I704" s="20">
        <f t="shared" si="46"/>
        <v>118000</v>
      </c>
      <c r="J704" s="13">
        <f>(1+VLOOKUP(F704,Parameters!$H$4:$I$8,2,FALSE))*Parameters!$B$28*Parameters!$B$20*Parameters!$B$21</f>
        <v>15337.4</v>
      </c>
      <c r="K704" s="24">
        <f>Parameters!$D$41+Parameters!$D$42*Parameters!$B$48</f>
        <v>4333.333333333333</v>
      </c>
      <c r="L704" s="13">
        <f>IF(A704/2=INT(A704/2),Parameters!$B$31,Parameters!$B$32)</f>
        <v>25000</v>
      </c>
      <c r="M704" s="13">
        <f t="shared" si="45"/>
        <v>37540.982698005086</v>
      </c>
      <c r="N704" s="13">
        <f>Parameters!$B$36*I704</f>
        <v>29500</v>
      </c>
      <c r="O704" s="13">
        <f>Parameters!$B$34</f>
        <v>20000</v>
      </c>
      <c r="P704" s="20">
        <f t="shared" si="47"/>
        <v>131711.71603133844</v>
      </c>
      <c r="Q704" s="13">
        <f t="shared" si="48"/>
        <v>-13711.716031338437</v>
      </c>
    </row>
    <row r="705" spans="1:17" x14ac:dyDescent="0.2">
      <c r="A705">
        <f>'Data Checks'!A701</f>
        <v>696</v>
      </c>
      <c r="B705" t="str">
        <f>'Data Checks'!B701</f>
        <v>Q4</v>
      </c>
      <c r="C705">
        <f>'Data Checks'!D701</f>
        <v>348</v>
      </c>
      <c r="D705">
        <f>'Data Checks'!E701</f>
        <v>14</v>
      </c>
      <c r="E705" s="23">
        <f>ROUNDDOWN('Data Checks'!F701/Parameters!$B$46,0)</f>
        <v>53</v>
      </c>
      <c r="F705" s="21">
        <f>'Data Checks'!G701</f>
        <v>0</v>
      </c>
      <c r="G705" s="13">
        <f>D705*Parameters!$B$8*(1+VLOOKUP(B705,Parameters!$A$15:$B$19,2,FALSE)*Parameters!$D$8)</f>
        <v>28000</v>
      </c>
      <c r="H705" s="24">
        <f>E705*Parameters!$B$8*(1+VLOOKUP(B705,Parameters!$A$15:$B$19,2,FALSE)*Parameters!$D$8)</f>
        <v>106000</v>
      </c>
      <c r="I705" s="20">
        <f t="shared" si="46"/>
        <v>134000</v>
      </c>
      <c r="J705" s="13">
        <f>(1+VLOOKUP(F705,Parameters!$H$4:$I$8,2,FALSE))*Parameters!$B$28*Parameters!$B$20*Parameters!$B$21</f>
        <v>18044</v>
      </c>
      <c r="K705" s="24">
        <f>Parameters!$D$41+Parameters!$D$42*Parameters!$B$48</f>
        <v>4333.333333333333</v>
      </c>
      <c r="L705" s="13">
        <f>IF(A705/2=INT(A705/2),Parameters!$B$31,Parameters!$B$32)</f>
        <v>15000</v>
      </c>
      <c r="M705" s="13">
        <f t="shared" si="45"/>
        <v>37540.982698005086</v>
      </c>
      <c r="N705" s="13">
        <f>Parameters!$B$36*I705</f>
        <v>33500</v>
      </c>
      <c r="O705" s="13">
        <f>Parameters!$B$34</f>
        <v>20000</v>
      </c>
      <c r="P705" s="20">
        <f t="shared" si="47"/>
        <v>128418.31603133841</v>
      </c>
      <c r="Q705" s="13">
        <f t="shared" si="48"/>
        <v>5581.6839686615858</v>
      </c>
    </row>
    <row r="706" spans="1:17" x14ac:dyDescent="0.2">
      <c r="A706">
        <f>'Data Checks'!A702</f>
        <v>697</v>
      </c>
      <c r="B706" t="str">
        <f>'Data Checks'!B702</f>
        <v>Q4</v>
      </c>
      <c r="C706">
        <f>'Data Checks'!D702</f>
        <v>349</v>
      </c>
      <c r="D706">
        <f>'Data Checks'!E702</f>
        <v>21</v>
      </c>
      <c r="E706" s="23">
        <f>ROUNDDOWN('Data Checks'!F702/Parameters!$B$46,0)</f>
        <v>61</v>
      </c>
      <c r="F706" s="21">
        <f>'Data Checks'!G702</f>
        <v>-1</v>
      </c>
      <c r="G706" s="13">
        <f>D706*Parameters!$B$8*(1+VLOOKUP(B706,Parameters!$A$15:$B$19,2,FALSE)*Parameters!$D$8)</f>
        <v>42000</v>
      </c>
      <c r="H706" s="24">
        <f>E706*Parameters!$B$8*(1+VLOOKUP(B706,Parameters!$A$15:$B$19,2,FALSE)*Parameters!$D$8)</f>
        <v>122000</v>
      </c>
      <c r="I706" s="20">
        <f t="shared" si="46"/>
        <v>164000</v>
      </c>
      <c r="J706" s="13">
        <f>(1+VLOOKUP(F706,Parameters!$H$4:$I$8,2,FALSE))*Parameters!$B$28*Parameters!$B$20*Parameters!$B$21</f>
        <v>15337.4</v>
      </c>
      <c r="K706" s="24">
        <f>Parameters!$D$41+Parameters!$D$42*Parameters!$B$48</f>
        <v>4333.333333333333</v>
      </c>
      <c r="L706" s="13">
        <f>IF(A706/2=INT(A706/2),Parameters!$B$31,Parameters!$B$32)</f>
        <v>25000</v>
      </c>
      <c r="M706" s="13">
        <f t="shared" si="45"/>
        <v>37540.982698005086</v>
      </c>
      <c r="N706" s="13">
        <f>Parameters!$B$36*I706</f>
        <v>41000</v>
      </c>
      <c r="O706" s="13">
        <f>Parameters!$B$34</f>
        <v>20000</v>
      </c>
      <c r="P706" s="20">
        <f t="shared" si="47"/>
        <v>143211.71603133844</v>
      </c>
      <c r="Q706" s="13">
        <f t="shared" si="48"/>
        <v>20788.283968661563</v>
      </c>
    </row>
    <row r="707" spans="1:17" x14ac:dyDescent="0.2">
      <c r="A707">
        <f>'Data Checks'!A703</f>
        <v>698</v>
      </c>
      <c r="B707" t="str">
        <f>'Data Checks'!B703</f>
        <v>Q4</v>
      </c>
      <c r="C707">
        <f>'Data Checks'!D703</f>
        <v>349</v>
      </c>
      <c r="D707">
        <f>'Data Checks'!E703</f>
        <v>18</v>
      </c>
      <c r="E707" s="23">
        <f>ROUNDDOWN('Data Checks'!F703/Parameters!$B$46,0)</f>
        <v>64</v>
      </c>
      <c r="F707" s="21">
        <f>'Data Checks'!G703</f>
        <v>1</v>
      </c>
      <c r="G707" s="13">
        <f>D707*Parameters!$B$8*(1+VLOOKUP(B707,Parameters!$A$15:$B$19,2,FALSE)*Parameters!$D$8)</f>
        <v>36000</v>
      </c>
      <c r="H707" s="24">
        <f>E707*Parameters!$B$8*(1+VLOOKUP(B707,Parameters!$A$15:$B$19,2,FALSE)*Parameters!$D$8)</f>
        <v>128000</v>
      </c>
      <c r="I707" s="20">
        <f t="shared" si="46"/>
        <v>164000</v>
      </c>
      <c r="J707" s="13">
        <f>(1+VLOOKUP(F707,Parameters!$H$4:$I$8,2,FALSE))*Parameters!$B$28*Parameters!$B$20*Parameters!$B$21</f>
        <v>20750.599999999999</v>
      </c>
      <c r="K707" s="24">
        <f>Parameters!$D$41+Parameters!$D$42*Parameters!$B$48</f>
        <v>4333.333333333333</v>
      </c>
      <c r="L707" s="13">
        <f>IF(A707/2=INT(A707/2),Parameters!$B$31,Parameters!$B$32)</f>
        <v>15000</v>
      </c>
      <c r="M707" s="13">
        <f t="shared" si="45"/>
        <v>37540.982698005086</v>
      </c>
      <c r="N707" s="13">
        <f>Parameters!$B$36*I707</f>
        <v>41000</v>
      </c>
      <c r="O707" s="13">
        <f>Parameters!$B$34</f>
        <v>20000</v>
      </c>
      <c r="P707" s="20">
        <f t="shared" si="47"/>
        <v>138624.91603133842</v>
      </c>
      <c r="Q707" s="13">
        <f t="shared" si="48"/>
        <v>25375.08396866158</v>
      </c>
    </row>
    <row r="708" spans="1:17" x14ac:dyDescent="0.2">
      <c r="A708">
        <f>'Data Checks'!A704</f>
        <v>699</v>
      </c>
      <c r="B708" t="str">
        <f>'Data Checks'!B704</f>
        <v>Q4</v>
      </c>
      <c r="C708">
        <f>'Data Checks'!D704</f>
        <v>350</v>
      </c>
      <c r="D708">
        <f>'Data Checks'!E704</f>
        <v>12</v>
      </c>
      <c r="E708" s="23">
        <f>ROUNDDOWN('Data Checks'!F704/Parameters!$B$46,0)</f>
        <v>49</v>
      </c>
      <c r="F708" s="21">
        <f>'Data Checks'!G704</f>
        <v>-2</v>
      </c>
      <c r="G708" s="13">
        <f>D708*Parameters!$B$8*(1+VLOOKUP(B708,Parameters!$A$15:$B$19,2,FALSE)*Parameters!$D$8)</f>
        <v>24000</v>
      </c>
      <c r="H708" s="24">
        <f>E708*Parameters!$B$8*(1+VLOOKUP(B708,Parameters!$A$15:$B$19,2,FALSE)*Parameters!$D$8)</f>
        <v>98000</v>
      </c>
      <c r="I708" s="20">
        <f t="shared" si="46"/>
        <v>122000</v>
      </c>
      <c r="J708" s="13">
        <f>(1+VLOOKUP(F708,Parameters!$H$4:$I$8,2,FALSE))*Parameters!$B$28*Parameters!$B$20*Parameters!$B$21</f>
        <v>12630.8</v>
      </c>
      <c r="K708" s="24">
        <f>Parameters!$D$41+Parameters!$D$42*Parameters!$B$48</f>
        <v>4333.333333333333</v>
      </c>
      <c r="L708" s="13">
        <f>IF(A708/2=INT(A708/2),Parameters!$B$31,Parameters!$B$32)</f>
        <v>25000</v>
      </c>
      <c r="M708" s="13">
        <f t="shared" si="45"/>
        <v>37540.982698005086</v>
      </c>
      <c r="N708" s="13">
        <f>Parameters!$B$36*I708</f>
        <v>30500</v>
      </c>
      <c r="O708" s="13">
        <f>Parameters!$B$34</f>
        <v>20000</v>
      </c>
      <c r="P708" s="20">
        <f t="shared" si="47"/>
        <v>130005.11603133842</v>
      </c>
      <c r="Q708" s="13">
        <f t="shared" si="48"/>
        <v>-8005.1160313384171</v>
      </c>
    </row>
    <row r="709" spans="1:17" x14ac:dyDescent="0.2">
      <c r="A709">
        <f>'Data Checks'!A705</f>
        <v>700</v>
      </c>
      <c r="B709" t="str">
        <f>'Data Checks'!B705</f>
        <v>Q4</v>
      </c>
      <c r="C709">
        <f>'Data Checks'!D705</f>
        <v>350</v>
      </c>
      <c r="D709">
        <f>'Data Checks'!E705</f>
        <v>16</v>
      </c>
      <c r="E709" s="23">
        <f>ROUNDDOWN('Data Checks'!F705/Parameters!$B$46,0)</f>
        <v>77</v>
      </c>
      <c r="F709" s="21">
        <f>'Data Checks'!G705</f>
        <v>2</v>
      </c>
      <c r="G709" s="13">
        <f>D709*Parameters!$B$8*(1+VLOOKUP(B709,Parameters!$A$15:$B$19,2,FALSE)*Parameters!$D$8)</f>
        <v>32000</v>
      </c>
      <c r="H709" s="24">
        <f>E709*Parameters!$B$8*(1+VLOOKUP(B709,Parameters!$A$15:$B$19,2,FALSE)*Parameters!$D$8)</f>
        <v>154000</v>
      </c>
      <c r="I709" s="20">
        <f t="shared" si="46"/>
        <v>186000</v>
      </c>
      <c r="J709" s="13">
        <f>(1+VLOOKUP(F709,Parameters!$H$4:$I$8,2,FALSE))*Parameters!$B$28*Parameters!$B$20*Parameters!$B$21</f>
        <v>23457.200000000001</v>
      </c>
      <c r="K709" s="24">
        <f>Parameters!$D$41+Parameters!$D$42*Parameters!$B$48</f>
        <v>4333.333333333333</v>
      </c>
      <c r="L709" s="13">
        <f>IF(A709/2=INT(A709/2),Parameters!$B$31,Parameters!$B$32)</f>
        <v>15000</v>
      </c>
      <c r="M709" s="13">
        <f t="shared" si="45"/>
        <v>37540.982698005086</v>
      </c>
      <c r="N709" s="13">
        <f>Parameters!$B$36*I709</f>
        <v>46500</v>
      </c>
      <c r="O709" s="13">
        <f>Parameters!$B$34</f>
        <v>20000</v>
      </c>
      <c r="P709" s="20">
        <f t="shared" si="47"/>
        <v>146831.51603133843</v>
      </c>
      <c r="Q709" s="13">
        <f t="shared" si="48"/>
        <v>39168.483968661574</v>
      </c>
    </row>
    <row r="710" spans="1:17" x14ac:dyDescent="0.2">
      <c r="A710">
        <f>'Data Checks'!A706</f>
        <v>701</v>
      </c>
      <c r="B710" t="str">
        <f>'Data Checks'!B706</f>
        <v>Q4</v>
      </c>
      <c r="C710">
        <f>'Data Checks'!D706</f>
        <v>351</v>
      </c>
      <c r="D710">
        <f>'Data Checks'!E706</f>
        <v>12</v>
      </c>
      <c r="E710" s="23">
        <f>ROUNDDOWN('Data Checks'!F706/Parameters!$B$46,0)</f>
        <v>45</v>
      </c>
      <c r="F710" s="21">
        <f>'Data Checks'!G706</f>
        <v>0</v>
      </c>
      <c r="G710" s="13">
        <f>D710*Parameters!$B$8*(1+VLOOKUP(B710,Parameters!$A$15:$B$19,2,FALSE)*Parameters!$D$8)</f>
        <v>24000</v>
      </c>
      <c r="H710" s="24">
        <f>E710*Parameters!$B$8*(1+VLOOKUP(B710,Parameters!$A$15:$B$19,2,FALSE)*Parameters!$D$8)</f>
        <v>90000</v>
      </c>
      <c r="I710" s="20">
        <f t="shared" si="46"/>
        <v>114000</v>
      </c>
      <c r="J710" s="13">
        <f>(1+VLOOKUP(F710,Parameters!$H$4:$I$8,2,FALSE))*Parameters!$B$28*Parameters!$B$20*Parameters!$B$21</f>
        <v>18044</v>
      </c>
      <c r="K710" s="24">
        <f>Parameters!$D$41+Parameters!$D$42*Parameters!$B$48</f>
        <v>4333.333333333333</v>
      </c>
      <c r="L710" s="13">
        <f>IF(A710/2=INT(A710/2),Parameters!$B$31,Parameters!$B$32)</f>
        <v>25000</v>
      </c>
      <c r="M710" s="13">
        <f t="shared" si="45"/>
        <v>37540.982698005086</v>
      </c>
      <c r="N710" s="13">
        <f>Parameters!$B$36*I710</f>
        <v>28500</v>
      </c>
      <c r="O710" s="13">
        <f>Parameters!$B$34</f>
        <v>20000</v>
      </c>
      <c r="P710" s="20">
        <f t="shared" si="47"/>
        <v>133418.31603133841</v>
      </c>
      <c r="Q710" s="13">
        <f t="shared" si="48"/>
        <v>-19418.316031338414</v>
      </c>
    </row>
    <row r="711" spans="1:17" x14ac:dyDescent="0.2">
      <c r="A711">
        <f>'Data Checks'!A707</f>
        <v>702</v>
      </c>
      <c r="B711" t="str">
        <f>'Data Checks'!B707</f>
        <v>Q4</v>
      </c>
      <c r="C711">
        <f>'Data Checks'!D707</f>
        <v>351</v>
      </c>
      <c r="D711">
        <f>'Data Checks'!E707</f>
        <v>13</v>
      </c>
      <c r="E711" s="23">
        <f>ROUNDDOWN('Data Checks'!F707/Parameters!$B$46,0)</f>
        <v>65</v>
      </c>
      <c r="F711" s="21">
        <f>'Data Checks'!G707</f>
        <v>1</v>
      </c>
      <c r="G711" s="13">
        <f>D711*Parameters!$B$8*(1+VLOOKUP(B711,Parameters!$A$15:$B$19,2,FALSE)*Parameters!$D$8)</f>
        <v>26000</v>
      </c>
      <c r="H711" s="24">
        <f>E711*Parameters!$B$8*(1+VLOOKUP(B711,Parameters!$A$15:$B$19,2,FALSE)*Parameters!$D$8)</f>
        <v>130000</v>
      </c>
      <c r="I711" s="20">
        <f t="shared" si="46"/>
        <v>156000</v>
      </c>
      <c r="J711" s="13">
        <f>(1+VLOOKUP(F711,Parameters!$H$4:$I$8,2,FALSE))*Parameters!$B$28*Parameters!$B$20*Parameters!$B$21</f>
        <v>20750.599999999999</v>
      </c>
      <c r="K711" s="24">
        <f>Parameters!$D$41+Parameters!$D$42*Parameters!$B$48</f>
        <v>4333.333333333333</v>
      </c>
      <c r="L711" s="13">
        <f>IF(A711/2=INT(A711/2),Parameters!$B$31,Parameters!$B$32)</f>
        <v>15000</v>
      </c>
      <c r="M711" s="13">
        <f t="shared" si="45"/>
        <v>37540.982698005086</v>
      </c>
      <c r="N711" s="13">
        <f>Parameters!$B$36*I711</f>
        <v>39000</v>
      </c>
      <c r="O711" s="13">
        <f>Parameters!$B$34</f>
        <v>20000</v>
      </c>
      <c r="P711" s="20">
        <f t="shared" si="47"/>
        <v>136624.91603133842</v>
      </c>
      <c r="Q711" s="13">
        <f t="shared" si="48"/>
        <v>19375.08396866158</v>
      </c>
    </row>
    <row r="712" spans="1:17" x14ac:dyDescent="0.2">
      <c r="A712">
        <f>'Data Checks'!A708</f>
        <v>703</v>
      </c>
      <c r="B712" t="str">
        <f>'Data Checks'!B708</f>
        <v>Q4</v>
      </c>
      <c r="C712">
        <f>'Data Checks'!D708</f>
        <v>352</v>
      </c>
      <c r="D712">
        <f>'Data Checks'!E708</f>
        <v>26</v>
      </c>
      <c r="E712" s="23">
        <f>ROUNDDOWN('Data Checks'!F708/Parameters!$B$46,0)</f>
        <v>74</v>
      </c>
      <c r="F712" s="21">
        <f>'Data Checks'!G708</f>
        <v>-1</v>
      </c>
      <c r="G712" s="13">
        <f>D712*Parameters!$B$8*(1+VLOOKUP(B712,Parameters!$A$15:$B$19,2,FALSE)*Parameters!$D$8)</f>
        <v>52000</v>
      </c>
      <c r="H712" s="24">
        <f>E712*Parameters!$B$8*(1+VLOOKUP(B712,Parameters!$A$15:$B$19,2,FALSE)*Parameters!$D$8)</f>
        <v>148000</v>
      </c>
      <c r="I712" s="20">
        <f t="shared" si="46"/>
        <v>200000</v>
      </c>
      <c r="J712" s="13">
        <f>(1+VLOOKUP(F712,Parameters!$H$4:$I$8,2,FALSE))*Parameters!$B$28*Parameters!$B$20*Parameters!$B$21</f>
        <v>15337.4</v>
      </c>
      <c r="K712" s="24">
        <f>Parameters!$D$41+Parameters!$D$42*Parameters!$B$48</f>
        <v>4333.333333333333</v>
      </c>
      <c r="L712" s="13">
        <f>IF(A712/2=INT(A712/2),Parameters!$B$31,Parameters!$B$32)</f>
        <v>25000</v>
      </c>
      <c r="M712" s="13">
        <f t="shared" si="45"/>
        <v>37540.982698005086</v>
      </c>
      <c r="N712" s="13">
        <f>Parameters!$B$36*I712</f>
        <v>50000</v>
      </c>
      <c r="O712" s="13">
        <f>Parameters!$B$34</f>
        <v>20000</v>
      </c>
      <c r="P712" s="20">
        <f t="shared" si="47"/>
        <v>152211.71603133844</v>
      </c>
      <c r="Q712" s="13">
        <f t="shared" si="48"/>
        <v>47788.283968661563</v>
      </c>
    </row>
    <row r="713" spans="1:17" x14ac:dyDescent="0.2">
      <c r="A713">
        <f>'Data Checks'!A709</f>
        <v>704</v>
      </c>
      <c r="B713" t="str">
        <f>'Data Checks'!B709</f>
        <v>Q4</v>
      </c>
      <c r="C713">
        <f>'Data Checks'!D709</f>
        <v>352</v>
      </c>
      <c r="D713">
        <f>'Data Checks'!E709</f>
        <v>13</v>
      </c>
      <c r="E713" s="23">
        <f>ROUNDDOWN('Data Checks'!F709/Parameters!$B$46,0)</f>
        <v>56</v>
      </c>
      <c r="F713" s="21">
        <f>'Data Checks'!G709</f>
        <v>0</v>
      </c>
      <c r="G713" s="13">
        <f>D713*Parameters!$B$8*(1+VLOOKUP(B713,Parameters!$A$15:$B$19,2,FALSE)*Parameters!$D$8)</f>
        <v>26000</v>
      </c>
      <c r="H713" s="24">
        <f>E713*Parameters!$B$8*(1+VLOOKUP(B713,Parameters!$A$15:$B$19,2,FALSE)*Parameters!$D$8)</f>
        <v>112000</v>
      </c>
      <c r="I713" s="20">
        <f t="shared" si="46"/>
        <v>138000</v>
      </c>
      <c r="J713" s="13">
        <f>(1+VLOOKUP(F713,Parameters!$H$4:$I$8,2,FALSE))*Parameters!$B$28*Parameters!$B$20*Parameters!$B$21</f>
        <v>18044</v>
      </c>
      <c r="K713" s="24">
        <f>Parameters!$D$41+Parameters!$D$42*Parameters!$B$48</f>
        <v>4333.333333333333</v>
      </c>
      <c r="L713" s="13">
        <f>IF(A713/2=INT(A713/2),Parameters!$B$31,Parameters!$B$32)</f>
        <v>15000</v>
      </c>
      <c r="M713" s="13">
        <f t="shared" si="45"/>
        <v>37540.982698005086</v>
      </c>
      <c r="N713" s="13">
        <f>Parameters!$B$36*I713</f>
        <v>34500</v>
      </c>
      <c r="O713" s="13">
        <f>Parameters!$B$34</f>
        <v>20000</v>
      </c>
      <c r="P713" s="20">
        <f t="shared" si="47"/>
        <v>129418.31603133841</v>
      </c>
      <c r="Q713" s="13">
        <f t="shared" si="48"/>
        <v>8581.6839686615858</v>
      </c>
    </row>
    <row r="714" spans="1:17" x14ac:dyDescent="0.2">
      <c r="A714">
        <f>'Data Checks'!A710</f>
        <v>705</v>
      </c>
      <c r="B714" t="str">
        <f>'Data Checks'!B710</f>
        <v>Q4</v>
      </c>
      <c r="C714">
        <f>'Data Checks'!D710</f>
        <v>353</v>
      </c>
      <c r="D714">
        <f>'Data Checks'!E710</f>
        <v>18</v>
      </c>
      <c r="E714" s="23">
        <f>ROUNDDOWN('Data Checks'!F710/Parameters!$B$46,0)</f>
        <v>54</v>
      </c>
      <c r="F714" s="21">
        <f>'Data Checks'!G710</f>
        <v>0</v>
      </c>
      <c r="G714" s="13">
        <f>D714*Parameters!$B$8*(1+VLOOKUP(B714,Parameters!$A$15:$B$19,2,FALSE)*Parameters!$D$8)</f>
        <v>36000</v>
      </c>
      <c r="H714" s="24">
        <f>E714*Parameters!$B$8*(1+VLOOKUP(B714,Parameters!$A$15:$B$19,2,FALSE)*Parameters!$D$8)</f>
        <v>108000</v>
      </c>
      <c r="I714" s="20">
        <f t="shared" si="46"/>
        <v>144000</v>
      </c>
      <c r="J714" s="13">
        <f>(1+VLOOKUP(F714,Parameters!$H$4:$I$8,2,FALSE))*Parameters!$B$28*Parameters!$B$20*Parameters!$B$21</f>
        <v>18044</v>
      </c>
      <c r="K714" s="24">
        <f>Parameters!$D$41+Parameters!$D$42*Parameters!$B$48</f>
        <v>4333.333333333333</v>
      </c>
      <c r="L714" s="13">
        <f>IF(A714/2=INT(A714/2),Parameters!$B$31,Parameters!$B$32)</f>
        <v>25000</v>
      </c>
      <c r="M714" s="13">
        <f t="shared" ref="M714:M729" si="49">$B$6</f>
        <v>37540.982698005086</v>
      </c>
      <c r="N714" s="13">
        <f>Parameters!$B$36*I714</f>
        <v>36000</v>
      </c>
      <c r="O714" s="13">
        <f>Parameters!$B$34</f>
        <v>20000</v>
      </c>
      <c r="P714" s="20">
        <f t="shared" si="47"/>
        <v>140918.31603133841</v>
      </c>
      <c r="Q714" s="13">
        <f t="shared" si="48"/>
        <v>3081.6839686615858</v>
      </c>
    </row>
    <row r="715" spans="1:17" x14ac:dyDescent="0.2">
      <c r="A715">
        <f>'Data Checks'!A711</f>
        <v>706</v>
      </c>
      <c r="B715" t="str">
        <f>'Data Checks'!B711</f>
        <v>Q4</v>
      </c>
      <c r="C715">
        <f>'Data Checks'!D711</f>
        <v>353</v>
      </c>
      <c r="D715">
        <f>'Data Checks'!E711</f>
        <v>28</v>
      </c>
      <c r="E715" s="23">
        <f>ROUNDDOWN('Data Checks'!F711/Parameters!$B$46,0)</f>
        <v>73</v>
      </c>
      <c r="F715" s="21">
        <f>'Data Checks'!G711</f>
        <v>2</v>
      </c>
      <c r="G715" s="13">
        <f>D715*Parameters!$B$8*(1+VLOOKUP(B715,Parameters!$A$15:$B$19,2,FALSE)*Parameters!$D$8)</f>
        <v>56000</v>
      </c>
      <c r="H715" s="24">
        <f>E715*Parameters!$B$8*(1+VLOOKUP(B715,Parameters!$A$15:$B$19,2,FALSE)*Parameters!$D$8)</f>
        <v>146000</v>
      </c>
      <c r="I715" s="20">
        <f t="shared" ref="I715:I729" si="50">G715+H715</f>
        <v>202000</v>
      </c>
      <c r="J715" s="13">
        <f>(1+VLOOKUP(F715,Parameters!$H$4:$I$8,2,FALSE))*Parameters!$B$28*Parameters!$B$20*Parameters!$B$21</f>
        <v>23457.200000000001</v>
      </c>
      <c r="K715" s="24">
        <f>Parameters!$D$41+Parameters!$D$42*Parameters!$B$48</f>
        <v>4333.333333333333</v>
      </c>
      <c r="L715" s="13">
        <f>IF(A715/2=INT(A715/2),Parameters!$B$31,Parameters!$B$32)</f>
        <v>15000</v>
      </c>
      <c r="M715" s="13">
        <f t="shared" si="49"/>
        <v>37540.982698005086</v>
      </c>
      <c r="N715" s="13">
        <f>Parameters!$B$36*I715</f>
        <v>50500</v>
      </c>
      <c r="O715" s="13">
        <f>Parameters!$B$34</f>
        <v>20000</v>
      </c>
      <c r="P715" s="20">
        <f t="shared" ref="P715:P729" si="51">SUM(J715:O715)</f>
        <v>150831.51603133843</v>
      </c>
      <c r="Q715" s="13">
        <f t="shared" ref="Q715:Q729" si="52">I715-P715</f>
        <v>51168.483968661574</v>
      </c>
    </row>
    <row r="716" spans="1:17" x14ac:dyDescent="0.2">
      <c r="A716">
        <f>'Data Checks'!A712</f>
        <v>707</v>
      </c>
      <c r="B716" t="str">
        <f>'Data Checks'!B712</f>
        <v>Q4</v>
      </c>
      <c r="C716">
        <f>'Data Checks'!D712</f>
        <v>354</v>
      </c>
      <c r="D716">
        <f>'Data Checks'!E712</f>
        <v>16</v>
      </c>
      <c r="E716" s="23">
        <f>ROUNDDOWN('Data Checks'!F712/Parameters!$B$46,0)</f>
        <v>78</v>
      </c>
      <c r="F716" s="21">
        <f>'Data Checks'!G712</f>
        <v>-2</v>
      </c>
      <c r="G716" s="13">
        <f>D716*Parameters!$B$8*(1+VLOOKUP(B716,Parameters!$A$15:$B$19,2,FALSE)*Parameters!$D$8)</f>
        <v>32000</v>
      </c>
      <c r="H716" s="24">
        <f>E716*Parameters!$B$8*(1+VLOOKUP(B716,Parameters!$A$15:$B$19,2,FALSE)*Parameters!$D$8)</f>
        <v>156000</v>
      </c>
      <c r="I716" s="20">
        <f t="shared" si="50"/>
        <v>188000</v>
      </c>
      <c r="J716" s="13">
        <f>(1+VLOOKUP(F716,Parameters!$H$4:$I$8,2,FALSE))*Parameters!$B$28*Parameters!$B$20*Parameters!$B$21</f>
        <v>12630.8</v>
      </c>
      <c r="K716" s="24">
        <f>Parameters!$D$41+Parameters!$D$42*Parameters!$B$48</f>
        <v>4333.333333333333</v>
      </c>
      <c r="L716" s="13">
        <f>IF(A716/2=INT(A716/2),Parameters!$B$31,Parameters!$B$32)</f>
        <v>25000</v>
      </c>
      <c r="M716" s="13">
        <f t="shared" si="49"/>
        <v>37540.982698005086</v>
      </c>
      <c r="N716" s="13">
        <f>Parameters!$B$36*I716</f>
        <v>47000</v>
      </c>
      <c r="O716" s="13">
        <f>Parameters!$B$34</f>
        <v>20000</v>
      </c>
      <c r="P716" s="20">
        <f t="shared" si="51"/>
        <v>146505.1160313384</v>
      </c>
      <c r="Q716" s="13">
        <f t="shared" si="52"/>
        <v>41494.883968661597</v>
      </c>
    </row>
    <row r="717" spans="1:17" x14ac:dyDescent="0.2">
      <c r="A717">
        <f>'Data Checks'!A713</f>
        <v>708</v>
      </c>
      <c r="B717" t="str">
        <f>'Data Checks'!B713</f>
        <v>Q4</v>
      </c>
      <c r="C717">
        <f>'Data Checks'!D713</f>
        <v>354</v>
      </c>
      <c r="D717">
        <f>'Data Checks'!E713</f>
        <v>20</v>
      </c>
      <c r="E717" s="23">
        <f>ROUNDDOWN('Data Checks'!F713/Parameters!$B$46,0)</f>
        <v>52</v>
      </c>
      <c r="F717" s="21">
        <f>'Data Checks'!G713</f>
        <v>1</v>
      </c>
      <c r="G717" s="13">
        <f>D717*Parameters!$B$8*(1+VLOOKUP(B717,Parameters!$A$15:$B$19,2,FALSE)*Parameters!$D$8)</f>
        <v>40000</v>
      </c>
      <c r="H717" s="24">
        <f>E717*Parameters!$B$8*(1+VLOOKUP(B717,Parameters!$A$15:$B$19,2,FALSE)*Parameters!$D$8)</f>
        <v>104000</v>
      </c>
      <c r="I717" s="20">
        <f t="shared" si="50"/>
        <v>144000</v>
      </c>
      <c r="J717" s="13">
        <f>(1+VLOOKUP(F717,Parameters!$H$4:$I$8,2,FALSE))*Parameters!$B$28*Parameters!$B$20*Parameters!$B$21</f>
        <v>20750.599999999999</v>
      </c>
      <c r="K717" s="24">
        <f>Parameters!$D$41+Parameters!$D$42*Parameters!$B$48</f>
        <v>4333.333333333333</v>
      </c>
      <c r="L717" s="13">
        <f>IF(A717/2=INT(A717/2),Parameters!$B$31,Parameters!$B$32)</f>
        <v>15000</v>
      </c>
      <c r="M717" s="13">
        <f t="shared" si="49"/>
        <v>37540.982698005086</v>
      </c>
      <c r="N717" s="13">
        <f>Parameters!$B$36*I717</f>
        <v>36000</v>
      </c>
      <c r="O717" s="13">
        <f>Parameters!$B$34</f>
        <v>20000</v>
      </c>
      <c r="P717" s="20">
        <f t="shared" si="51"/>
        <v>133624.91603133842</v>
      </c>
      <c r="Q717" s="13">
        <f t="shared" si="52"/>
        <v>10375.08396866158</v>
      </c>
    </row>
    <row r="718" spans="1:17" x14ac:dyDescent="0.2">
      <c r="A718">
        <f>'Data Checks'!A714</f>
        <v>709</v>
      </c>
      <c r="B718" t="str">
        <f>'Data Checks'!B714</f>
        <v>Q4</v>
      </c>
      <c r="C718">
        <f>'Data Checks'!D714</f>
        <v>355</v>
      </c>
      <c r="D718">
        <f>'Data Checks'!E714</f>
        <v>18</v>
      </c>
      <c r="E718" s="23">
        <f>ROUNDDOWN('Data Checks'!F714/Parameters!$B$46,0)</f>
        <v>59</v>
      </c>
      <c r="F718" s="21">
        <f>'Data Checks'!G714</f>
        <v>-2</v>
      </c>
      <c r="G718" s="13">
        <f>D718*Parameters!$B$8*(1+VLOOKUP(B718,Parameters!$A$15:$B$19,2,FALSE)*Parameters!$D$8)</f>
        <v>36000</v>
      </c>
      <c r="H718" s="24">
        <f>E718*Parameters!$B$8*(1+VLOOKUP(B718,Parameters!$A$15:$B$19,2,FALSE)*Parameters!$D$8)</f>
        <v>118000</v>
      </c>
      <c r="I718" s="20">
        <f t="shared" si="50"/>
        <v>154000</v>
      </c>
      <c r="J718" s="13">
        <f>(1+VLOOKUP(F718,Parameters!$H$4:$I$8,2,FALSE))*Parameters!$B$28*Parameters!$B$20*Parameters!$B$21</f>
        <v>12630.8</v>
      </c>
      <c r="K718" s="24">
        <f>Parameters!$D$41+Parameters!$D$42*Parameters!$B$48</f>
        <v>4333.333333333333</v>
      </c>
      <c r="L718" s="13">
        <f>IF(A718/2=INT(A718/2),Parameters!$B$31,Parameters!$B$32)</f>
        <v>25000</v>
      </c>
      <c r="M718" s="13">
        <f t="shared" si="49"/>
        <v>37540.982698005086</v>
      </c>
      <c r="N718" s="13">
        <f>Parameters!$B$36*I718</f>
        <v>38500</v>
      </c>
      <c r="O718" s="13">
        <f>Parameters!$B$34</f>
        <v>20000</v>
      </c>
      <c r="P718" s="20">
        <f t="shared" si="51"/>
        <v>138005.1160313384</v>
      </c>
      <c r="Q718" s="13">
        <f t="shared" si="52"/>
        <v>15994.883968661597</v>
      </c>
    </row>
    <row r="719" spans="1:17" x14ac:dyDescent="0.2">
      <c r="A719">
        <f>'Data Checks'!A715</f>
        <v>710</v>
      </c>
      <c r="B719" t="str">
        <f>'Data Checks'!B715</f>
        <v>Q4</v>
      </c>
      <c r="C719">
        <f>'Data Checks'!D715</f>
        <v>355</v>
      </c>
      <c r="D719">
        <f>'Data Checks'!E715</f>
        <v>13</v>
      </c>
      <c r="E719" s="23">
        <f>ROUNDDOWN('Data Checks'!F715/Parameters!$B$46,0)</f>
        <v>66</v>
      </c>
      <c r="F719" s="21">
        <f>'Data Checks'!G715</f>
        <v>1</v>
      </c>
      <c r="G719" s="13">
        <f>D719*Parameters!$B$8*(1+VLOOKUP(B719,Parameters!$A$15:$B$19,2,FALSE)*Parameters!$D$8)</f>
        <v>26000</v>
      </c>
      <c r="H719" s="24">
        <f>E719*Parameters!$B$8*(1+VLOOKUP(B719,Parameters!$A$15:$B$19,2,FALSE)*Parameters!$D$8)</f>
        <v>132000</v>
      </c>
      <c r="I719" s="20">
        <f t="shared" si="50"/>
        <v>158000</v>
      </c>
      <c r="J719" s="13">
        <f>(1+VLOOKUP(F719,Parameters!$H$4:$I$8,2,FALSE))*Parameters!$B$28*Parameters!$B$20*Parameters!$B$21</f>
        <v>20750.599999999999</v>
      </c>
      <c r="K719" s="24">
        <f>Parameters!$D$41+Parameters!$D$42*Parameters!$B$48</f>
        <v>4333.333333333333</v>
      </c>
      <c r="L719" s="13">
        <f>IF(A719/2=INT(A719/2),Parameters!$B$31,Parameters!$B$32)</f>
        <v>15000</v>
      </c>
      <c r="M719" s="13">
        <f t="shared" si="49"/>
        <v>37540.982698005086</v>
      </c>
      <c r="N719" s="13">
        <f>Parameters!$B$36*I719</f>
        <v>39500</v>
      </c>
      <c r="O719" s="13">
        <f>Parameters!$B$34</f>
        <v>20000</v>
      </c>
      <c r="P719" s="20">
        <f t="shared" si="51"/>
        <v>137124.91603133842</v>
      </c>
      <c r="Q719" s="13">
        <f t="shared" si="52"/>
        <v>20875.08396866158</v>
      </c>
    </row>
    <row r="720" spans="1:17" x14ac:dyDescent="0.2">
      <c r="A720">
        <f>'Data Checks'!A716</f>
        <v>711</v>
      </c>
      <c r="B720" t="str">
        <f>'Data Checks'!B716</f>
        <v>Q4</v>
      </c>
      <c r="C720">
        <f>'Data Checks'!D716</f>
        <v>356</v>
      </c>
      <c r="D720">
        <f>'Data Checks'!E716</f>
        <v>22</v>
      </c>
      <c r="E720" s="23">
        <f>ROUNDDOWN('Data Checks'!F716/Parameters!$B$46,0)</f>
        <v>67</v>
      </c>
      <c r="F720" s="21">
        <f>'Data Checks'!G716</f>
        <v>-1</v>
      </c>
      <c r="G720" s="13">
        <f>D720*Parameters!$B$8*(1+VLOOKUP(B720,Parameters!$A$15:$B$19,2,FALSE)*Parameters!$D$8)</f>
        <v>44000</v>
      </c>
      <c r="H720" s="24">
        <f>E720*Parameters!$B$8*(1+VLOOKUP(B720,Parameters!$A$15:$B$19,2,FALSE)*Parameters!$D$8)</f>
        <v>134000</v>
      </c>
      <c r="I720" s="20">
        <f t="shared" si="50"/>
        <v>178000</v>
      </c>
      <c r="J720" s="13">
        <f>(1+VLOOKUP(F720,Parameters!$H$4:$I$8,2,FALSE))*Parameters!$B$28*Parameters!$B$20*Parameters!$B$21</f>
        <v>15337.4</v>
      </c>
      <c r="K720" s="24">
        <f>Parameters!$D$41+Parameters!$D$42*Parameters!$B$48</f>
        <v>4333.333333333333</v>
      </c>
      <c r="L720" s="13">
        <f>IF(A720/2=INT(A720/2),Parameters!$B$31,Parameters!$B$32)</f>
        <v>25000</v>
      </c>
      <c r="M720" s="13">
        <f t="shared" si="49"/>
        <v>37540.982698005086</v>
      </c>
      <c r="N720" s="13">
        <f>Parameters!$B$36*I720</f>
        <v>44500</v>
      </c>
      <c r="O720" s="13">
        <f>Parameters!$B$34</f>
        <v>20000</v>
      </c>
      <c r="P720" s="20">
        <f t="shared" si="51"/>
        <v>146711.71603133844</v>
      </c>
      <c r="Q720" s="13">
        <f t="shared" si="52"/>
        <v>31288.283968661563</v>
      </c>
    </row>
    <row r="721" spans="1:17" x14ac:dyDescent="0.2">
      <c r="A721">
        <f>'Data Checks'!A717</f>
        <v>712</v>
      </c>
      <c r="B721" t="str">
        <f>'Data Checks'!B717</f>
        <v>Q4</v>
      </c>
      <c r="C721">
        <f>'Data Checks'!D717</f>
        <v>356</v>
      </c>
      <c r="D721">
        <f>'Data Checks'!E717</f>
        <v>13</v>
      </c>
      <c r="E721" s="23">
        <f>ROUNDDOWN('Data Checks'!F717/Parameters!$B$46,0)</f>
        <v>61</v>
      </c>
      <c r="F721" s="21">
        <f>'Data Checks'!G717</f>
        <v>0</v>
      </c>
      <c r="G721" s="13">
        <f>D721*Parameters!$B$8*(1+VLOOKUP(B721,Parameters!$A$15:$B$19,2,FALSE)*Parameters!$D$8)</f>
        <v>26000</v>
      </c>
      <c r="H721" s="24">
        <f>E721*Parameters!$B$8*(1+VLOOKUP(B721,Parameters!$A$15:$B$19,2,FALSE)*Parameters!$D$8)</f>
        <v>122000</v>
      </c>
      <c r="I721" s="20">
        <f t="shared" si="50"/>
        <v>148000</v>
      </c>
      <c r="J721" s="13">
        <f>(1+VLOOKUP(F721,Parameters!$H$4:$I$8,2,FALSE))*Parameters!$B$28*Parameters!$B$20*Parameters!$B$21</f>
        <v>18044</v>
      </c>
      <c r="K721" s="24">
        <f>Parameters!$D$41+Parameters!$D$42*Parameters!$B$48</f>
        <v>4333.333333333333</v>
      </c>
      <c r="L721" s="13">
        <f>IF(A721/2=INT(A721/2),Parameters!$B$31,Parameters!$B$32)</f>
        <v>15000</v>
      </c>
      <c r="M721" s="13">
        <f t="shared" si="49"/>
        <v>37540.982698005086</v>
      </c>
      <c r="N721" s="13">
        <f>Parameters!$B$36*I721</f>
        <v>37000</v>
      </c>
      <c r="O721" s="13">
        <f>Parameters!$B$34</f>
        <v>20000</v>
      </c>
      <c r="P721" s="20">
        <f t="shared" si="51"/>
        <v>131918.31603133841</v>
      </c>
      <c r="Q721" s="13">
        <f t="shared" si="52"/>
        <v>16081.683968661586</v>
      </c>
    </row>
    <row r="722" spans="1:17" x14ac:dyDescent="0.2">
      <c r="A722">
        <f>'Data Checks'!A718</f>
        <v>713</v>
      </c>
      <c r="B722" t="str">
        <f>'Data Checks'!B718</f>
        <v>Q4</v>
      </c>
      <c r="C722">
        <f>'Data Checks'!D718</f>
        <v>357</v>
      </c>
      <c r="D722">
        <f>'Data Checks'!E718</f>
        <v>11</v>
      </c>
      <c r="E722" s="23">
        <f>ROUNDDOWN('Data Checks'!F718/Parameters!$B$46,0)</f>
        <v>40</v>
      </c>
      <c r="F722" s="21">
        <f>'Data Checks'!G718</f>
        <v>-2</v>
      </c>
      <c r="G722" s="13">
        <f>D722*Parameters!$B$8*(1+VLOOKUP(B722,Parameters!$A$15:$B$19,2,FALSE)*Parameters!$D$8)</f>
        <v>22000</v>
      </c>
      <c r="H722" s="24">
        <f>E722*Parameters!$B$8*(1+VLOOKUP(B722,Parameters!$A$15:$B$19,2,FALSE)*Parameters!$D$8)</f>
        <v>80000</v>
      </c>
      <c r="I722" s="20">
        <f t="shared" si="50"/>
        <v>102000</v>
      </c>
      <c r="J722" s="13">
        <f>(1+VLOOKUP(F722,Parameters!$H$4:$I$8,2,FALSE))*Parameters!$B$28*Parameters!$B$20*Parameters!$B$21</f>
        <v>12630.8</v>
      </c>
      <c r="K722" s="24">
        <f>Parameters!$D$41+Parameters!$D$42*Parameters!$B$48</f>
        <v>4333.333333333333</v>
      </c>
      <c r="L722" s="13">
        <f>IF(A722/2=INT(A722/2),Parameters!$B$31,Parameters!$B$32)</f>
        <v>25000</v>
      </c>
      <c r="M722" s="13">
        <f t="shared" si="49"/>
        <v>37540.982698005086</v>
      </c>
      <c r="N722" s="13">
        <f>Parameters!$B$36*I722</f>
        <v>25500</v>
      </c>
      <c r="O722" s="13">
        <f>Parameters!$B$34</f>
        <v>20000</v>
      </c>
      <c r="P722" s="20">
        <f t="shared" si="51"/>
        <v>125005.11603133842</v>
      </c>
      <c r="Q722" s="13">
        <f t="shared" si="52"/>
        <v>-23005.116031338417</v>
      </c>
    </row>
    <row r="723" spans="1:17" x14ac:dyDescent="0.2">
      <c r="A723">
        <f>'Data Checks'!A719</f>
        <v>714</v>
      </c>
      <c r="B723" t="str">
        <f>'Data Checks'!B719</f>
        <v>Q4</v>
      </c>
      <c r="C723">
        <f>'Data Checks'!D719</f>
        <v>357</v>
      </c>
      <c r="D723">
        <f>'Data Checks'!E719</f>
        <v>22</v>
      </c>
      <c r="E723" s="23">
        <f>ROUNDDOWN('Data Checks'!F719/Parameters!$B$46,0)</f>
        <v>61</v>
      </c>
      <c r="F723" s="21">
        <f>'Data Checks'!G719</f>
        <v>0</v>
      </c>
      <c r="G723" s="13">
        <f>D723*Parameters!$B$8*(1+VLOOKUP(B723,Parameters!$A$15:$B$19,2,FALSE)*Parameters!$D$8)</f>
        <v>44000</v>
      </c>
      <c r="H723" s="24">
        <f>E723*Parameters!$B$8*(1+VLOOKUP(B723,Parameters!$A$15:$B$19,2,FALSE)*Parameters!$D$8)</f>
        <v>122000</v>
      </c>
      <c r="I723" s="20">
        <f t="shared" si="50"/>
        <v>166000</v>
      </c>
      <c r="J723" s="13">
        <f>(1+VLOOKUP(F723,Parameters!$H$4:$I$8,2,FALSE))*Parameters!$B$28*Parameters!$B$20*Parameters!$B$21</f>
        <v>18044</v>
      </c>
      <c r="K723" s="24">
        <f>Parameters!$D$41+Parameters!$D$42*Parameters!$B$48</f>
        <v>4333.333333333333</v>
      </c>
      <c r="L723" s="13">
        <f>IF(A723/2=INT(A723/2),Parameters!$B$31,Parameters!$B$32)</f>
        <v>15000</v>
      </c>
      <c r="M723" s="13">
        <f t="shared" si="49"/>
        <v>37540.982698005086</v>
      </c>
      <c r="N723" s="13">
        <f>Parameters!$B$36*I723</f>
        <v>41500</v>
      </c>
      <c r="O723" s="13">
        <f>Parameters!$B$34</f>
        <v>20000</v>
      </c>
      <c r="P723" s="20">
        <f t="shared" si="51"/>
        <v>136418.31603133841</v>
      </c>
      <c r="Q723" s="13">
        <f t="shared" si="52"/>
        <v>29581.683968661586</v>
      </c>
    </row>
    <row r="724" spans="1:17" x14ac:dyDescent="0.2">
      <c r="A724">
        <f>'Data Checks'!A720</f>
        <v>715</v>
      </c>
      <c r="B724" t="str">
        <f>'Data Checks'!B720</f>
        <v>Q4</v>
      </c>
      <c r="C724">
        <f>'Data Checks'!D720</f>
        <v>358</v>
      </c>
      <c r="D724">
        <f>'Data Checks'!E720</f>
        <v>22</v>
      </c>
      <c r="E724" s="23">
        <f>ROUNDDOWN('Data Checks'!F720/Parameters!$B$46,0)</f>
        <v>49</v>
      </c>
      <c r="F724" s="21">
        <f>'Data Checks'!G720</f>
        <v>-2</v>
      </c>
      <c r="G724" s="13">
        <f>D724*Parameters!$B$8*(1+VLOOKUP(B724,Parameters!$A$15:$B$19,2,FALSE)*Parameters!$D$8)</f>
        <v>44000</v>
      </c>
      <c r="H724" s="24">
        <f>E724*Parameters!$B$8*(1+VLOOKUP(B724,Parameters!$A$15:$B$19,2,FALSE)*Parameters!$D$8)</f>
        <v>98000</v>
      </c>
      <c r="I724" s="20">
        <f t="shared" si="50"/>
        <v>142000</v>
      </c>
      <c r="J724" s="13">
        <f>(1+VLOOKUP(F724,Parameters!$H$4:$I$8,2,FALSE))*Parameters!$B$28*Parameters!$B$20*Parameters!$B$21</f>
        <v>12630.8</v>
      </c>
      <c r="K724" s="24">
        <f>Parameters!$D$41+Parameters!$D$42*Parameters!$B$48</f>
        <v>4333.333333333333</v>
      </c>
      <c r="L724" s="13">
        <f>IF(A724/2=INT(A724/2),Parameters!$B$31,Parameters!$B$32)</f>
        <v>25000</v>
      </c>
      <c r="M724" s="13">
        <f t="shared" si="49"/>
        <v>37540.982698005086</v>
      </c>
      <c r="N724" s="13">
        <f>Parameters!$B$36*I724</f>
        <v>35500</v>
      </c>
      <c r="O724" s="13">
        <f>Parameters!$B$34</f>
        <v>20000</v>
      </c>
      <c r="P724" s="20">
        <f t="shared" si="51"/>
        <v>135005.1160313384</v>
      </c>
      <c r="Q724" s="13">
        <f t="shared" si="52"/>
        <v>6994.8839686615975</v>
      </c>
    </row>
    <row r="725" spans="1:17" x14ac:dyDescent="0.2">
      <c r="A725">
        <f>'Data Checks'!A721</f>
        <v>716</v>
      </c>
      <c r="B725" t="str">
        <f>'Data Checks'!B721</f>
        <v>Q4</v>
      </c>
      <c r="C725">
        <f>'Data Checks'!D721</f>
        <v>358</v>
      </c>
      <c r="D725">
        <f>'Data Checks'!E721</f>
        <v>16</v>
      </c>
      <c r="E725" s="23">
        <f>ROUNDDOWN('Data Checks'!F721/Parameters!$B$46,0)</f>
        <v>64</v>
      </c>
      <c r="F725" s="21">
        <f>'Data Checks'!G721</f>
        <v>1</v>
      </c>
      <c r="G725" s="13">
        <f>D725*Parameters!$B$8*(1+VLOOKUP(B725,Parameters!$A$15:$B$19,2,FALSE)*Parameters!$D$8)</f>
        <v>32000</v>
      </c>
      <c r="H725" s="24">
        <f>E725*Parameters!$B$8*(1+VLOOKUP(B725,Parameters!$A$15:$B$19,2,FALSE)*Parameters!$D$8)</f>
        <v>128000</v>
      </c>
      <c r="I725" s="20">
        <f t="shared" si="50"/>
        <v>160000</v>
      </c>
      <c r="J725" s="13">
        <f>(1+VLOOKUP(F725,Parameters!$H$4:$I$8,2,FALSE))*Parameters!$B$28*Parameters!$B$20*Parameters!$B$21</f>
        <v>20750.599999999999</v>
      </c>
      <c r="K725" s="24">
        <f>Parameters!$D$41+Parameters!$D$42*Parameters!$B$48</f>
        <v>4333.333333333333</v>
      </c>
      <c r="L725" s="13">
        <f>IF(A725/2=INT(A725/2),Parameters!$B$31,Parameters!$B$32)</f>
        <v>15000</v>
      </c>
      <c r="M725" s="13">
        <f t="shared" si="49"/>
        <v>37540.982698005086</v>
      </c>
      <c r="N725" s="13">
        <f>Parameters!$B$36*I725</f>
        <v>40000</v>
      </c>
      <c r="O725" s="13">
        <f>Parameters!$B$34</f>
        <v>20000</v>
      </c>
      <c r="P725" s="20">
        <f t="shared" si="51"/>
        <v>137624.91603133842</v>
      </c>
      <c r="Q725" s="13">
        <f t="shared" si="52"/>
        <v>22375.08396866158</v>
      </c>
    </row>
    <row r="726" spans="1:17" x14ac:dyDescent="0.2">
      <c r="A726">
        <f>'Data Checks'!A722</f>
        <v>717</v>
      </c>
      <c r="B726" t="str">
        <f>'Data Checks'!B722</f>
        <v>Q4</v>
      </c>
      <c r="C726">
        <f>'Data Checks'!D722</f>
        <v>359</v>
      </c>
      <c r="D726">
        <f>'Data Checks'!E722</f>
        <v>23</v>
      </c>
      <c r="E726" s="23">
        <f>ROUNDDOWN('Data Checks'!F722/Parameters!$B$46,0)</f>
        <v>74</v>
      </c>
      <c r="F726" s="21">
        <f>'Data Checks'!G722</f>
        <v>0</v>
      </c>
      <c r="G726" s="13">
        <f>D726*Parameters!$B$8*(1+VLOOKUP(B726,Parameters!$A$15:$B$19,2,FALSE)*Parameters!$D$8)</f>
        <v>46000</v>
      </c>
      <c r="H726" s="24">
        <f>E726*Parameters!$B$8*(1+VLOOKUP(B726,Parameters!$A$15:$B$19,2,FALSE)*Parameters!$D$8)</f>
        <v>148000</v>
      </c>
      <c r="I726" s="20">
        <f t="shared" si="50"/>
        <v>194000</v>
      </c>
      <c r="J726" s="13">
        <f>(1+VLOOKUP(F726,Parameters!$H$4:$I$8,2,FALSE))*Parameters!$B$28*Parameters!$B$20*Parameters!$B$21</f>
        <v>18044</v>
      </c>
      <c r="K726" s="24">
        <f>Parameters!$D$41+Parameters!$D$42*Parameters!$B$48</f>
        <v>4333.333333333333</v>
      </c>
      <c r="L726" s="13">
        <f>IF(A726/2=INT(A726/2),Parameters!$B$31,Parameters!$B$32)</f>
        <v>25000</v>
      </c>
      <c r="M726" s="13">
        <f t="shared" si="49"/>
        <v>37540.982698005086</v>
      </c>
      <c r="N726" s="13">
        <f>Parameters!$B$36*I726</f>
        <v>48500</v>
      </c>
      <c r="O726" s="13">
        <f>Parameters!$B$34</f>
        <v>20000</v>
      </c>
      <c r="P726" s="20">
        <f t="shared" si="51"/>
        <v>153418.31603133841</v>
      </c>
      <c r="Q726" s="13">
        <f t="shared" si="52"/>
        <v>40581.683968661586</v>
      </c>
    </row>
    <row r="727" spans="1:17" x14ac:dyDescent="0.2">
      <c r="A727">
        <f>'Data Checks'!A723</f>
        <v>718</v>
      </c>
      <c r="B727" t="str">
        <f>'Data Checks'!B723</f>
        <v>Q4</v>
      </c>
      <c r="C727">
        <f>'Data Checks'!D723</f>
        <v>359</v>
      </c>
      <c r="D727">
        <f>'Data Checks'!E723</f>
        <v>10</v>
      </c>
      <c r="E727" s="23">
        <f>ROUNDDOWN('Data Checks'!F723/Parameters!$B$46,0)</f>
        <v>77</v>
      </c>
      <c r="F727" s="21">
        <f>'Data Checks'!G723</f>
        <v>2</v>
      </c>
      <c r="G727" s="13">
        <f>D727*Parameters!$B$8*(1+VLOOKUP(B727,Parameters!$A$15:$B$19,2,FALSE)*Parameters!$D$8)</f>
        <v>20000</v>
      </c>
      <c r="H727" s="24">
        <f>E727*Parameters!$B$8*(1+VLOOKUP(B727,Parameters!$A$15:$B$19,2,FALSE)*Parameters!$D$8)</f>
        <v>154000</v>
      </c>
      <c r="I727" s="20">
        <f t="shared" si="50"/>
        <v>174000</v>
      </c>
      <c r="J727" s="13">
        <f>(1+VLOOKUP(F727,Parameters!$H$4:$I$8,2,FALSE))*Parameters!$B$28*Parameters!$B$20*Parameters!$B$21</f>
        <v>23457.200000000001</v>
      </c>
      <c r="K727" s="24">
        <f>Parameters!$D$41+Parameters!$D$42*Parameters!$B$48</f>
        <v>4333.333333333333</v>
      </c>
      <c r="L727" s="13">
        <f>IF(A727/2=INT(A727/2),Parameters!$B$31,Parameters!$B$32)</f>
        <v>15000</v>
      </c>
      <c r="M727" s="13">
        <f t="shared" si="49"/>
        <v>37540.982698005086</v>
      </c>
      <c r="N727" s="13">
        <f>Parameters!$B$36*I727</f>
        <v>43500</v>
      </c>
      <c r="O727" s="13">
        <f>Parameters!$B$34</f>
        <v>20000</v>
      </c>
      <c r="P727" s="20">
        <f t="shared" si="51"/>
        <v>143831.51603133843</v>
      </c>
      <c r="Q727" s="13">
        <f t="shared" si="52"/>
        <v>30168.483968661574</v>
      </c>
    </row>
    <row r="728" spans="1:17" x14ac:dyDescent="0.2">
      <c r="A728">
        <f>'Data Checks'!A724</f>
        <v>719</v>
      </c>
      <c r="B728" t="str">
        <f>'Data Checks'!B724</f>
        <v>Q4</v>
      </c>
      <c r="C728">
        <f>'Data Checks'!D724</f>
        <v>360</v>
      </c>
      <c r="D728">
        <f>'Data Checks'!E724</f>
        <v>28</v>
      </c>
      <c r="E728" s="23">
        <f>ROUNDDOWN('Data Checks'!F724/Parameters!$B$46,0)</f>
        <v>57</v>
      </c>
      <c r="F728" s="21">
        <f>'Data Checks'!G724</f>
        <v>-2</v>
      </c>
      <c r="G728" s="13">
        <f>D728*Parameters!$B$8*(1+VLOOKUP(B728,Parameters!$A$15:$B$19,2,FALSE)*Parameters!$D$8)</f>
        <v>56000</v>
      </c>
      <c r="H728" s="24">
        <f>E728*Parameters!$B$8*(1+VLOOKUP(B728,Parameters!$A$15:$B$19,2,FALSE)*Parameters!$D$8)</f>
        <v>114000</v>
      </c>
      <c r="I728" s="20">
        <f t="shared" si="50"/>
        <v>170000</v>
      </c>
      <c r="J728" s="13">
        <f>(1+VLOOKUP(F728,Parameters!$H$4:$I$8,2,FALSE))*Parameters!$B$28*Parameters!$B$20*Parameters!$B$21</f>
        <v>12630.8</v>
      </c>
      <c r="K728" s="24">
        <f>Parameters!$D$41+Parameters!$D$42*Parameters!$B$48</f>
        <v>4333.333333333333</v>
      </c>
      <c r="L728" s="13">
        <f>IF(A728/2=INT(A728/2),Parameters!$B$31,Parameters!$B$32)</f>
        <v>25000</v>
      </c>
      <c r="M728" s="13">
        <f t="shared" si="49"/>
        <v>37540.982698005086</v>
      </c>
      <c r="N728" s="13">
        <f>Parameters!$B$36*I728</f>
        <v>42500</v>
      </c>
      <c r="O728" s="13">
        <f>Parameters!$B$34</f>
        <v>20000</v>
      </c>
      <c r="P728" s="20">
        <f t="shared" si="51"/>
        <v>142005.1160313384</v>
      </c>
      <c r="Q728" s="13">
        <f t="shared" si="52"/>
        <v>27994.883968661597</v>
      </c>
    </row>
    <row r="729" spans="1:17" x14ac:dyDescent="0.2">
      <c r="A729">
        <f>'Data Checks'!A725</f>
        <v>720</v>
      </c>
      <c r="B729" t="str">
        <f>'Data Checks'!B725</f>
        <v>Q4</v>
      </c>
      <c r="C729">
        <f>'Data Checks'!D725</f>
        <v>360</v>
      </c>
      <c r="D729">
        <f>'Data Checks'!E725</f>
        <v>20</v>
      </c>
      <c r="E729" s="23">
        <f>ROUNDDOWN('Data Checks'!F725/Parameters!$B$46,0)</f>
        <v>66</v>
      </c>
      <c r="F729" s="21">
        <f>'Data Checks'!G725</f>
        <v>1</v>
      </c>
      <c r="G729" s="13">
        <f>D729*Parameters!$B$8*(1+VLOOKUP(B729,Parameters!$A$15:$B$19,2,FALSE)*Parameters!$D$8)</f>
        <v>40000</v>
      </c>
      <c r="H729" s="24">
        <f>E729*Parameters!$B$8*(1+VLOOKUP(B729,Parameters!$A$15:$B$19,2,FALSE)*Parameters!$D$8)</f>
        <v>132000</v>
      </c>
      <c r="I729" s="20">
        <f t="shared" si="50"/>
        <v>172000</v>
      </c>
      <c r="J729" s="13">
        <f>(1+VLOOKUP(F729,Parameters!$H$4:$I$8,2,FALSE))*Parameters!$B$28*Parameters!$B$20*Parameters!$B$21</f>
        <v>20750.599999999999</v>
      </c>
      <c r="K729" s="24">
        <f>Parameters!$D$41+Parameters!$D$42*Parameters!$B$48</f>
        <v>4333.333333333333</v>
      </c>
      <c r="L729" s="13">
        <f>IF(A729/2=INT(A729/2),Parameters!$B$31,Parameters!$B$32)</f>
        <v>15000</v>
      </c>
      <c r="M729" s="13">
        <f t="shared" si="49"/>
        <v>37540.982698005086</v>
      </c>
      <c r="N729" s="13">
        <f>Parameters!$B$36*I729</f>
        <v>43000</v>
      </c>
      <c r="O729" s="13">
        <f>Parameters!$B$34</f>
        <v>20000</v>
      </c>
      <c r="P729" s="20">
        <f t="shared" si="51"/>
        <v>140624.91603133842</v>
      </c>
      <c r="Q729" s="13">
        <f t="shared" si="52"/>
        <v>31375.08396866158</v>
      </c>
    </row>
  </sheetData>
  <mergeCells count="2">
    <mergeCell ref="G8:I8"/>
    <mergeCell ref="J8:P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Data</vt:lpstr>
      <vt:lpstr>Parameters</vt:lpstr>
      <vt:lpstr>Data Checks</vt:lpstr>
      <vt:lpstr>Base_scenario</vt:lpstr>
      <vt:lpstr>Alt_scenario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alexa486</dc:creator>
  <cp:lastModifiedBy>Ciara Trainor</cp:lastModifiedBy>
  <dcterms:created xsi:type="dcterms:W3CDTF">2020-07-26T13:13:27Z</dcterms:created>
  <dcterms:modified xsi:type="dcterms:W3CDTF">2021-12-08T09:50:40Z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ContextId">
    <vt:lpwstr>489bee74-95b7-41eb-9013-ef878289be75</vt:lpwstr>
  </property>
  <property fmtid="{D5CDD505-2E9C-101B-9397-08002B2CF9AE}" pid="3" name="MSIP_Label_d347b247-e90e-43a3-9d7b-004f14ae6873_Enabled">
    <vt:lpwstr>true</vt:lpwstr>
  </property>
  <property fmtid="{D5CDD505-2E9C-101B-9397-08002B2CF9AE}" pid="4" name="MSIP_Label_d347b247-e90e-43a3-9d7b-004f14ae6873_SetDate">
    <vt:lpwstr>2021-09-24T11:42:39Z</vt:lpwstr>
  </property>
  <property fmtid="{D5CDD505-2E9C-101B-9397-08002B2CF9AE}" pid="5" name="MSIP_Label_d347b247-e90e-43a3-9d7b-004f14ae6873_Method">
    <vt:lpwstr>Standard</vt:lpwstr>
  </property>
  <property fmtid="{D5CDD505-2E9C-101B-9397-08002B2CF9AE}" pid="6" name="MSIP_Label_d347b247-e90e-43a3-9d7b-004f14ae6873_Name">
    <vt:lpwstr>d347b247-e90e-43a3-9d7b-004f14ae6873</vt:lpwstr>
  </property>
  <property fmtid="{D5CDD505-2E9C-101B-9397-08002B2CF9AE}" pid="7" name="MSIP_Label_d347b247-e90e-43a3-9d7b-004f14ae6873_SiteId">
    <vt:lpwstr>76e3921f-489b-4b7e-9547-9ea297add9b5</vt:lpwstr>
  </property>
  <property fmtid="{D5CDD505-2E9C-101B-9397-08002B2CF9AE}" pid="8" name="MSIP_Label_d347b247-e90e-43a3-9d7b-004f14ae6873_ActionId">
    <vt:lpwstr>1acc73b5-dcfe-4eab-8f8a-af5b7e986400</vt:lpwstr>
  </property>
  <property fmtid="{D5CDD505-2E9C-101B-9397-08002B2CF9AE}" pid="9" name="MSIP_Label_d347b247-e90e-43a3-9d7b-004f14ae6873_ContentBits">
    <vt:lpwstr>0</vt:lpwstr>
  </property>
</Properties>
</file>